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5" documentId="8_{57F23DB7-FFB5-405C-8038-08F7F7C7FB19}" xr6:coauthVersionLast="47" xr6:coauthVersionMax="47" xr10:uidLastSave="{B9094886-A973-47F0-B289-D1FBA86E40F5}"/>
  <workbookProtection workbookAlgorithmName="SHA-512" workbookHashValue="/5hiwrIF848UjioYDFB28xOS0cIBDw7bkdwCBvWhqH9K87w0k+xjtyCSuKh0fsDfl27CnbD93GOlE0xC9uYHiA==" workbookSaltValue="Bl8Hw/C2XrS3HQA6dQKOtw==" workbookSpinCount="100000" lockStructure="1"/>
  <bookViews>
    <workbookView xWindow="-110" yWindow="-110" windowWidth="38620" windowHeight="21820" tabRatio="1000" xr2:uid="{9D469D3C-087C-4C4B-9078-F6A614DB4BAB}"/>
  </bookViews>
  <sheets>
    <sheet name="表紙_応" sheetId="87" r:id="rId1"/>
    <sheet name="表紙_交" sheetId="92" r:id="rId2"/>
    <sheet name="A0" sheetId="61" r:id="rId3"/>
    <sheet name="A1" sheetId="91" r:id="rId4"/>
    <sheet name="A1-2" sheetId="72" r:id="rId5"/>
    <sheet name="A1-3" sheetId="44" r:id="rId6"/>
    <sheet name="A2代共需" sheetId="4" r:id="rId7"/>
    <sheet name="A2需要地" sheetId="64" r:id="rId8"/>
    <sheet name="A3" sheetId="94" r:id="rId9"/>
    <sheet name="JSIC" sheetId="93" r:id="rId10"/>
    <sheet name="B1" sheetId="6" r:id="rId11"/>
    <sheet name="B1-1" sheetId="57" r:id="rId12"/>
    <sheet name="B1-2" sheetId="17" r:id="rId13"/>
    <sheet name="B2太" sheetId="7" r:id="rId14"/>
    <sheet name="B2蓄" sheetId="3" r:id="rId15"/>
    <sheet name="B2車充" sheetId="8" r:id="rId16"/>
    <sheet name="B3" sheetId="9" r:id="rId17"/>
    <sheet name="B5" sheetId="10" r:id="rId18"/>
    <sheet name="B6" sheetId="11" r:id="rId19"/>
    <sheet name="C1" sheetId="12" r:id="rId20"/>
    <sheet name="C1-1" sheetId="68" r:id="rId21"/>
    <sheet name="C1-2" sheetId="95" r:id="rId22"/>
    <sheet name="C2太" sheetId="13" r:id="rId23"/>
    <sheet name="C2蓄" sheetId="32" r:id="rId24"/>
    <sheet name="C2車充" sheetId="75" r:id="rId25"/>
    <sheet name="C3" sheetId="74" r:id="rId26"/>
    <sheet name="C3-2" sheetId="96" r:id="rId27"/>
    <sheet name="C4" sheetId="15" r:id="rId28"/>
    <sheet name="D1-1" sheetId="67" r:id="rId29"/>
    <sheet name="D2" sheetId="31" r:id="rId30"/>
    <sheet name="D2-2" sheetId="76" r:id="rId31"/>
    <sheet name="D4" sheetId="19" r:id="rId32"/>
    <sheet name="D4-1" sheetId="18" r:id="rId33"/>
    <sheet name="D5" sheetId="86" r:id="rId34"/>
    <sheet name="D6" sheetId="97" r:id="rId35"/>
    <sheet name="D7" sheetId="98" r:id="rId36"/>
    <sheet name="D8" sheetId="99" r:id="rId37"/>
  </sheets>
  <definedNames>
    <definedName name="_xlnm._FilterDatabase" localSheetId="9" hidden="1">JSIC!$B$9:$F$9</definedName>
    <definedName name="_xlnm.Print_Area" localSheetId="2">A0!$A$1:$L$81</definedName>
    <definedName name="_xlnm.Print_Area" localSheetId="3">'A1'!$A$1:$Y$51</definedName>
    <definedName name="_xlnm.Print_Area" localSheetId="4">'A1-2'!$A$1:$O$44</definedName>
    <definedName name="_xlnm.Print_Area" localSheetId="5">'A1-3'!$A$1:$O$27</definedName>
    <definedName name="_xlnm.Print_Area" localSheetId="7">A2需要地!$A$1:$M$50</definedName>
    <definedName name="_xlnm.Print_Area" localSheetId="6">A2代共需!$A$1:$M$136</definedName>
    <definedName name="_xlnm.Print_Area" localSheetId="8">'A3'!$A$1:$X$117</definedName>
    <definedName name="_xlnm.Print_Area" localSheetId="10">'B1'!$A$1:$M$41</definedName>
    <definedName name="_xlnm.Print_Area" localSheetId="11">'B1-1'!$A$1:$M$40</definedName>
    <definedName name="_xlnm.Print_Area" localSheetId="12">'B1-2'!$A$1:$M$27</definedName>
    <definedName name="_xlnm.Print_Area" localSheetId="15">B2車充!$A$1:$M$22</definedName>
    <definedName name="_xlnm.Print_Area" localSheetId="13">B2太!$A$1:$M$106</definedName>
    <definedName name="_xlnm.Print_Area" localSheetId="14">B2蓄!$A$1:$M$28</definedName>
    <definedName name="_xlnm.Print_Area" localSheetId="16">'B3'!$A$1:$P$49</definedName>
    <definedName name="_xlnm.Print_Area" localSheetId="17">'B5'!$A$1:$M$17</definedName>
    <definedName name="_xlnm.Print_Area" localSheetId="18">'B6'!$A$1:$M$19</definedName>
    <definedName name="_xlnm.Print_Area" localSheetId="19">'C1'!$A$1:$O$29</definedName>
    <definedName name="_xlnm.Print_Area" localSheetId="20">'C1-1'!$A$1:$M$20</definedName>
    <definedName name="_xlnm.Print_Area" localSheetId="21">'C1-2'!$A$1:$N$22</definedName>
    <definedName name="_xlnm.Print_Area" localSheetId="24">'C2車充'!$A$1:$N$86</definedName>
    <definedName name="_xlnm.Print_Area" localSheetId="22">'C2太'!$A$1:$N$138</definedName>
    <definedName name="_xlnm.Print_Area" localSheetId="23">'C2蓄'!$A$1:$N$81</definedName>
    <definedName name="_xlnm.Print_Area" localSheetId="25">'C3'!$A$1:$W$37</definedName>
    <definedName name="_xlnm.Print_Area" localSheetId="26">'C3-2'!$A$1:$M$72</definedName>
    <definedName name="_xlnm.Print_Area" localSheetId="27">'C4'!$A$1:$M$42</definedName>
    <definedName name="_xlnm.Print_Area" localSheetId="28">'D1-1'!$A$1:$M$9</definedName>
    <definedName name="_xlnm.Print_Area" localSheetId="29">'D2'!$A$1:$N$38</definedName>
    <definedName name="_xlnm.Print_Area" localSheetId="30">'D2-2'!$A$1:$M$37</definedName>
    <definedName name="_xlnm.Print_Area" localSheetId="31">'D4'!$A$1:$M$28</definedName>
    <definedName name="_xlnm.Print_Area" localSheetId="32">'D4-1'!$A$1:$M$33</definedName>
    <definedName name="_xlnm.Print_Area" localSheetId="33">'D5'!$A$1:$M$10</definedName>
    <definedName name="_xlnm.Print_Area" localSheetId="34">'D6'!$A$1:$M$10</definedName>
    <definedName name="_xlnm.Print_Area" localSheetId="35">'D7'!$A$1:$M$23</definedName>
    <definedName name="_xlnm.Print_Area" localSheetId="36">'D8'!$A$1:$M$15</definedName>
    <definedName name="_xlnm.Print_Area" localSheetId="9">JSIC!$A$1:$G$2146</definedName>
    <definedName name="_xlnm.Print_Area" localSheetId="0">表紙_応!$A$1:$Q$44</definedName>
    <definedName name="_xlnm.Print_Area" localSheetId="1">表紙_交!$A$1:$Q$44</definedName>
    <definedName name="_xlnm.Print_Titles" localSheetId="2">A0!$15:$15</definedName>
    <definedName name="_xlnm.Print_Titles" localSheetId="4">'A1-2'!$6:$7</definedName>
    <definedName name="_xlnm.Print_Titles" localSheetId="5">'A1-3'!$6:$7</definedName>
    <definedName name="_xlnm.Print_Titles" localSheetId="16">'B3'!$6:$8</definedName>
    <definedName name="_xlnm.Print_Titles" localSheetId="29">'D2'!$9:$9</definedName>
    <definedName name="_xlnm.Print_Titles" localSheetId="30">'D2-2'!$8:$8</definedName>
    <definedName name="_xlnm.Print_Titles" localSheetId="32">'D4-1'!$9:$9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1" i="75" l="1"/>
  <c r="L41" i="75"/>
  <c r="M41" i="75"/>
  <c r="J42" i="75"/>
  <c r="L42" i="75"/>
  <c r="M42" i="75"/>
  <c r="B117" i="4"/>
  <c r="B89" i="4"/>
  <c r="B61" i="4"/>
  <c r="B35" i="4"/>
  <c r="K6" i="15"/>
  <c r="O2" i="61"/>
  <c r="G15" i="3"/>
  <c r="F24" i="91"/>
  <c r="F4" i="99"/>
  <c r="F4" i="98"/>
  <c r="D4" i="97"/>
  <c r="F4" i="96"/>
  <c r="F4" i="95"/>
  <c r="G13" i="95"/>
  <c r="H99" i="94"/>
  <c r="H98" i="94"/>
  <c r="H97" i="94"/>
  <c r="H96" i="94"/>
  <c r="F90" i="94"/>
  <c r="H70" i="94"/>
  <c r="H69" i="94"/>
  <c r="H68" i="94"/>
  <c r="H67" i="94"/>
  <c r="F61" i="94"/>
  <c r="H43" i="94"/>
  <c r="H42" i="94"/>
  <c r="H41" i="94"/>
  <c r="H40" i="94"/>
  <c r="F34" i="94"/>
  <c r="H16" i="94"/>
  <c r="H15" i="94"/>
  <c r="H14" i="94"/>
  <c r="H13" i="94"/>
  <c r="F7" i="94"/>
  <c r="F4" i="94"/>
  <c r="F114" i="94"/>
  <c r="F113" i="94"/>
  <c r="F111" i="94"/>
  <c r="F109" i="94"/>
  <c r="F106" i="94"/>
  <c r="F85" i="94"/>
  <c r="F84" i="94"/>
  <c r="F82" i="94"/>
  <c r="F80" i="94"/>
  <c r="F77" i="94"/>
  <c r="F58" i="94"/>
  <c r="F57" i="94"/>
  <c r="F55" i="94"/>
  <c r="F53" i="94"/>
  <c r="F50" i="94"/>
  <c r="F31" i="94"/>
  <c r="F30" i="94"/>
  <c r="F28" i="94"/>
  <c r="F26" i="94"/>
  <c r="F23" i="94"/>
  <c r="E2146" i="93"/>
  <c r="D2146" i="93"/>
  <c r="C2146" i="93"/>
  <c r="B2146" i="93"/>
  <c r="F16" i="12"/>
  <c r="L49" i="91"/>
  <c r="L48" i="91"/>
  <c r="L46" i="91"/>
  <c r="L45" i="91"/>
  <c r="H39" i="91"/>
  <c r="N15" i="91"/>
  <c r="N14" i="91"/>
  <c r="N13" i="91"/>
  <c r="N11" i="91"/>
  <c r="S4" i="91"/>
  <c r="E34" i="92"/>
  <c r="B34" i="92"/>
  <c r="B30" i="92"/>
  <c r="B28" i="92"/>
  <c r="J25" i="92"/>
  <c r="J20" i="92"/>
  <c r="N14" i="92"/>
  <c r="B29" i="92" s="1"/>
  <c r="J12" i="92"/>
  <c r="E4" i="61" l="1"/>
  <c r="B28" i="87" l="1"/>
  <c r="J12" i="87" l="1"/>
  <c r="B30" i="87"/>
  <c r="J5" i="12" l="1"/>
  <c r="J4" i="3"/>
  <c r="G26" i="3" l="1"/>
  <c r="G14" i="3"/>
  <c r="H65" i="7"/>
  <c r="P20" i="17"/>
  <c r="Q33" i="74" l="1"/>
  <c r="Q31" i="74"/>
  <c r="Q29" i="74"/>
  <c r="Q27" i="74"/>
  <c r="Q25" i="74"/>
  <c r="Q23" i="74"/>
  <c r="Q21" i="74"/>
  <c r="Q19" i="74"/>
  <c r="Q17" i="74"/>
  <c r="Q15" i="74"/>
  <c r="Q13" i="74"/>
  <c r="Q11" i="74"/>
  <c r="Q9" i="74"/>
  <c r="J77" i="75"/>
  <c r="L77" i="75"/>
  <c r="M77" i="75"/>
  <c r="J78" i="75"/>
  <c r="L78" i="75"/>
  <c r="M78" i="75"/>
  <c r="J74" i="75"/>
  <c r="L74" i="75"/>
  <c r="M74" i="75"/>
  <c r="J75" i="75"/>
  <c r="L75" i="75"/>
  <c r="M75" i="75"/>
  <c r="J76" i="75"/>
  <c r="L76" i="75"/>
  <c r="M76" i="75"/>
  <c r="F4" i="8"/>
  <c r="F4" i="3"/>
  <c r="F4" i="64"/>
  <c r="N14" i="87" l="1"/>
  <c r="F4" i="86"/>
  <c r="F4" i="18"/>
  <c r="F4" i="19"/>
  <c r="F4" i="76"/>
  <c r="F4" i="31"/>
  <c r="F4" i="67"/>
  <c r="F4" i="15"/>
  <c r="F4" i="74"/>
  <c r="F4" i="75"/>
  <c r="F4" i="32"/>
  <c r="F4" i="13"/>
  <c r="F4" i="68"/>
  <c r="F5" i="12"/>
  <c r="F4" i="11"/>
  <c r="F4" i="10"/>
  <c r="F4" i="9"/>
  <c r="F4" i="7"/>
  <c r="F4" i="17"/>
  <c r="F4" i="57"/>
  <c r="F5" i="6"/>
  <c r="F4" i="4"/>
  <c r="F4" i="44"/>
  <c r="D4" i="72"/>
  <c r="S4" i="72"/>
  <c r="B29" i="87" l="1"/>
  <c r="E34" i="87"/>
  <c r="B34" i="87"/>
  <c r="J25" i="87"/>
  <c r="J20" i="87"/>
  <c r="F20" i="19" l="1"/>
  <c r="F19" i="19"/>
  <c r="F25" i="19"/>
  <c r="O15" i="9"/>
  <c r="O16" i="9"/>
  <c r="O14" i="9"/>
  <c r="O11" i="9"/>
  <c r="O12" i="9"/>
  <c r="O10" i="9"/>
  <c r="N17" i="9"/>
  <c r="G22" i="3"/>
  <c r="G19" i="3"/>
  <c r="I102" i="7"/>
  <c r="I103" i="7" s="1"/>
  <c r="H66" i="7" s="1"/>
  <c r="H68" i="7" s="1"/>
  <c r="I105" i="7"/>
  <c r="I104" i="7"/>
  <c r="O20" i="9" l="1"/>
  <c r="G10" i="3" s="1"/>
  <c r="O18" i="9"/>
  <c r="G8" i="3" s="1"/>
  <c r="F15" i="12" s="1"/>
  <c r="O19" i="9"/>
  <c r="G9" i="3" s="1"/>
  <c r="J9" i="3" s="1"/>
  <c r="F8" i="64"/>
  <c r="Q35" i="74" l="1"/>
  <c r="K9" i="72" l="1"/>
  <c r="K10" i="72"/>
  <c r="K11" i="72"/>
  <c r="K12" i="72"/>
  <c r="K13" i="72"/>
  <c r="K14" i="72"/>
  <c r="K15" i="72"/>
  <c r="K16" i="72"/>
  <c r="K17" i="72"/>
  <c r="K18" i="72"/>
  <c r="K19" i="72"/>
  <c r="K20" i="72"/>
  <c r="K21" i="72"/>
  <c r="K22" i="72"/>
  <c r="K23" i="72"/>
  <c r="K24" i="72"/>
  <c r="K25" i="72"/>
  <c r="K26" i="72"/>
  <c r="K27" i="72"/>
  <c r="K28" i="72"/>
  <c r="K29" i="72"/>
  <c r="K30" i="72"/>
  <c r="K31" i="72"/>
  <c r="K32" i="72"/>
  <c r="K33" i="72"/>
  <c r="K34" i="72"/>
  <c r="K35" i="72"/>
  <c r="K36" i="72"/>
  <c r="K37" i="72"/>
  <c r="K8" i="72"/>
  <c r="G9" i="72"/>
  <c r="G10" i="72"/>
  <c r="G11" i="72"/>
  <c r="G12" i="72"/>
  <c r="G13" i="72"/>
  <c r="G14" i="72"/>
  <c r="G15" i="72"/>
  <c r="G16" i="72"/>
  <c r="G17" i="72"/>
  <c r="G18" i="72"/>
  <c r="G19" i="72"/>
  <c r="G20" i="72"/>
  <c r="G21" i="72"/>
  <c r="G22" i="72"/>
  <c r="G23" i="72"/>
  <c r="G24" i="72"/>
  <c r="G25" i="72"/>
  <c r="G26" i="72"/>
  <c r="G27" i="72"/>
  <c r="G28" i="72"/>
  <c r="G29" i="72"/>
  <c r="G30" i="72"/>
  <c r="G31" i="72"/>
  <c r="G32" i="72"/>
  <c r="G33" i="72"/>
  <c r="G34" i="72"/>
  <c r="G35" i="72"/>
  <c r="G36" i="72"/>
  <c r="G37" i="72"/>
  <c r="G8" i="72"/>
  <c r="D82" i="7"/>
  <c r="F18" i="7"/>
  <c r="F19" i="7"/>
  <c r="F20" i="7"/>
  <c r="F21" i="7"/>
  <c r="F22" i="7"/>
  <c r="F23" i="7"/>
  <c r="F24" i="7"/>
  <c r="F25" i="7"/>
  <c r="F26" i="7"/>
  <c r="F27" i="7"/>
  <c r="F28" i="7"/>
  <c r="F17" i="7"/>
  <c r="J29" i="7"/>
  <c r="H53" i="7"/>
  <c r="C53" i="7"/>
  <c r="F5" i="11"/>
  <c r="F6" i="12"/>
  <c r="F5" i="18"/>
  <c r="F5" i="19"/>
  <c r="K85" i="7" l="1"/>
  <c r="K84" i="7"/>
  <c r="K83" i="7"/>
  <c r="K82" i="7"/>
  <c r="K101" i="7"/>
  <c r="K100" i="7"/>
  <c r="K99" i="7"/>
  <c r="K98" i="7"/>
  <c r="K97" i="7"/>
  <c r="K92" i="7"/>
  <c r="K96" i="7"/>
  <c r="K91" i="7"/>
  <c r="K95" i="7"/>
  <c r="K90" i="7"/>
  <c r="K94" i="7"/>
  <c r="K89" i="7"/>
  <c r="K93" i="7"/>
  <c r="K88" i="7"/>
  <c r="K87" i="7"/>
  <c r="K86" i="7"/>
  <c r="J17" i="11"/>
  <c r="G82" i="7"/>
  <c r="D83" i="7"/>
  <c r="D84" i="7" s="1"/>
  <c r="D85" i="7" s="1"/>
  <c r="D86" i="7" s="1"/>
  <c r="D87" i="7" s="1"/>
  <c r="D88" i="7" s="1"/>
  <c r="D89" i="7" s="1"/>
  <c r="D90" i="7" s="1"/>
  <c r="D91" i="7" s="1"/>
  <c r="D92" i="7" s="1"/>
  <c r="D93" i="7" s="1"/>
  <c r="D94" i="7" s="1"/>
  <c r="D95" i="7" s="1"/>
  <c r="D96" i="7" s="1"/>
  <c r="D97" i="7" s="1"/>
  <c r="D98" i="7" s="1"/>
  <c r="D99" i="7" s="1"/>
  <c r="D100" i="7" s="1"/>
  <c r="D101" i="7" s="1"/>
  <c r="G101" i="7" l="1"/>
  <c r="G86" i="7"/>
  <c r="G85" i="7"/>
  <c r="G100" i="7"/>
  <c r="G95" i="7"/>
  <c r="G89" i="7"/>
  <c r="G90" i="7"/>
  <c r="G96" i="7"/>
  <c r="D105" i="7"/>
  <c r="G87" i="7"/>
  <c r="G93" i="7"/>
  <c r="G98" i="7"/>
  <c r="G83" i="7"/>
  <c r="G88" i="7"/>
  <c r="G97" i="7"/>
  <c r="G92" i="7"/>
  <c r="G91" i="7"/>
  <c r="G84" i="7"/>
  <c r="G94" i="7"/>
  <c r="G99" i="7"/>
  <c r="F35" i="7"/>
  <c r="F33" i="7"/>
  <c r="J63" i="75"/>
  <c r="L63" i="75"/>
  <c r="M63" i="75"/>
  <c r="G105" i="7" l="1"/>
  <c r="G102" i="7"/>
  <c r="H29" i="7"/>
  <c r="J106" i="13" l="1"/>
  <c r="B30" i="64" l="1"/>
  <c r="J37" i="9"/>
  <c r="G20" i="3"/>
  <c r="M79" i="75"/>
  <c r="L79" i="75"/>
  <c r="J79" i="75"/>
  <c r="M73" i="75"/>
  <c r="L73" i="75"/>
  <c r="J73" i="75"/>
  <c r="M72" i="75"/>
  <c r="L72" i="75"/>
  <c r="J72" i="75"/>
  <c r="M71" i="75"/>
  <c r="L71" i="75"/>
  <c r="J71" i="75"/>
  <c r="M70" i="75"/>
  <c r="J70" i="75"/>
  <c r="L70" i="75" s="1"/>
  <c r="M65" i="75"/>
  <c r="L65" i="75"/>
  <c r="J65" i="75"/>
  <c r="M64" i="75"/>
  <c r="L64" i="75"/>
  <c r="J64" i="75"/>
  <c r="M62" i="75"/>
  <c r="L62" i="75"/>
  <c r="J62" i="75"/>
  <c r="M61" i="75"/>
  <c r="L61" i="75"/>
  <c r="J61" i="75"/>
  <c r="M60" i="75"/>
  <c r="L60" i="75"/>
  <c r="J60" i="75"/>
  <c r="M59" i="75"/>
  <c r="L59" i="75"/>
  <c r="J59" i="75"/>
  <c r="M58" i="75"/>
  <c r="L58" i="75"/>
  <c r="J58" i="75"/>
  <c r="M57" i="75"/>
  <c r="L57" i="75"/>
  <c r="J57" i="75"/>
  <c r="M56" i="75"/>
  <c r="L56" i="75"/>
  <c r="J56" i="75"/>
  <c r="M55" i="75"/>
  <c r="L55" i="75"/>
  <c r="J55" i="75"/>
  <c r="M54" i="75"/>
  <c r="L54" i="75"/>
  <c r="J54" i="75"/>
  <c r="M53" i="75"/>
  <c r="L53" i="75"/>
  <c r="J53" i="75"/>
  <c r="M52" i="75"/>
  <c r="L52" i="75"/>
  <c r="J52" i="75"/>
  <c r="M51" i="75"/>
  <c r="L51" i="75"/>
  <c r="J51" i="75"/>
  <c r="L50" i="75"/>
  <c r="M50" i="75" s="1"/>
  <c r="J50" i="75"/>
  <c r="M49" i="75"/>
  <c r="L49" i="75"/>
  <c r="J49" i="75"/>
  <c r="N47" i="75"/>
  <c r="M43" i="75"/>
  <c r="L43" i="75"/>
  <c r="J43" i="75"/>
  <c r="M40" i="75"/>
  <c r="L40" i="75"/>
  <c r="J40" i="75"/>
  <c r="M39" i="75"/>
  <c r="L39" i="75"/>
  <c r="J39" i="75"/>
  <c r="M38" i="75"/>
  <c r="L38" i="75"/>
  <c r="J38" i="75"/>
  <c r="M37" i="75"/>
  <c r="L37" i="75"/>
  <c r="J37" i="75"/>
  <c r="M36" i="75"/>
  <c r="L36" i="75"/>
  <c r="J36" i="75"/>
  <c r="M35" i="75"/>
  <c r="L35" i="75"/>
  <c r="J35" i="75"/>
  <c r="M34" i="75"/>
  <c r="L34" i="75"/>
  <c r="J34" i="75"/>
  <c r="M33" i="75"/>
  <c r="L33" i="75"/>
  <c r="J33" i="75"/>
  <c r="M32" i="75"/>
  <c r="L32" i="75"/>
  <c r="J32" i="75"/>
  <c r="M31" i="75"/>
  <c r="L31" i="75"/>
  <c r="J31" i="75"/>
  <c r="M30" i="75"/>
  <c r="L30" i="75"/>
  <c r="J30" i="75"/>
  <c r="M29" i="75"/>
  <c r="L29" i="75"/>
  <c r="J29" i="75"/>
  <c r="M28" i="75"/>
  <c r="L28" i="75"/>
  <c r="J28" i="75"/>
  <c r="M27" i="75"/>
  <c r="L27" i="75"/>
  <c r="J27" i="75"/>
  <c r="M26" i="75"/>
  <c r="L26" i="75"/>
  <c r="J26" i="75"/>
  <c r="M25" i="75"/>
  <c r="L25" i="75"/>
  <c r="J25" i="75"/>
  <c r="M24" i="75"/>
  <c r="L24" i="75"/>
  <c r="J24" i="75"/>
  <c r="M23" i="75"/>
  <c r="L23" i="75"/>
  <c r="J23" i="75"/>
  <c r="L60" i="32"/>
  <c r="M60" i="32" s="1"/>
  <c r="L61" i="32"/>
  <c r="M61" i="32"/>
  <c r="L62" i="32"/>
  <c r="M62" i="32"/>
  <c r="L63" i="32"/>
  <c r="M63" i="32"/>
  <c r="L64" i="32"/>
  <c r="M64" i="32"/>
  <c r="L65" i="32"/>
  <c r="M65" i="32"/>
  <c r="L66" i="32"/>
  <c r="M66" i="32"/>
  <c r="L67" i="32"/>
  <c r="M67" i="32"/>
  <c r="L68" i="32"/>
  <c r="M68" i="32"/>
  <c r="L69" i="32"/>
  <c r="M69" i="32"/>
  <c r="L70" i="32"/>
  <c r="M70" i="32"/>
  <c r="L71" i="32"/>
  <c r="M71" i="32"/>
  <c r="L72" i="32"/>
  <c r="M72" i="32"/>
  <c r="L73" i="32"/>
  <c r="M73" i="32"/>
  <c r="L74" i="32"/>
  <c r="M74" i="32"/>
  <c r="M59" i="32"/>
  <c r="L59" i="32"/>
  <c r="L107" i="13"/>
  <c r="M107" i="13"/>
  <c r="L108" i="13"/>
  <c r="M108" i="13"/>
  <c r="L109" i="13"/>
  <c r="M109" i="13"/>
  <c r="L110" i="13"/>
  <c r="M110" i="13"/>
  <c r="L111" i="13"/>
  <c r="M111" i="13"/>
  <c r="L112" i="13"/>
  <c r="M112" i="13"/>
  <c r="L113" i="13"/>
  <c r="M113" i="13"/>
  <c r="L114" i="13"/>
  <c r="M114" i="13"/>
  <c r="L115" i="13"/>
  <c r="M115" i="13"/>
  <c r="L116" i="13"/>
  <c r="M116" i="13"/>
  <c r="L117" i="13"/>
  <c r="M117" i="13"/>
  <c r="L118" i="13"/>
  <c r="M118" i="13"/>
  <c r="L119" i="13"/>
  <c r="M119" i="13"/>
  <c r="L120" i="13"/>
  <c r="M120" i="13"/>
  <c r="L121" i="13"/>
  <c r="M121" i="13"/>
  <c r="L122" i="13"/>
  <c r="M122" i="13"/>
  <c r="L123" i="13"/>
  <c r="M123" i="13"/>
  <c r="L124" i="13"/>
  <c r="M124" i="13"/>
  <c r="L125" i="13"/>
  <c r="M125" i="13"/>
  <c r="L126" i="13"/>
  <c r="M126" i="13"/>
  <c r="L127" i="13"/>
  <c r="M127" i="13"/>
  <c r="L128" i="13"/>
  <c r="M128" i="13"/>
  <c r="L129" i="13"/>
  <c r="M129" i="13"/>
  <c r="L130" i="13"/>
  <c r="M130" i="13"/>
  <c r="L131" i="13"/>
  <c r="M131" i="13"/>
  <c r="L106" i="13"/>
  <c r="M106" i="13" s="1"/>
  <c r="L23" i="32"/>
  <c r="F11" i="19"/>
  <c r="L42" i="72"/>
  <c r="L43" i="72" s="1"/>
  <c r="L9" i="72"/>
  <c r="L10" i="72"/>
  <c r="L11" i="72"/>
  <c r="L12" i="72"/>
  <c r="L13" i="72"/>
  <c r="L14" i="72"/>
  <c r="L15" i="72"/>
  <c r="L16" i="72"/>
  <c r="L17" i="72"/>
  <c r="L18" i="72"/>
  <c r="L19" i="72"/>
  <c r="L20" i="72"/>
  <c r="L21" i="72"/>
  <c r="L22" i="72"/>
  <c r="L23" i="72"/>
  <c r="L24" i="72"/>
  <c r="L25" i="72"/>
  <c r="L26" i="72"/>
  <c r="L27" i="72"/>
  <c r="L28" i="72"/>
  <c r="L29" i="72"/>
  <c r="L30" i="72"/>
  <c r="L31" i="72"/>
  <c r="L32" i="72"/>
  <c r="L33" i="72"/>
  <c r="L34" i="72"/>
  <c r="L35" i="72"/>
  <c r="L36" i="72"/>
  <c r="L37" i="72"/>
  <c r="Q36" i="74" l="1"/>
  <c r="T32" i="74" s="1"/>
  <c r="J80" i="75"/>
  <c r="M80" i="75"/>
  <c r="L80" i="75"/>
  <c r="J44" i="75"/>
  <c r="L44" i="75"/>
  <c r="J66" i="75"/>
  <c r="M44" i="75"/>
  <c r="L66" i="75"/>
  <c r="M66" i="75"/>
  <c r="G38" i="72"/>
  <c r="K38" i="72"/>
  <c r="L8" i="72"/>
  <c r="L38" i="72" s="1"/>
  <c r="M45" i="75" l="1"/>
  <c r="M83" i="75"/>
  <c r="G14" i="12" s="1"/>
  <c r="M47" i="75"/>
  <c r="L83" i="75"/>
  <c r="G13" i="12" s="1"/>
  <c r="J83" i="75"/>
  <c r="G10" i="12" s="1"/>
  <c r="L45" i="75"/>
  <c r="J85" i="75" l="1"/>
  <c r="Q6" i="12"/>
  <c r="G24" i="12"/>
  <c r="G25" i="12" s="1"/>
  <c r="H11" i="12"/>
  <c r="J9" i="9" l="1"/>
  <c r="J41" i="9" s="1"/>
  <c r="J11" i="9"/>
  <c r="J10" i="11" l="1"/>
  <c r="J13" i="11" s="1"/>
  <c r="G20" i="12" l="1"/>
  <c r="G12" i="12" l="1"/>
  <c r="G21" i="12" s="1"/>
  <c r="J60" i="32" l="1"/>
  <c r="J61" i="32"/>
  <c r="J62" i="32"/>
  <c r="J63" i="32"/>
  <c r="J64" i="32"/>
  <c r="J65" i="32"/>
  <c r="J66" i="32"/>
  <c r="J67" i="32"/>
  <c r="J68" i="32"/>
  <c r="J69" i="32"/>
  <c r="J70" i="32"/>
  <c r="J71" i="32"/>
  <c r="J72" i="32"/>
  <c r="J73" i="32"/>
  <c r="J74" i="32"/>
  <c r="J59" i="32"/>
  <c r="J24" i="32"/>
  <c r="J25" i="32"/>
  <c r="J26" i="32"/>
  <c r="J27" i="32"/>
  <c r="J28" i="32"/>
  <c r="J29" i="32"/>
  <c r="J30" i="32"/>
  <c r="J31" i="32"/>
  <c r="J32" i="32"/>
  <c r="J33" i="32"/>
  <c r="J34" i="32"/>
  <c r="J35" i="32"/>
  <c r="J36" i="32"/>
  <c r="J37" i="32"/>
  <c r="J38" i="32"/>
  <c r="J39" i="32"/>
  <c r="J40" i="32"/>
  <c r="J41" i="32"/>
  <c r="J42" i="32"/>
  <c r="J43" i="32"/>
  <c r="J44" i="32"/>
  <c r="J45" i="32"/>
  <c r="J46" i="32"/>
  <c r="J47" i="32"/>
  <c r="J48" i="32"/>
  <c r="J49" i="32"/>
  <c r="J50" i="32"/>
  <c r="J51" i="32"/>
  <c r="J52" i="32"/>
  <c r="J53" i="32"/>
  <c r="J23" i="32"/>
  <c r="J107" i="13"/>
  <c r="J108" i="13"/>
  <c r="J109" i="13"/>
  <c r="J110" i="13"/>
  <c r="J111" i="13"/>
  <c r="J112" i="13"/>
  <c r="J113" i="13"/>
  <c r="J114" i="13"/>
  <c r="J115" i="13"/>
  <c r="J116" i="13"/>
  <c r="J117" i="13"/>
  <c r="J118" i="13"/>
  <c r="J119" i="13"/>
  <c r="J120" i="13"/>
  <c r="J121" i="13"/>
  <c r="J122" i="13"/>
  <c r="J123" i="13"/>
  <c r="J124" i="13"/>
  <c r="J125" i="13"/>
  <c r="J126" i="13"/>
  <c r="J127" i="13"/>
  <c r="J128" i="13"/>
  <c r="J129" i="13"/>
  <c r="J130" i="13"/>
  <c r="J131"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55" i="13"/>
  <c r="J56" i="13"/>
  <c r="J57" i="13"/>
  <c r="J58" i="13"/>
  <c r="J59" i="13"/>
  <c r="J60" i="13"/>
  <c r="J61" i="13"/>
  <c r="J62" i="13"/>
  <c r="J63" i="13"/>
  <c r="J64" i="13"/>
  <c r="J65" i="13"/>
  <c r="J66" i="13"/>
  <c r="J67" i="13"/>
  <c r="J68" i="13"/>
  <c r="J69" i="13"/>
  <c r="J70" i="13"/>
  <c r="J71" i="13"/>
  <c r="J72" i="13"/>
  <c r="J73" i="13"/>
  <c r="J74" i="13"/>
  <c r="J75" i="13"/>
  <c r="J76" i="13"/>
  <c r="J77" i="13"/>
  <c r="J78" i="13"/>
  <c r="J79" i="13"/>
  <c r="J80" i="13"/>
  <c r="J81" i="13"/>
  <c r="J82" i="13"/>
  <c r="J83" i="13"/>
  <c r="J84" i="13"/>
  <c r="J85" i="13"/>
  <c r="J86" i="13"/>
  <c r="J87" i="13"/>
  <c r="J88" i="13"/>
  <c r="J89" i="13"/>
  <c r="J90" i="13"/>
  <c r="J91" i="13"/>
  <c r="J92" i="13"/>
  <c r="J93" i="13"/>
  <c r="J94" i="13"/>
  <c r="J95" i="13"/>
  <c r="J96" i="13"/>
  <c r="J97" i="13"/>
  <c r="J98" i="13"/>
  <c r="J99" i="13"/>
  <c r="J100" i="13"/>
  <c r="J22" i="13"/>
  <c r="F48" i="7" l="1"/>
  <c r="F49" i="7"/>
  <c r="F51" i="7"/>
  <c r="F12" i="19"/>
  <c r="F13" i="19" s="1"/>
  <c r="N57" i="32" l="1"/>
  <c r="M53" i="32"/>
  <c r="L53" i="32"/>
  <c r="M52" i="32"/>
  <c r="L52" i="32"/>
  <c r="M51" i="32"/>
  <c r="L51" i="32"/>
  <c r="M50" i="32"/>
  <c r="L50" i="32"/>
  <c r="M49" i="32"/>
  <c r="L49" i="32"/>
  <c r="M48" i="32"/>
  <c r="L48" i="32"/>
  <c r="M47" i="32"/>
  <c r="L47" i="32"/>
  <c r="M46" i="32"/>
  <c r="L46" i="32"/>
  <c r="M45" i="32"/>
  <c r="L45" i="32"/>
  <c r="M44" i="32"/>
  <c r="L44" i="32"/>
  <c r="M43" i="32"/>
  <c r="L43" i="32"/>
  <c r="M42" i="32"/>
  <c r="L42" i="32"/>
  <c r="M41" i="32"/>
  <c r="L41" i="32"/>
  <c r="M40" i="32"/>
  <c r="L40" i="32"/>
  <c r="M39" i="32"/>
  <c r="L39" i="32"/>
  <c r="M38" i="32"/>
  <c r="L38" i="32"/>
  <c r="M37" i="32"/>
  <c r="L37" i="32"/>
  <c r="M36" i="32"/>
  <c r="L36" i="32"/>
  <c r="M35" i="32"/>
  <c r="L35" i="32"/>
  <c r="M34" i="32"/>
  <c r="L34" i="32"/>
  <c r="M33" i="32"/>
  <c r="L33" i="32"/>
  <c r="M32" i="32"/>
  <c r="L32" i="32"/>
  <c r="M31" i="32"/>
  <c r="L31" i="32"/>
  <c r="M30" i="32"/>
  <c r="L30" i="32"/>
  <c r="M29" i="32"/>
  <c r="L29" i="32"/>
  <c r="M28" i="32"/>
  <c r="L28" i="32"/>
  <c r="M27" i="32"/>
  <c r="L27" i="32"/>
  <c r="M26" i="32"/>
  <c r="L26" i="32"/>
  <c r="M25" i="32"/>
  <c r="L25" i="32"/>
  <c r="M24" i="32"/>
  <c r="L24" i="32"/>
  <c r="M23" i="32"/>
  <c r="L100" i="13"/>
  <c r="L23" i="13"/>
  <c r="M23" i="13"/>
  <c r="L24" i="13"/>
  <c r="M24" i="13"/>
  <c r="L25" i="13"/>
  <c r="M25" i="13"/>
  <c r="L26" i="13"/>
  <c r="M26" i="13"/>
  <c r="L27" i="13"/>
  <c r="M27" i="13"/>
  <c r="L28" i="13"/>
  <c r="M28" i="13"/>
  <c r="L29" i="13"/>
  <c r="M29" i="13"/>
  <c r="L30" i="13"/>
  <c r="M30" i="13"/>
  <c r="L31" i="13"/>
  <c r="M31" i="13"/>
  <c r="L32" i="13"/>
  <c r="M32" i="13"/>
  <c r="L33" i="13"/>
  <c r="M33" i="13"/>
  <c r="L34" i="13"/>
  <c r="M34" i="13"/>
  <c r="L35" i="13"/>
  <c r="M35" i="13"/>
  <c r="L36" i="13"/>
  <c r="M36" i="13"/>
  <c r="L37" i="13"/>
  <c r="M37" i="13"/>
  <c r="L38" i="13"/>
  <c r="M38" i="13"/>
  <c r="L39" i="13"/>
  <c r="M39" i="13"/>
  <c r="L40" i="13"/>
  <c r="M40" i="13"/>
  <c r="L41" i="13"/>
  <c r="M41" i="13"/>
  <c r="L42" i="13"/>
  <c r="M42" i="13"/>
  <c r="L43" i="13"/>
  <c r="M43" i="13"/>
  <c r="L44" i="13"/>
  <c r="M44" i="13"/>
  <c r="L45" i="13"/>
  <c r="M45" i="13"/>
  <c r="L46" i="13"/>
  <c r="M46" i="13"/>
  <c r="L47" i="13"/>
  <c r="M47" i="13"/>
  <c r="L48" i="13"/>
  <c r="M48" i="13"/>
  <c r="L49" i="13"/>
  <c r="M49" i="13"/>
  <c r="L50" i="13"/>
  <c r="M50" i="13"/>
  <c r="L51" i="13"/>
  <c r="M51" i="13"/>
  <c r="L52" i="13"/>
  <c r="M52" i="13"/>
  <c r="L53" i="13"/>
  <c r="M53" i="13"/>
  <c r="L54" i="13"/>
  <c r="M54" i="13"/>
  <c r="L55" i="13"/>
  <c r="M55" i="13"/>
  <c r="L56" i="13"/>
  <c r="M56" i="13"/>
  <c r="L57" i="13"/>
  <c r="M57" i="13"/>
  <c r="L58" i="13"/>
  <c r="M58" i="13"/>
  <c r="L59" i="13"/>
  <c r="M59" i="13"/>
  <c r="L60" i="13"/>
  <c r="M60" i="13"/>
  <c r="L61" i="13"/>
  <c r="M61" i="13"/>
  <c r="L62" i="13"/>
  <c r="M62" i="13"/>
  <c r="L63" i="13"/>
  <c r="M63" i="13"/>
  <c r="L64" i="13"/>
  <c r="M64" i="13"/>
  <c r="L65" i="13"/>
  <c r="M65" i="13"/>
  <c r="L66" i="13"/>
  <c r="M66" i="13"/>
  <c r="L67" i="13"/>
  <c r="M67" i="13"/>
  <c r="L68" i="13"/>
  <c r="M68" i="13"/>
  <c r="L69" i="13"/>
  <c r="M69" i="13"/>
  <c r="L70" i="13"/>
  <c r="M70" i="13"/>
  <c r="L71" i="13"/>
  <c r="M71" i="13"/>
  <c r="L72" i="13"/>
  <c r="M72" i="13"/>
  <c r="L73" i="13"/>
  <c r="M73" i="13"/>
  <c r="L74" i="13"/>
  <c r="M74" i="13"/>
  <c r="L75" i="13"/>
  <c r="M75" i="13"/>
  <c r="L76" i="13"/>
  <c r="M76" i="13"/>
  <c r="L77" i="13"/>
  <c r="M77" i="13"/>
  <c r="L78" i="13"/>
  <c r="M78" i="13"/>
  <c r="L79" i="13"/>
  <c r="M79" i="13"/>
  <c r="L80" i="13"/>
  <c r="M80" i="13"/>
  <c r="L81" i="13"/>
  <c r="M81" i="13"/>
  <c r="L82" i="13"/>
  <c r="M82" i="13"/>
  <c r="L83" i="13"/>
  <c r="M83" i="13"/>
  <c r="L84" i="13"/>
  <c r="M84" i="13"/>
  <c r="L85" i="13"/>
  <c r="M85" i="13"/>
  <c r="L86" i="13"/>
  <c r="M86" i="13"/>
  <c r="L87" i="13"/>
  <c r="M87" i="13"/>
  <c r="L88" i="13"/>
  <c r="M88" i="13"/>
  <c r="L89" i="13"/>
  <c r="M89" i="13"/>
  <c r="L90" i="13"/>
  <c r="M90" i="13"/>
  <c r="L91" i="13"/>
  <c r="M91" i="13"/>
  <c r="L92" i="13"/>
  <c r="M92" i="13"/>
  <c r="L93" i="13"/>
  <c r="M93" i="13"/>
  <c r="L94" i="13"/>
  <c r="M94" i="13"/>
  <c r="L95" i="13"/>
  <c r="M95" i="13"/>
  <c r="L96" i="13"/>
  <c r="M96" i="13"/>
  <c r="L97" i="13"/>
  <c r="M97" i="13"/>
  <c r="L98" i="13"/>
  <c r="M98" i="13"/>
  <c r="L99" i="13"/>
  <c r="M99" i="13"/>
  <c r="M100" i="13"/>
  <c r="L22" i="13"/>
  <c r="M22" i="13"/>
  <c r="J54" i="32" l="1"/>
  <c r="L54" i="32"/>
  <c r="L55" i="32" s="1"/>
  <c r="M54" i="32"/>
  <c r="L75" i="32"/>
  <c r="M75" i="32"/>
  <c r="J75" i="32"/>
  <c r="L101" i="13"/>
  <c r="L102" i="13" s="1"/>
  <c r="N104" i="13"/>
  <c r="M78" i="32" l="1"/>
  <c r="F14" i="12" s="1"/>
  <c r="L78" i="32"/>
  <c r="J78" i="32"/>
  <c r="F10" i="12" s="1"/>
  <c r="M57" i="32"/>
  <c r="M55" i="32"/>
  <c r="F12" i="12" l="1"/>
  <c r="G16" i="6"/>
  <c r="F13" i="12"/>
  <c r="J80" i="32"/>
  <c r="F19" i="12"/>
  <c r="E16" i="6" s="1"/>
  <c r="J6" i="10"/>
  <c r="F18" i="12" l="1"/>
  <c r="G13" i="3"/>
  <c r="R17" i="12"/>
  <c r="G21" i="3"/>
  <c r="K52" i="7"/>
  <c r="K51" i="7"/>
  <c r="K50" i="7"/>
  <c r="K49" i="7"/>
  <c r="K48" i="7"/>
  <c r="K47" i="7"/>
  <c r="K46" i="7"/>
  <c r="K45" i="7"/>
  <c r="K44" i="7"/>
  <c r="K43" i="7"/>
  <c r="F44" i="7"/>
  <c r="F45" i="7"/>
  <c r="F46" i="7"/>
  <c r="F47" i="7"/>
  <c r="F50" i="7"/>
  <c r="F52" i="7"/>
  <c r="F43" i="7"/>
  <c r="F53" i="7" l="1"/>
  <c r="F34" i="7" s="1"/>
  <c r="K53" i="7"/>
  <c r="F36" i="7" s="1"/>
  <c r="S19" i="12"/>
  <c r="O39" i="15" l="1"/>
  <c r="O34" i="15"/>
  <c r="O27" i="15"/>
  <c r="O20" i="15"/>
  <c r="J132" i="13"/>
  <c r="H40" i="9"/>
  <c r="E40" i="9"/>
  <c r="J39" i="9"/>
  <c r="J38" i="9"/>
  <c r="F38" i="9"/>
  <c r="F37" i="9"/>
  <c r="J36" i="9"/>
  <c r="F36" i="9"/>
  <c r="J35" i="9"/>
  <c r="F35" i="9"/>
  <c r="J34" i="9"/>
  <c r="F34" i="9"/>
  <c r="J33" i="9"/>
  <c r="F33" i="9"/>
  <c r="J32" i="9"/>
  <c r="F32" i="9"/>
  <c r="J31" i="9"/>
  <c r="F31" i="9"/>
  <c r="J30" i="9"/>
  <c r="F30" i="9"/>
  <c r="J29" i="9"/>
  <c r="F29" i="9"/>
  <c r="J28" i="9"/>
  <c r="F28" i="9"/>
  <c r="J27" i="9"/>
  <c r="F27" i="9"/>
  <c r="J26" i="9"/>
  <c r="F26" i="9"/>
  <c r="J25" i="9"/>
  <c r="F25" i="9"/>
  <c r="J24" i="9"/>
  <c r="F24" i="9"/>
  <c r="J23" i="9"/>
  <c r="F23" i="9"/>
  <c r="J22" i="9"/>
  <c r="F22" i="9"/>
  <c r="J21" i="9"/>
  <c r="F21" i="9"/>
  <c r="J20" i="9"/>
  <c r="F20" i="9"/>
  <c r="J19" i="9"/>
  <c r="F19" i="9"/>
  <c r="J18" i="9"/>
  <c r="F18" i="9"/>
  <c r="J17" i="9"/>
  <c r="F17" i="9"/>
  <c r="J16" i="9"/>
  <c r="F16" i="9"/>
  <c r="J15" i="9"/>
  <c r="F15" i="9"/>
  <c r="J14" i="9"/>
  <c r="F14" i="9"/>
  <c r="J13" i="9"/>
  <c r="F13" i="9"/>
  <c r="J12" i="9"/>
  <c r="F12" i="9"/>
  <c r="F11" i="9"/>
  <c r="J10" i="9"/>
  <c r="F10" i="9"/>
  <c r="F9" i="9"/>
  <c r="G104" i="7"/>
  <c r="F29" i="7"/>
  <c r="D29" i="7"/>
  <c r="F9" i="7" s="1"/>
  <c r="J8" i="11" s="1"/>
  <c r="J7" i="11" s="1"/>
  <c r="H59" i="7" l="1"/>
  <c r="J40" i="9"/>
  <c r="H60" i="7" s="1"/>
  <c r="G103" i="7"/>
  <c r="K105" i="7"/>
  <c r="F10" i="7"/>
  <c r="J9" i="11" s="1"/>
  <c r="M101" i="13"/>
  <c r="M102" i="13" s="1"/>
  <c r="J101" i="13"/>
  <c r="J135" i="13" s="1"/>
  <c r="F40" i="9"/>
  <c r="H58" i="7" s="1"/>
  <c r="J11" i="11" l="1"/>
  <c r="J12" i="11" s="1"/>
  <c r="E10" i="12"/>
  <c r="G15" i="6" s="1"/>
  <c r="E15" i="12"/>
  <c r="M104" i="13"/>
  <c r="M132" i="13"/>
  <c r="J137" i="13"/>
  <c r="J15" i="11" l="1"/>
  <c r="J16" i="11"/>
  <c r="E16" i="12"/>
  <c r="E17" i="12" s="1"/>
  <c r="H10" i="12"/>
  <c r="E19" i="12"/>
  <c r="E15" i="6" s="1"/>
  <c r="F17" i="12"/>
  <c r="F20" i="12" s="1"/>
  <c r="F21" i="12" s="1"/>
  <c r="F22" i="12" s="1"/>
  <c r="F24" i="12" s="1"/>
  <c r="M135" i="13"/>
  <c r="E14" i="12" s="1"/>
  <c r="H14" i="12" s="1"/>
  <c r="E12" i="12"/>
  <c r="H12" i="12" s="1"/>
  <c r="Q17" i="12"/>
  <c r="L132" i="13"/>
  <c r="L41" i="72" l="1"/>
  <c r="C9" i="95"/>
  <c r="C13" i="95" s="1"/>
  <c r="G14" i="95"/>
  <c r="F25" i="12"/>
  <c r="Q31" i="91"/>
  <c r="L135" i="13"/>
  <c r="E13" i="12" s="1"/>
  <c r="T36" i="74"/>
  <c r="H19" i="12"/>
  <c r="J8" i="10" l="1"/>
  <c r="E20" i="12"/>
  <c r="H20" i="12" s="1"/>
  <c r="H13" i="12"/>
  <c r="J7" i="10" s="1"/>
  <c r="J16" i="10" s="1"/>
  <c r="J11" i="10" l="1"/>
  <c r="E21" i="12"/>
  <c r="E22" i="12" s="1"/>
  <c r="J9" i="10"/>
  <c r="J10" i="10" s="1"/>
  <c r="H22" i="12" l="1"/>
  <c r="E24" i="12"/>
  <c r="Q30" i="91" s="1"/>
  <c r="J13" i="10"/>
  <c r="J12" i="10"/>
  <c r="H21" i="12"/>
  <c r="J14" i="10" l="1"/>
  <c r="J15" i="10"/>
  <c r="K102" i="7" l="1"/>
  <c r="K103" i="7" s="1"/>
  <c r="G16" i="3" s="1"/>
  <c r="D102" i="7"/>
  <c r="D103" i="7" l="1"/>
  <c r="H67" i="7" s="1"/>
  <c r="D104" i="7" l="1"/>
  <c r="K104" i="7" l="1"/>
  <c r="H23" i="12" l="1"/>
  <c r="E25" i="12" l="1"/>
  <c r="H24" i="12"/>
  <c r="J18" i="11" s="1"/>
  <c r="J14" i="11" l="1"/>
  <c r="Q32" i="91"/>
  <c r="H25" i="12"/>
  <c r="F8" i="19"/>
  <c r="F9" i="19" s="1"/>
</calcChain>
</file>

<file path=xl/sharedStrings.xml><?xml version="1.0" encoding="utf-8"?>
<sst xmlns="http://schemas.openxmlformats.org/spreadsheetml/2006/main" count="4630" uniqueCount="3182">
  <si>
    <t xml:space="preserve">No. </t>
    <phoneticPr fontId="3"/>
  </si>
  <si>
    <t>識別番号</t>
    <rPh sb="0" eb="4">
      <t>シキベツバンゴウ</t>
    </rPh>
    <phoneticPr fontId="3"/>
  </si>
  <si>
    <t>補助事業の実施に関する基礎情報</t>
    <rPh sb="0" eb="4">
      <t>ホジョジギョウ</t>
    </rPh>
    <rPh sb="5" eb="7">
      <t>ジッシ</t>
    </rPh>
    <rPh sb="8" eb="9">
      <t>カン</t>
    </rPh>
    <rPh sb="11" eb="15">
      <t>キソジョウホウ</t>
    </rPh>
    <phoneticPr fontId="3"/>
  </si>
  <si>
    <t>1-1</t>
    <phoneticPr fontId="3"/>
  </si>
  <si>
    <t>①オンサイトPPAモデル</t>
    <phoneticPr fontId="3"/>
  </si>
  <si>
    <t>③リースモデル</t>
    <phoneticPr fontId="3"/>
  </si>
  <si>
    <t>④その他のPPAモデル</t>
    <phoneticPr fontId="3"/>
  </si>
  <si>
    <t>2-1</t>
    <phoneticPr fontId="3"/>
  </si>
  <si>
    <t>2-2</t>
  </si>
  <si>
    <t>2-3</t>
  </si>
  <si>
    <t>2-4</t>
  </si>
  <si>
    <t>2-5</t>
  </si>
  <si>
    <t>2-6</t>
  </si>
  <si>
    <t>2-7</t>
  </si>
  <si>
    <t>都道府県</t>
    <phoneticPr fontId="3"/>
  </si>
  <si>
    <t>2-8</t>
  </si>
  <si>
    <t>2-9</t>
  </si>
  <si>
    <t>2-10</t>
  </si>
  <si>
    <t>2-11</t>
  </si>
  <si>
    <t>2-12</t>
  </si>
  <si>
    <t>2-13</t>
  </si>
  <si>
    <t>2-14</t>
  </si>
  <si>
    <t>2-15</t>
  </si>
  <si>
    <t>2-16</t>
  </si>
  <si>
    <t>2-17</t>
  </si>
  <si>
    <t>2-18</t>
  </si>
  <si>
    <t>2-19</t>
  </si>
  <si>
    <t>2-20</t>
  </si>
  <si>
    <t>2-21</t>
  </si>
  <si>
    <t>2-22</t>
  </si>
  <si>
    <t>2-23</t>
  </si>
  <si>
    <t>3-1</t>
    <phoneticPr fontId="3"/>
  </si>
  <si>
    <t>3-2</t>
  </si>
  <si>
    <t>3-3</t>
  </si>
  <si>
    <t>3-4</t>
  </si>
  <si>
    <t>3-5</t>
  </si>
  <si>
    <t>3-6</t>
  </si>
  <si>
    <t>3-7</t>
  </si>
  <si>
    <t>3-8</t>
  </si>
  <si>
    <t>3-9</t>
  </si>
  <si>
    <t>3-10</t>
  </si>
  <si>
    <t>3-11</t>
  </si>
  <si>
    <t>3-12</t>
  </si>
  <si>
    <t>3-13</t>
  </si>
  <si>
    <t>3-14</t>
  </si>
  <si>
    <t>3-15</t>
  </si>
  <si>
    <t>3-16</t>
  </si>
  <si>
    <t>3-17</t>
  </si>
  <si>
    <t>3-18</t>
  </si>
  <si>
    <t>3-19</t>
  </si>
  <si>
    <t>3-20</t>
  </si>
  <si>
    <t>3-21</t>
  </si>
  <si>
    <t>3-22</t>
  </si>
  <si>
    <t>3-23</t>
  </si>
  <si>
    <t>4-1</t>
    <phoneticPr fontId="3"/>
  </si>
  <si>
    <t>4-2</t>
  </si>
  <si>
    <t>4-3</t>
  </si>
  <si>
    <t>4-4</t>
  </si>
  <si>
    <t>4-5</t>
  </si>
  <si>
    <t>4-6</t>
  </si>
  <si>
    <t>4-7</t>
  </si>
  <si>
    <t>4-8</t>
  </si>
  <si>
    <t>4-9</t>
  </si>
  <si>
    <t>4-10</t>
  </si>
  <si>
    <t>4-11</t>
  </si>
  <si>
    <t>4-12</t>
  </si>
  <si>
    <t>4-13</t>
  </si>
  <si>
    <t>4-14</t>
  </si>
  <si>
    <t>4-15</t>
  </si>
  <si>
    <t>4-16</t>
  </si>
  <si>
    <t>4-17</t>
  </si>
  <si>
    <t>4-18</t>
  </si>
  <si>
    <t>4-19</t>
  </si>
  <si>
    <t>4-20</t>
  </si>
  <si>
    <t>4-21</t>
  </si>
  <si>
    <t>4-22</t>
  </si>
  <si>
    <t>4-23</t>
  </si>
  <si>
    <t>5-1</t>
    <phoneticPr fontId="3"/>
  </si>
  <si>
    <t>5-2</t>
  </si>
  <si>
    <t>5-3</t>
  </si>
  <si>
    <t>5-4</t>
  </si>
  <si>
    <t>5-5</t>
  </si>
  <si>
    <t>5-6</t>
  </si>
  <si>
    <t>5-7</t>
  </si>
  <si>
    <t>5-8</t>
  </si>
  <si>
    <t>5-9</t>
  </si>
  <si>
    <t>5-10</t>
  </si>
  <si>
    <t>5-11</t>
  </si>
  <si>
    <t>5-12</t>
  </si>
  <si>
    <t>5-13</t>
  </si>
  <si>
    <t>5-14</t>
  </si>
  <si>
    <t>5-15</t>
  </si>
  <si>
    <t>〈6. 需要地（太陽光発電設備の発電電力を消費する対象施設）〉</t>
    <rPh sb="4" eb="6">
      <t>ジュヨウ</t>
    </rPh>
    <rPh sb="6" eb="7">
      <t>チ</t>
    </rPh>
    <rPh sb="8" eb="15">
      <t>タイヨウコウハツデンセツビ</t>
    </rPh>
    <rPh sb="16" eb="18">
      <t>ハツデン</t>
    </rPh>
    <rPh sb="18" eb="20">
      <t>デンリョク</t>
    </rPh>
    <rPh sb="21" eb="23">
      <t>ショウヒ</t>
    </rPh>
    <rPh sb="25" eb="27">
      <t>タイショウ</t>
    </rPh>
    <rPh sb="27" eb="29">
      <t>シセツ</t>
    </rPh>
    <phoneticPr fontId="3"/>
  </si>
  <si>
    <t>6-1</t>
    <phoneticPr fontId="3"/>
  </si>
  <si>
    <t>6-2</t>
  </si>
  <si>
    <t>対象施設の区分</t>
    <phoneticPr fontId="3"/>
  </si>
  <si>
    <t>①産業用施設（工場など）</t>
    <rPh sb="7" eb="9">
      <t>コウジョウ</t>
    </rPh>
    <phoneticPr fontId="3"/>
  </si>
  <si>
    <t>②業務用施設（物流施設、商業施設、オフィスなど）</t>
    <rPh sb="1" eb="3">
      <t>ギョウム</t>
    </rPh>
    <rPh sb="3" eb="4">
      <t>ヨウ</t>
    </rPh>
    <rPh sb="4" eb="6">
      <t>シセツ</t>
    </rPh>
    <rPh sb="7" eb="9">
      <t>ブツリュウ</t>
    </rPh>
    <rPh sb="9" eb="11">
      <t>シセツ</t>
    </rPh>
    <rPh sb="12" eb="14">
      <t>ショウギョウ</t>
    </rPh>
    <rPh sb="14" eb="16">
      <t>シセツ</t>
    </rPh>
    <phoneticPr fontId="3"/>
  </si>
  <si>
    <t>③公共施設</t>
    <rPh sb="1" eb="3">
      <t>コウキョウ</t>
    </rPh>
    <rPh sb="3" eb="5">
      <t>シセツ</t>
    </rPh>
    <phoneticPr fontId="3"/>
  </si>
  <si>
    <t>④共同住宅（アパート、マンションなど）</t>
    <phoneticPr fontId="3"/>
  </si>
  <si>
    <t>⑤戸建て住宅</t>
    <rPh sb="1" eb="3">
      <t>コダ</t>
    </rPh>
    <rPh sb="4" eb="6">
      <t>ジュウタク</t>
    </rPh>
    <phoneticPr fontId="3"/>
  </si>
  <si>
    <t>⑥その他</t>
    <rPh sb="3" eb="4">
      <t>タ</t>
    </rPh>
    <phoneticPr fontId="3"/>
  </si>
  <si>
    <t>6-3</t>
  </si>
  <si>
    <t>6-4</t>
  </si>
  <si>
    <t>6-5</t>
  </si>
  <si>
    <t>6-6</t>
  </si>
  <si>
    <t>6-7</t>
  </si>
  <si>
    <t>6-8</t>
  </si>
  <si>
    <t>6-9</t>
  </si>
  <si>
    <t>6-10</t>
  </si>
  <si>
    <t>6-11</t>
  </si>
  <si>
    <t>建設済</t>
    <phoneticPr fontId="3"/>
  </si>
  <si>
    <t>建設中</t>
    <phoneticPr fontId="3"/>
  </si>
  <si>
    <t>No. 1</t>
    <phoneticPr fontId="3"/>
  </si>
  <si>
    <t>No. 2</t>
    <phoneticPr fontId="3"/>
  </si>
  <si>
    <t>No.3</t>
    <phoneticPr fontId="3"/>
  </si>
  <si>
    <t>No. 4</t>
    <phoneticPr fontId="3"/>
  </si>
  <si>
    <t>7-1</t>
    <phoneticPr fontId="3"/>
  </si>
  <si>
    <t>7-2</t>
  </si>
  <si>
    <t>7-3</t>
  </si>
  <si>
    <t>7-4</t>
  </si>
  <si>
    <t>7-5</t>
  </si>
  <si>
    <t>7-6</t>
  </si>
  <si>
    <t>7-7</t>
  </si>
  <si>
    <t>7-8</t>
  </si>
  <si>
    <t>7-9</t>
  </si>
  <si>
    <t>月</t>
    <rPh sb="0" eb="1">
      <t>ガツ</t>
    </rPh>
    <phoneticPr fontId="3"/>
  </si>
  <si>
    <t>年</t>
    <rPh sb="0" eb="1">
      <t>ネン</t>
    </rPh>
    <phoneticPr fontId="3"/>
  </si>
  <si>
    <t>1-3</t>
  </si>
  <si>
    <t>1-4</t>
  </si>
  <si>
    <t>1-5</t>
  </si>
  <si>
    <t>1-6</t>
  </si>
  <si>
    <t>別紙1</t>
    <phoneticPr fontId="2"/>
  </si>
  <si>
    <t>〈1. 補助事業の目的〉</t>
    <phoneticPr fontId="3"/>
  </si>
  <si>
    <t>太陽光発電設備</t>
    <rPh sb="0" eb="7">
      <t>タイヨウコウハツデンセツビ</t>
    </rPh>
    <phoneticPr fontId="3"/>
  </si>
  <si>
    <t>定置用蓄電池</t>
    <rPh sb="0" eb="6">
      <t>テイチヨウチクデンチ</t>
    </rPh>
    <phoneticPr fontId="3"/>
  </si>
  <si>
    <t>車載型蓄電池</t>
    <rPh sb="0" eb="6">
      <t>シャサイガタチクデンチ</t>
    </rPh>
    <phoneticPr fontId="3"/>
  </si>
  <si>
    <t>充放電設備</t>
    <rPh sb="0" eb="5">
      <t>ジュウホウデンセツビ</t>
    </rPh>
    <phoneticPr fontId="3"/>
  </si>
  <si>
    <t>〈3. 補助事業の効果〉</t>
    <rPh sb="4" eb="6">
      <t>ホジョ</t>
    </rPh>
    <phoneticPr fontId="3"/>
  </si>
  <si>
    <t>辞退しない</t>
    <rPh sb="0" eb="2">
      <t>ジタイ</t>
    </rPh>
    <phoneticPr fontId="2"/>
  </si>
  <si>
    <t>辞退する</t>
    <rPh sb="0" eb="2">
      <t>ジタイ</t>
    </rPh>
    <phoneticPr fontId="2"/>
  </si>
  <si>
    <t>支障がない</t>
    <rPh sb="0" eb="2">
      <t>シショウ</t>
    </rPh>
    <phoneticPr fontId="2"/>
  </si>
  <si>
    <t>支障がある</t>
    <rPh sb="0" eb="2">
      <t>シショウ</t>
    </rPh>
    <phoneticPr fontId="2"/>
  </si>
  <si>
    <t>無し</t>
    <rPh sb="0" eb="1">
      <t>ナ</t>
    </rPh>
    <phoneticPr fontId="2"/>
  </si>
  <si>
    <t>有り</t>
    <rPh sb="0" eb="1">
      <t>ア</t>
    </rPh>
    <phoneticPr fontId="2"/>
  </si>
  <si>
    <t>不要</t>
    <rPh sb="0" eb="2">
      <t>フヨウ</t>
    </rPh>
    <phoneticPr fontId="2"/>
  </si>
  <si>
    <t>導入量算出表</t>
    <phoneticPr fontId="3"/>
  </si>
  <si>
    <t>1-1</t>
    <phoneticPr fontId="2"/>
  </si>
  <si>
    <t>日/週</t>
    <phoneticPr fontId="3"/>
  </si>
  <si>
    <t>1-2</t>
  </si>
  <si>
    <t>日/年</t>
    <phoneticPr fontId="3"/>
  </si>
  <si>
    <t>kWh/年</t>
    <phoneticPr fontId="3"/>
  </si>
  <si>
    <t>円/年</t>
    <rPh sb="0" eb="1">
      <t>エン</t>
    </rPh>
    <phoneticPr fontId="3"/>
  </si>
  <si>
    <t>月</t>
    <rPh sb="0" eb="1">
      <t>ツキ</t>
    </rPh>
    <phoneticPr fontId="3"/>
  </si>
  <si>
    <t>消費電力量 [kWh/月]</t>
    <rPh sb="11" eb="12">
      <t>ツキ</t>
    </rPh>
    <phoneticPr fontId="3"/>
  </si>
  <si>
    <t>合計</t>
    <rPh sb="0" eb="2">
      <t>ゴウケイ</t>
    </rPh>
    <phoneticPr fontId="3"/>
  </si>
  <si>
    <t>必要な電力</t>
    <phoneticPr fontId="3"/>
  </si>
  <si>
    <t>kW</t>
    <phoneticPr fontId="3"/>
  </si>
  <si>
    <t>2-5</t>
    <phoneticPr fontId="2"/>
  </si>
  <si>
    <t>停電時の日中 (06:00～18:00)</t>
    <phoneticPr fontId="2"/>
  </si>
  <si>
    <t>停電時の夜間 (18:00～06:00)</t>
    <phoneticPr fontId="2"/>
  </si>
  <si>
    <t>数量</t>
    <phoneticPr fontId="2"/>
  </si>
  <si>
    <t>消費電力 [W]</t>
    <phoneticPr fontId="2"/>
  </si>
  <si>
    <t>使用時間 [h]</t>
    <phoneticPr fontId="2"/>
  </si>
  <si>
    <t>消費電力量 [kWh]</t>
    <phoneticPr fontId="2"/>
  </si>
  <si>
    <t>%</t>
    <phoneticPr fontId="3"/>
  </si>
  <si>
    <t>太陽光発電設備の法定耐用年数</t>
    <rPh sb="0" eb="3">
      <t>タイヨウコウ</t>
    </rPh>
    <rPh sb="3" eb="5">
      <t>ハツデン</t>
    </rPh>
    <rPh sb="5" eb="7">
      <t>セツビ</t>
    </rPh>
    <rPh sb="8" eb="10">
      <t>ホウテイ</t>
    </rPh>
    <rPh sb="10" eb="12">
      <t>タイヨウ</t>
    </rPh>
    <rPh sb="12" eb="14">
      <t>ネンスウ</t>
    </rPh>
    <phoneticPr fontId="3"/>
  </si>
  <si>
    <t>A</t>
    <phoneticPr fontId="2"/>
  </si>
  <si>
    <t>B</t>
    <phoneticPr fontId="2"/>
  </si>
  <si>
    <t>C</t>
    <phoneticPr fontId="2"/>
  </si>
  <si>
    <t>D</t>
    <phoneticPr fontId="2"/>
  </si>
  <si>
    <t>年数</t>
    <rPh sb="0" eb="2">
      <t>ネンスウ</t>
    </rPh>
    <phoneticPr fontId="3"/>
  </si>
  <si>
    <t>太陽電池モジュールの経年劣化率 (0.2～3%)</t>
    <rPh sb="0" eb="4">
      <t>タイヨウデンチ</t>
    </rPh>
    <phoneticPr fontId="3"/>
  </si>
  <si>
    <t>余剰電力量 [kWh/年] (出力制御により発電されなかった電力量を含む)</t>
    <rPh sb="0" eb="2">
      <t>ヨジョウ</t>
    </rPh>
    <rPh sb="2" eb="4">
      <t>デンリョク</t>
    </rPh>
    <rPh sb="4" eb="5">
      <t>リョウ</t>
    </rPh>
    <rPh sb="17" eb="19">
      <t>セイギョ</t>
    </rPh>
    <phoneticPr fontId="3"/>
  </si>
  <si>
    <t>区分</t>
    <phoneticPr fontId="3"/>
  </si>
  <si>
    <t>kWh</t>
    <phoneticPr fontId="2"/>
  </si>
  <si>
    <t>kW</t>
    <phoneticPr fontId="2"/>
  </si>
  <si>
    <t>メーカー名</t>
    <rPh sb="4" eb="5">
      <t>メイ</t>
    </rPh>
    <phoneticPr fontId="3"/>
  </si>
  <si>
    <t>リチウムイオン電池</t>
    <phoneticPr fontId="3"/>
  </si>
  <si>
    <t>鉛蓄電池</t>
    <phoneticPr fontId="3"/>
  </si>
  <si>
    <t>その他</t>
    <phoneticPr fontId="3"/>
  </si>
  <si>
    <t>kWh</t>
    <phoneticPr fontId="3"/>
  </si>
  <si>
    <t>EV</t>
    <phoneticPr fontId="3"/>
  </si>
  <si>
    <t>PHV</t>
    <phoneticPr fontId="3"/>
  </si>
  <si>
    <t>バッテリー容量の合計値</t>
    <rPh sb="8" eb="10">
      <t>ゴウケイ</t>
    </rPh>
    <phoneticPr fontId="3"/>
  </si>
  <si>
    <t>ブランド（メーカー）名</t>
    <rPh sb="10" eb="11">
      <t>メイ</t>
    </rPh>
    <phoneticPr fontId="2"/>
  </si>
  <si>
    <t>車名</t>
    <rPh sb="0" eb="2">
      <t>シャメイ</t>
    </rPh>
    <phoneticPr fontId="2"/>
  </si>
  <si>
    <t>車両コード</t>
    <rPh sb="0" eb="2">
      <t>シャリョウ</t>
    </rPh>
    <phoneticPr fontId="2"/>
  </si>
  <si>
    <t>型式</t>
    <rPh sb="0" eb="2">
      <t>カタシキ</t>
    </rPh>
    <phoneticPr fontId="2"/>
  </si>
  <si>
    <t>補足事項</t>
    <rPh sb="0" eb="4">
      <t>ホソクジコウ</t>
    </rPh>
    <phoneticPr fontId="3"/>
  </si>
  <si>
    <t>〈6. 充放電設備の導入規模〉</t>
    <rPh sb="4" eb="9">
      <t>ジュウホウデンセツビ</t>
    </rPh>
    <rPh sb="10" eb="12">
      <t>ドウニュウ</t>
    </rPh>
    <phoneticPr fontId="3"/>
  </si>
  <si>
    <t>出力電力（車両への充電時）</t>
    <phoneticPr fontId="3"/>
  </si>
  <si>
    <t>出力電力（車両からの放電時：連系時）</t>
    <phoneticPr fontId="3"/>
  </si>
  <si>
    <t>出力電力（車両からの放電時：自立運転時）</t>
    <phoneticPr fontId="3"/>
  </si>
  <si>
    <t>型式</t>
    <rPh sb="0" eb="2">
      <t>カタシキ</t>
    </rPh>
    <phoneticPr fontId="3"/>
  </si>
  <si>
    <t>系統</t>
    <rPh sb="0" eb="2">
      <t>ケイトウ</t>
    </rPh>
    <phoneticPr fontId="2"/>
  </si>
  <si>
    <t>太陽電池モジュール
（太陽光パネル）</t>
    <rPh sb="0" eb="4">
      <t>タイヨウデンチ</t>
    </rPh>
    <rPh sb="11" eb="14">
      <t>タイヨウコウ</t>
    </rPh>
    <phoneticPr fontId="2"/>
  </si>
  <si>
    <t>パワーコンディショナー (PCS)</t>
    <phoneticPr fontId="3"/>
  </si>
  <si>
    <t>平常運転</t>
    <rPh sb="0" eb="2">
      <t>ヘイジョウ</t>
    </rPh>
    <phoneticPr fontId="2"/>
  </si>
  <si>
    <t>屋根</t>
    <rPh sb="0" eb="2">
      <t>ヤネ</t>
    </rPh>
    <phoneticPr fontId="2"/>
  </si>
  <si>
    <t>カーポート</t>
    <phoneticPr fontId="2"/>
  </si>
  <si>
    <t>その他</t>
    <rPh sb="2" eb="3">
      <t>タ</t>
    </rPh>
    <phoneticPr fontId="2"/>
  </si>
  <si>
    <t>設置場所</t>
    <rPh sb="0" eb="4">
      <t>セッチバショ</t>
    </rPh>
    <phoneticPr fontId="2"/>
  </si>
  <si>
    <t>公称最大出力 [W]</t>
    <phoneticPr fontId="2"/>
  </si>
  <si>
    <t>枚数</t>
    <rPh sb="0" eb="2">
      <t>マイスウ</t>
    </rPh>
    <phoneticPr fontId="2"/>
  </si>
  <si>
    <t>合計値 [kW]</t>
    <rPh sb="0" eb="3">
      <t>ゴウケイチ</t>
    </rPh>
    <phoneticPr fontId="2"/>
  </si>
  <si>
    <t>出力</t>
    <rPh sb="0" eb="2">
      <t>シュツリョク</t>
    </rPh>
    <phoneticPr fontId="2"/>
  </si>
  <si>
    <t>系統1</t>
    <rPh sb="0" eb="2">
      <t>ケイトウ</t>
    </rPh>
    <phoneticPr fontId="2"/>
  </si>
  <si>
    <t>系統2</t>
    <rPh sb="0" eb="2">
      <t>ケイトウ</t>
    </rPh>
    <phoneticPr fontId="2"/>
  </si>
  <si>
    <t>系統3</t>
    <rPh sb="0" eb="2">
      <t>ケイトウ</t>
    </rPh>
    <phoneticPr fontId="2"/>
  </si>
  <si>
    <t>系統4</t>
    <rPh sb="0" eb="2">
      <t>ケイトウ</t>
    </rPh>
    <phoneticPr fontId="2"/>
  </si>
  <si>
    <t>系統5</t>
    <rPh sb="0" eb="2">
      <t>ケイトウ</t>
    </rPh>
    <phoneticPr fontId="2"/>
  </si>
  <si>
    <t>系統6</t>
    <rPh sb="0" eb="2">
      <t>ケイトウ</t>
    </rPh>
    <phoneticPr fontId="2"/>
  </si>
  <si>
    <t>系統7</t>
    <rPh sb="0" eb="2">
      <t>ケイトウ</t>
    </rPh>
    <phoneticPr fontId="2"/>
  </si>
  <si>
    <t>系統8</t>
    <rPh sb="0" eb="2">
      <t>ケイトウ</t>
    </rPh>
    <phoneticPr fontId="2"/>
  </si>
  <si>
    <t>系統9</t>
    <rPh sb="0" eb="2">
      <t>ケイトウ</t>
    </rPh>
    <phoneticPr fontId="2"/>
  </si>
  <si>
    <t>系統10</t>
    <rPh sb="0" eb="2">
      <t>ケイトウ</t>
    </rPh>
    <phoneticPr fontId="2"/>
  </si>
  <si>
    <t>系統11</t>
    <rPh sb="0" eb="2">
      <t>ケイトウ</t>
    </rPh>
    <phoneticPr fontId="2"/>
  </si>
  <si>
    <t>系統12</t>
    <rPh sb="0" eb="2">
      <t>ケイトウ</t>
    </rPh>
    <phoneticPr fontId="2"/>
  </si>
  <si>
    <t>系統13</t>
    <rPh sb="0" eb="2">
      <t>ケイトウ</t>
    </rPh>
    <phoneticPr fontId="2"/>
  </si>
  <si>
    <t>系統14</t>
    <rPh sb="0" eb="2">
      <t>ケイトウ</t>
    </rPh>
    <phoneticPr fontId="2"/>
  </si>
  <si>
    <t>系統15</t>
    <rPh sb="0" eb="2">
      <t>ケイトウ</t>
    </rPh>
    <phoneticPr fontId="2"/>
  </si>
  <si>
    <t>系統16</t>
    <rPh sb="0" eb="2">
      <t>ケイトウ</t>
    </rPh>
    <phoneticPr fontId="2"/>
  </si>
  <si>
    <t>系統17</t>
    <rPh sb="0" eb="2">
      <t>ケイトウ</t>
    </rPh>
    <phoneticPr fontId="2"/>
  </si>
  <si>
    <t>系統18</t>
    <rPh sb="0" eb="2">
      <t>ケイトウ</t>
    </rPh>
    <phoneticPr fontId="2"/>
  </si>
  <si>
    <t>系統19</t>
    <rPh sb="0" eb="2">
      <t>ケイトウ</t>
    </rPh>
    <phoneticPr fontId="2"/>
  </si>
  <si>
    <t>系統20</t>
    <rPh sb="0" eb="2">
      <t>ケイトウ</t>
    </rPh>
    <phoneticPr fontId="2"/>
  </si>
  <si>
    <t>系統21</t>
    <rPh sb="0" eb="2">
      <t>ケイトウ</t>
    </rPh>
    <phoneticPr fontId="2"/>
  </si>
  <si>
    <t>系統22</t>
    <rPh sb="0" eb="2">
      <t>ケイトウ</t>
    </rPh>
    <phoneticPr fontId="2"/>
  </si>
  <si>
    <t>系統23</t>
    <rPh sb="0" eb="2">
      <t>ケイトウ</t>
    </rPh>
    <phoneticPr fontId="2"/>
  </si>
  <si>
    <t>系統24</t>
    <rPh sb="0" eb="2">
      <t>ケイトウ</t>
    </rPh>
    <phoneticPr fontId="2"/>
  </si>
  <si>
    <t>系統25</t>
    <rPh sb="0" eb="2">
      <t>ケイトウ</t>
    </rPh>
    <phoneticPr fontId="2"/>
  </si>
  <si>
    <t>系統26</t>
    <rPh sb="0" eb="2">
      <t>ケイトウ</t>
    </rPh>
    <phoneticPr fontId="2"/>
  </si>
  <si>
    <t>系統27</t>
    <rPh sb="0" eb="2">
      <t>ケイトウ</t>
    </rPh>
    <phoneticPr fontId="2"/>
  </si>
  <si>
    <t>系統28</t>
    <rPh sb="0" eb="2">
      <t>ケイトウ</t>
    </rPh>
    <phoneticPr fontId="2"/>
  </si>
  <si>
    <t>系統29</t>
    <rPh sb="0" eb="2">
      <t>ケイトウ</t>
    </rPh>
    <phoneticPr fontId="2"/>
  </si>
  <si>
    <t>系統30</t>
    <rPh sb="0" eb="2">
      <t>ケイトウ</t>
    </rPh>
    <phoneticPr fontId="2"/>
  </si>
  <si>
    <t>合計</t>
    <rPh sb="0" eb="2">
      <t>ゴウケイ</t>
    </rPh>
    <phoneticPr fontId="2"/>
  </si>
  <si>
    <t>安全率</t>
    <rPh sb="0" eb="3">
      <t>アンゼンリツ</t>
    </rPh>
    <phoneticPr fontId="3"/>
  </si>
  <si>
    <t>⑤その他のリースモデル</t>
    <phoneticPr fontId="3"/>
  </si>
  <si>
    <t>1　区分</t>
    <phoneticPr fontId="2"/>
  </si>
  <si>
    <t>2　費目</t>
    <phoneticPr fontId="2"/>
  </si>
  <si>
    <t>3　細分</t>
    <phoneticPr fontId="2"/>
  </si>
  <si>
    <t>4　内容</t>
    <phoneticPr fontId="2"/>
  </si>
  <si>
    <t>5　例</t>
    <rPh sb="2" eb="3">
      <t>レイ</t>
    </rPh>
    <phoneticPr fontId="2"/>
  </si>
  <si>
    <t>工事費</t>
    <rPh sb="0" eb="3">
      <t>コウジヒ</t>
    </rPh>
    <phoneticPr fontId="2"/>
  </si>
  <si>
    <t>本工事費</t>
    <rPh sb="0" eb="4">
      <t>ホンコウジヒ</t>
    </rPh>
    <phoneticPr fontId="2"/>
  </si>
  <si>
    <t>直接工事費</t>
    <rPh sb="0" eb="5">
      <t>チョクセツコウジヒ</t>
    </rPh>
    <phoneticPr fontId="2"/>
  </si>
  <si>
    <t>材料費（A)</t>
    <rPh sb="0" eb="3">
      <t>ザイリョウヒ</t>
    </rPh>
    <phoneticPr fontId="2"/>
  </si>
  <si>
    <t>工事をともなう物品の購入費用</t>
    <rPh sb="0" eb="2">
      <t>コウジ</t>
    </rPh>
    <rPh sb="7" eb="9">
      <t>ブッピン</t>
    </rPh>
    <rPh sb="10" eb="14">
      <t>コウニュウヒヨウ</t>
    </rPh>
    <phoneticPr fontId="2"/>
  </si>
  <si>
    <t>労務費（B）</t>
    <rPh sb="0" eb="3">
      <t>ロウムヒ</t>
    </rPh>
    <phoneticPr fontId="2"/>
  </si>
  <si>
    <t>間接工事費</t>
    <rPh sb="0" eb="2">
      <t>カンセツ</t>
    </rPh>
    <rPh sb="2" eb="5">
      <t>コウジヒ</t>
    </rPh>
    <phoneticPr fontId="2"/>
  </si>
  <si>
    <t>共通仮設費（C）</t>
    <rPh sb="0" eb="5">
      <t>キョウツウカセツヒ</t>
    </rPh>
    <phoneticPr fontId="2"/>
  </si>
  <si>
    <t>機械器具などの運搬、移動に要する費用。準備、後片付け、整地などに要する費用。技術管理、安全管理に要する費用</t>
    <rPh sb="45" eb="47">
      <t>カンリ</t>
    </rPh>
    <phoneticPr fontId="2"/>
  </si>
  <si>
    <t>現場管理費（D）</t>
    <rPh sb="0" eb="5">
      <t>ゲンバカンリヒ</t>
    </rPh>
    <phoneticPr fontId="2"/>
  </si>
  <si>
    <t>事業を行うために直接必要な現場経費であって、労務管理費、水道光熱費、消耗品費、通信交通費、その他に要する費用</t>
    <phoneticPr fontId="2"/>
  </si>
  <si>
    <t>一般管理費（E）</t>
    <rPh sb="0" eb="5">
      <t>イッパンカンリヒ</t>
    </rPh>
    <phoneticPr fontId="2"/>
  </si>
  <si>
    <t>請負業者が事業を行うために直接必要な諸経費、法定福利費、通信交通費など</t>
    <rPh sb="18" eb="21">
      <t>ショケイヒ</t>
    </rPh>
    <phoneticPr fontId="2"/>
  </si>
  <si>
    <t>設計費</t>
    <rPh sb="0" eb="3">
      <t>セッケイヒ</t>
    </rPh>
    <phoneticPr fontId="2"/>
  </si>
  <si>
    <t>設備費（G）</t>
    <rPh sb="0" eb="2">
      <t>セツビ</t>
    </rPh>
    <phoneticPr fontId="2"/>
  </si>
  <si>
    <t>工事をともなわない物品の購入費用</t>
    <rPh sb="0" eb="2">
      <t>コウジ</t>
    </rPh>
    <rPh sb="9" eb="11">
      <t>ブッピン</t>
    </rPh>
    <rPh sb="12" eb="14">
      <t>コウニュウ</t>
    </rPh>
    <rPh sb="14" eb="16">
      <t>ヒヨウ</t>
    </rPh>
    <phoneticPr fontId="2"/>
  </si>
  <si>
    <t>工事費（直接工事費）</t>
    <phoneticPr fontId="2"/>
  </si>
  <si>
    <t xml:space="preserve">No. </t>
    <phoneticPr fontId="2"/>
  </si>
  <si>
    <t>費目・細分</t>
    <rPh sb="0" eb="2">
      <t>ヒモク</t>
    </rPh>
    <rPh sb="3" eb="5">
      <t>サイブン</t>
    </rPh>
    <phoneticPr fontId="2"/>
  </si>
  <si>
    <t>項目</t>
    <phoneticPr fontId="3"/>
  </si>
  <si>
    <t>仕様 (出力・容量など)</t>
    <rPh sb="0" eb="2">
      <t>シヨウ</t>
    </rPh>
    <phoneticPr fontId="3"/>
  </si>
  <si>
    <t>数量
(ア)</t>
    <phoneticPr fontId="3"/>
  </si>
  <si>
    <t>単価 [円]
(イ)</t>
    <rPh sb="0" eb="2">
      <t>タンカ</t>
    </rPh>
    <phoneticPr fontId="10"/>
  </si>
  <si>
    <t>補助対象/
補助対象外</t>
    <rPh sb="0" eb="4">
      <t>ホジョタイショウ</t>
    </rPh>
    <rPh sb="6" eb="11">
      <t>ホジョタイショウガイ</t>
    </rPh>
    <phoneticPr fontId="3"/>
  </si>
  <si>
    <t>補助対象経費 [円]</t>
    <rPh sb="0" eb="6">
      <t>ホジョタイショウケイヒ</t>
    </rPh>
    <phoneticPr fontId="3"/>
  </si>
  <si>
    <t>補助対象外経費 [円]</t>
    <rPh sb="0" eb="7">
      <t>ホジョタイショウガイケイヒ</t>
    </rPh>
    <phoneticPr fontId="3"/>
  </si>
  <si>
    <t>補助対象</t>
    <rPh sb="0" eb="4">
      <t>ホジョタイショウ</t>
    </rPh>
    <phoneticPr fontId="3"/>
  </si>
  <si>
    <t>補助対象外</t>
    <rPh sb="0" eb="5">
      <t>ホジョタイショウガイ</t>
    </rPh>
    <phoneticPr fontId="3"/>
  </si>
  <si>
    <t>直接工事費の小計 [円]</t>
    <rPh sb="0" eb="5">
      <t>チョクセツコウジヒ</t>
    </rPh>
    <rPh sb="6" eb="8">
      <t>ショウケイ</t>
    </rPh>
    <phoneticPr fontId="3"/>
  </si>
  <si>
    <t>設備費の小計 [円]</t>
    <rPh sb="0" eb="3">
      <t>セツビヒ</t>
    </rPh>
    <rPh sb="4" eb="6">
      <t>ショウケイ</t>
    </rPh>
    <phoneticPr fontId="3"/>
  </si>
  <si>
    <t>金額 [円]</t>
    <rPh sb="0" eb="2">
      <t>キンガク</t>
    </rPh>
    <rPh sb="4" eb="5">
      <t>エン</t>
    </rPh>
    <phoneticPr fontId="10"/>
  </si>
  <si>
    <t>補助対象経費 [円]</t>
    <rPh sb="0" eb="2">
      <t>ホジョ</t>
    </rPh>
    <rPh sb="2" eb="4">
      <t>タイショウ</t>
    </rPh>
    <rPh sb="4" eb="6">
      <t>ケイヒ</t>
    </rPh>
    <rPh sb="8" eb="9">
      <t>エン</t>
    </rPh>
    <phoneticPr fontId="3"/>
  </si>
  <si>
    <t>補助対象外経費 [円]</t>
    <rPh sb="0" eb="2">
      <t>ホジョ</t>
    </rPh>
    <rPh sb="2" eb="4">
      <t>タイショウ</t>
    </rPh>
    <rPh sb="4" eb="5">
      <t>ガイ</t>
    </rPh>
    <rPh sb="5" eb="7">
      <t>ケイヒ</t>
    </rPh>
    <rPh sb="9" eb="10">
      <t>エン</t>
    </rPh>
    <phoneticPr fontId="3"/>
  </si>
  <si>
    <t>合計 [円]</t>
    <rPh sb="0" eb="2">
      <t>ゴウケイ</t>
    </rPh>
    <rPh sb="4" eb="5">
      <t>エン</t>
    </rPh>
    <phoneticPr fontId="3"/>
  </si>
  <si>
    <t>消費税抜き</t>
    <rPh sb="0" eb="2">
      <t>ショウヒゼイ</t>
    </rPh>
    <phoneticPr fontId="9"/>
  </si>
  <si>
    <t>消費税込み</t>
    <rPh sb="0" eb="2">
      <t>ショウヒゼイ</t>
    </rPh>
    <rPh sb="2" eb="3">
      <t>ヌ</t>
    </rPh>
    <phoneticPr fontId="9"/>
  </si>
  <si>
    <t>1</t>
    <phoneticPr fontId="3"/>
  </si>
  <si>
    <t>2</t>
    <phoneticPr fontId="3"/>
  </si>
  <si>
    <t>3</t>
    <phoneticPr fontId="3"/>
  </si>
  <si>
    <t>4</t>
    <phoneticPr fontId="3"/>
  </si>
  <si>
    <t>5</t>
    <phoneticPr fontId="3"/>
  </si>
  <si>
    <t>6</t>
    <phoneticPr fontId="3"/>
  </si>
  <si>
    <t>補助事業の実施スケジュール</t>
    <rPh sb="0" eb="2">
      <t>ホジョ</t>
    </rPh>
    <rPh sb="2" eb="4">
      <t>ジギョウ</t>
    </rPh>
    <rPh sb="5" eb="7">
      <t>ジッシ</t>
    </rPh>
    <phoneticPr fontId="3"/>
  </si>
  <si>
    <t>備考</t>
    <phoneticPr fontId="3"/>
  </si>
  <si>
    <t>3-2</t>
    <phoneticPr fontId="3"/>
  </si>
  <si>
    <t>交付決定日</t>
    <rPh sb="0" eb="4">
      <t>コウフケッテイ</t>
    </rPh>
    <rPh sb="4" eb="5">
      <t>ビ</t>
    </rPh>
    <phoneticPr fontId="2"/>
  </si>
  <si>
    <t>No.</t>
    <phoneticPr fontId="2"/>
  </si>
  <si>
    <t>Excel</t>
  </si>
  <si>
    <t>経費内訳表（定置用蓄電池）</t>
    <rPh sb="6" eb="12">
      <t>テイチヨウチクデンチ</t>
    </rPh>
    <phoneticPr fontId="3"/>
  </si>
  <si>
    <t>(A)</t>
    <phoneticPr fontId="2"/>
  </si>
  <si>
    <t>(B)</t>
    <phoneticPr fontId="2"/>
  </si>
  <si>
    <t>9</t>
    <phoneticPr fontId="2"/>
  </si>
  <si>
    <t>補助対象で導入</t>
    <rPh sb="0" eb="4">
      <t>ホジョタイショウ</t>
    </rPh>
    <rPh sb="5" eb="7">
      <t>ドウニュウ</t>
    </rPh>
    <phoneticPr fontId="2"/>
  </si>
  <si>
    <t>補助対象外で導入</t>
    <rPh sb="0" eb="5">
      <t>ホジョタイショウガイ</t>
    </rPh>
    <rPh sb="6" eb="8">
      <t>ドウニュウ</t>
    </rPh>
    <phoneticPr fontId="2"/>
  </si>
  <si>
    <t>1-7</t>
  </si>
  <si>
    <t>1-8</t>
  </si>
  <si>
    <t>1-9</t>
  </si>
  <si>
    <t>1-10</t>
  </si>
  <si>
    <t>1-11</t>
  </si>
  <si>
    <t>1-12</t>
  </si>
  <si>
    <t>1-13</t>
  </si>
  <si>
    <t>1-14</t>
  </si>
  <si>
    <t>1-15</t>
  </si>
  <si>
    <t>1-16</t>
  </si>
  <si>
    <t>1-17</t>
  </si>
  <si>
    <t>6-12</t>
  </si>
  <si>
    <t>地番</t>
    <rPh sb="0" eb="2">
      <t>チバン</t>
    </rPh>
    <phoneticPr fontId="3"/>
  </si>
  <si>
    <t>施設の名称</t>
  </si>
  <si>
    <t>7-10</t>
  </si>
  <si>
    <t>7-11</t>
  </si>
  <si>
    <t>増築する建物の竣工年月</t>
    <phoneticPr fontId="3"/>
  </si>
  <si>
    <t>No. 6</t>
    <phoneticPr fontId="3"/>
  </si>
  <si>
    <t>No. 3</t>
    <phoneticPr fontId="3"/>
  </si>
  <si>
    <t>〈1. 補助事業者（代表申請者）〉</t>
    <rPh sb="4" eb="6">
      <t>ホジョ</t>
    </rPh>
    <rPh sb="6" eb="8">
      <t>ジギョウ</t>
    </rPh>
    <rPh sb="8" eb="9">
      <t>シャ</t>
    </rPh>
    <rPh sb="10" eb="15">
      <t>ダイヒョウシンセイシャ</t>
    </rPh>
    <phoneticPr fontId="3"/>
  </si>
  <si>
    <t>1-18</t>
  </si>
  <si>
    <t>1-19</t>
  </si>
  <si>
    <t>1-20</t>
  </si>
  <si>
    <t>1-21</t>
  </si>
  <si>
    <t>1-22</t>
  </si>
  <si>
    <t>1-23</t>
  </si>
  <si>
    <t>3-3</t>
    <phoneticPr fontId="3"/>
  </si>
  <si>
    <t>4-1</t>
    <phoneticPr fontId="2"/>
  </si>
  <si>
    <t>補助事業の実施体制</t>
    <phoneticPr fontId="2"/>
  </si>
  <si>
    <t>「補助事業の実施体制表」のとおり</t>
    <phoneticPr fontId="2"/>
  </si>
  <si>
    <t>1日あたり必要な
電力量</t>
    <rPh sb="1" eb="2">
      <t>ニチ</t>
    </rPh>
    <rPh sb="11" eb="12">
      <t>リョウ</t>
    </rPh>
    <phoneticPr fontId="3"/>
  </si>
  <si>
    <t>②特定負荷分電盤に接続した機器を使用する（特定負荷）</t>
    <rPh sb="9" eb="11">
      <t>セツゾク</t>
    </rPh>
    <rPh sb="13" eb="15">
      <t>キキ</t>
    </rPh>
    <rPh sb="16" eb="18">
      <t>シヨウ</t>
    </rPh>
    <rPh sb="21" eb="25">
      <t>トクテイフカ</t>
    </rPh>
    <phoneticPr fontId="2"/>
  </si>
  <si>
    <t>①自立運転機能付きのパワーコンディショナーを導入するなどして太陽光発電設備で停電時の日中に必要な電力をまかない、蓄電池で停電時の夜間に必要な電力をまかなう</t>
    <rPh sb="1" eb="8">
      <t>ジリツウンテンキノウツ</t>
    </rPh>
    <rPh sb="22" eb="24">
      <t>ドウニュウ</t>
    </rPh>
    <rPh sb="30" eb="37">
      <t>タイヨウコウハツデンセツビ</t>
    </rPh>
    <rPh sb="38" eb="41">
      <t>テイデンジ</t>
    </rPh>
    <rPh sb="42" eb="44">
      <t>ニッチュウ</t>
    </rPh>
    <rPh sb="45" eb="47">
      <t>ヒツヨウ</t>
    </rPh>
    <rPh sb="48" eb="50">
      <t>デンリョク</t>
    </rPh>
    <rPh sb="56" eb="59">
      <t>チクデンチ</t>
    </rPh>
    <rPh sb="64" eb="66">
      <t>ヤカン</t>
    </rPh>
    <rPh sb="67" eb="69">
      <t>ヒツヨウ</t>
    </rPh>
    <rPh sb="70" eb="72">
      <t>デンリョク</t>
    </rPh>
    <phoneticPr fontId="3"/>
  </si>
  <si>
    <t>③自立運転機能付きのパワーコンディショナーは導入せず、蓄電池で停電時の日中と夜間に必要な電力をまかなう</t>
    <phoneticPr fontId="3"/>
  </si>
  <si>
    <t>太陽光発電設備の補助対象経費（税抜）のみの費用効率性の上限</t>
    <rPh sb="0" eb="3">
      <t>タイヨウコウ</t>
    </rPh>
    <rPh sb="3" eb="5">
      <t>ハツデン</t>
    </rPh>
    <rPh sb="5" eb="7">
      <t>セツビ</t>
    </rPh>
    <rPh sb="8" eb="10">
      <t>ホジョ</t>
    </rPh>
    <rPh sb="10" eb="12">
      <t>タイショウ</t>
    </rPh>
    <rPh sb="12" eb="14">
      <t>ケイヒ</t>
    </rPh>
    <rPh sb="15" eb="17">
      <t>ゼイヌキ</t>
    </rPh>
    <rPh sb="21" eb="23">
      <t>ヒヨウ</t>
    </rPh>
    <rPh sb="23" eb="26">
      <t>コウリツセイ</t>
    </rPh>
    <rPh sb="27" eb="29">
      <t>ジョウゲン</t>
    </rPh>
    <phoneticPr fontId="3"/>
  </si>
  <si>
    <t>4-1</t>
    <phoneticPr fontId="2"/>
  </si>
  <si>
    <t>4-2</t>
    <phoneticPr fontId="2"/>
  </si>
  <si>
    <t>経費内訳表（太陽光発電設備）</t>
    <phoneticPr fontId="3"/>
  </si>
  <si>
    <t>5-1</t>
    <phoneticPr fontId="2"/>
  </si>
  <si>
    <t>5-5</t>
    <phoneticPr fontId="2"/>
  </si>
  <si>
    <t>7-1</t>
    <phoneticPr fontId="2"/>
  </si>
  <si>
    <t>8</t>
    <phoneticPr fontId="2"/>
  </si>
  <si>
    <t>7-2</t>
    <phoneticPr fontId="2"/>
  </si>
  <si>
    <t>kW / 
kWh</t>
    <phoneticPr fontId="3"/>
  </si>
  <si>
    <t>4-3</t>
    <phoneticPr fontId="2"/>
  </si>
  <si>
    <t>電気主任技術者</t>
    <phoneticPr fontId="3"/>
  </si>
  <si>
    <t>A0</t>
    <phoneticPr fontId="2"/>
  </si>
  <si>
    <t>A1</t>
    <phoneticPr fontId="2"/>
  </si>
  <si>
    <t>A1-1</t>
    <phoneticPr fontId="3"/>
  </si>
  <si>
    <t>A1-2</t>
    <phoneticPr fontId="3"/>
  </si>
  <si>
    <t>A1-3</t>
    <phoneticPr fontId="3"/>
  </si>
  <si>
    <t>B1</t>
    <phoneticPr fontId="2"/>
  </si>
  <si>
    <t>B1-1</t>
    <phoneticPr fontId="3"/>
  </si>
  <si>
    <t>B1-2</t>
    <phoneticPr fontId="3"/>
  </si>
  <si>
    <t>B2</t>
    <phoneticPr fontId="3"/>
  </si>
  <si>
    <t>B2-6</t>
    <phoneticPr fontId="2"/>
  </si>
  <si>
    <t>B2-7</t>
    <phoneticPr fontId="2"/>
  </si>
  <si>
    <t>B3</t>
    <phoneticPr fontId="2"/>
  </si>
  <si>
    <t>B4</t>
    <phoneticPr fontId="3"/>
  </si>
  <si>
    <t>B5</t>
    <phoneticPr fontId="3"/>
  </si>
  <si>
    <t>B6</t>
    <phoneticPr fontId="3"/>
  </si>
  <si>
    <t>C4</t>
    <phoneticPr fontId="2"/>
  </si>
  <si>
    <t>D4</t>
    <phoneticPr fontId="2"/>
  </si>
  <si>
    <t>D5</t>
    <phoneticPr fontId="2"/>
  </si>
  <si>
    <t>D6</t>
    <phoneticPr fontId="2"/>
  </si>
  <si>
    <t>D7</t>
    <phoneticPr fontId="2"/>
  </si>
  <si>
    <t>C3-1</t>
    <phoneticPr fontId="2"/>
  </si>
  <si>
    <t>需要地の建物の竣工年月</t>
    <rPh sb="0" eb="3">
      <t>ジュヨウチ</t>
    </rPh>
    <phoneticPr fontId="3"/>
  </si>
  <si>
    <t>No. 5</t>
    <phoneticPr fontId="3"/>
  </si>
  <si>
    <t>〈7. 補助対象設備を設置する場所：〈6. 需要地〉と異なる場合のみ記入すること〉</t>
    <rPh sb="4" eb="6">
      <t>ホジョ</t>
    </rPh>
    <rPh sb="6" eb="8">
      <t>タイショウ</t>
    </rPh>
    <rPh sb="8" eb="10">
      <t>セツビ</t>
    </rPh>
    <rPh sb="11" eb="13">
      <t>セッチ</t>
    </rPh>
    <rPh sb="15" eb="17">
      <t>バショ</t>
    </rPh>
    <rPh sb="27" eb="28">
      <t>コト</t>
    </rPh>
    <rPh sb="30" eb="32">
      <t>バアイ</t>
    </rPh>
    <rPh sb="34" eb="36">
      <t>キニュウ</t>
    </rPh>
    <phoneticPr fontId="3"/>
  </si>
  <si>
    <t>申請する補助対象設備の組み合わせ</t>
    <phoneticPr fontId="2"/>
  </si>
  <si>
    <t>2-1</t>
    <phoneticPr fontId="2"/>
  </si>
  <si>
    <t>〈1. 補助事業の実施スケジュールの確認事項〉</t>
    <rPh sb="18" eb="20">
      <t>カクニン</t>
    </rPh>
    <rPh sb="20" eb="22">
      <t>ジコウ</t>
    </rPh>
    <phoneticPr fontId="3"/>
  </si>
  <si>
    <t>〈2. 補助事業の実施スケジュール〉</t>
    <phoneticPr fontId="3"/>
  </si>
  <si>
    <t>全額補助対象外</t>
    <rPh sb="0" eb="2">
      <t>ゼンガク</t>
    </rPh>
    <rPh sb="2" eb="7">
      <t>ホジョタイショウガイ</t>
    </rPh>
    <phoneticPr fontId="3"/>
  </si>
  <si>
    <t>★</t>
    <phoneticPr fontId="2"/>
  </si>
  <si>
    <t>直接工事費の★の比率で按分</t>
    <rPh sb="0" eb="2">
      <t>チョクセツ</t>
    </rPh>
    <rPh sb="2" eb="5">
      <t>コウジヒ</t>
    </rPh>
    <rPh sb="8" eb="10">
      <t>ヒリツ</t>
    </rPh>
    <rPh sb="11" eb="13">
      <t>アンブン</t>
    </rPh>
    <phoneticPr fontId="3"/>
  </si>
  <si>
    <t>対応する見積書
などの番号</t>
    <rPh sb="0" eb="2">
      <t>タイオウ</t>
    </rPh>
    <rPh sb="11" eb="13">
      <t>バンゴウ</t>
    </rPh>
    <phoneticPr fontId="3"/>
  </si>
  <si>
    <t>太陽光発電設備の合計 [円]（税抜）</t>
    <rPh sb="8" eb="10">
      <t>ゴウケイ</t>
    </rPh>
    <rPh sb="14" eb="18">
      <t>ゼイヌキ</t>
    </rPh>
    <phoneticPr fontId="2"/>
  </si>
  <si>
    <t>定置用蓄電池の合計 [円]（税抜）</t>
    <rPh sb="0" eb="6">
      <t>テイチヨウチクデンチ</t>
    </rPh>
    <rPh sb="7" eb="9">
      <t>ゴウケイ</t>
    </rPh>
    <rPh sb="13" eb="17">
      <t>ゼイヌキ</t>
    </rPh>
    <phoneticPr fontId="2"/>
  </si>
  <si>
    <t>車載型蓄電池、充放電設備の合計 [円]（税抜）</t>
    <rPh sb="0" eb="2">
      <t>シャサイ</t>
    </rPh>
    <rPh sb="2" eb="3">
      <t>ガタ</t>
    </rPh>
    <rPh sb="3" eb="6">
      <t>チクデンチ</t>
    </rPh>
    <rPh sb="7" eb="10">
      <t>ジュウホウデン</t>
    </rPh>
    <rPh sb="10" eb="12">
      <t>セツビ</t>
    </rPh>
    <rPh sb="13" eb="15">
      <t>ゴウケイ</t>
    </rPh>
    <rPh sb="19" eb="23">
      <t>ゼイヌキ</t>
    </rPh>
    <phoneticPr fontId="2"/>
  </si>
  <si>
    <t>経費内訳表（車載型蓄電池、充放電設備）</t>
    <rPh sb="6" eb="8">
      <t>シャサイ</t>
    </rPh>
    <rPh sb="8" eb="9">
      <t>ガタ</t>
    </rPh>
    <rPh sb="9" eb="12">
      <t>チクデンチ</t>
    </rPh>
    <rPh sb="13" eb="16">
      <t>ジュウホウデン</t>
    </rPh>
    <rPh sb="16" eb="18">
      <t>セツビ</t>
    </rPh>
    <phoneticPr fontId="3"/>
  </si>
  <si>
    <t>提出</t>
    <rPh sb="0" eb="2">
      <t>テイシュツ</t>
    </rPh>
    <phoneticPr fontId="2"/>
  </si>
  <si>
    <t>機器の
名称</t>
    <rPh sb="4" eb="6">
      <t>メイショウ</t>
    </rPh>
    <phoneticPr fontId="2"/>
  </si>
  <si>
    <t>③非常用コンセント（コンセント盤）のみ（特定負荷分電盤を設置しない）</t>
    <rPh sb="1" eb="4">
      <t>ヒジョウヨウ</t>
    </rPh>
    <rPh sb="15" eb="16">
      <t>バン</t>
    </rPh>
    <rPh sb="28" eb="30">
      <t>セッチ</t>
    </rPh>
    <phoneticPr fontId="2"/>
  </si>
  <si>
    <t>〈3. 太陽光発電設備の導入量〉</t>
    <rPh sb="12" eb="14">
      <t>ドウニュウ</t>
    </rPh>
    <rPh sb="14" eb="15">
      <t>リョウ</t>
    </rPh>
    <phoneticPr fontId="3"/>
  </si>
  <si>
    <t>〈4. 定置用蓄電池の導入量〉</t>
    <rPh sb="4" eb="10">
      <t>テイチヨウチクデンチ</t>
    </rPh>
    <rPh sb="11" eb="13">
      <t>ドウニュウ</t>
    </rPh>
    <rPh sb="13" eb="14">
      <t>リョウ</t>
    </rPh>
    <phoneticPr fontId="3"/>
  </si>
  <si>
    <t>〈5. 車載型蓄電池の導入量〉</t>
    <rPh sb="11" eb="13">
      <t>ドウニュウ</t>
    </rPh>
    <rPh sb="13" eb="14">
      <t>リョウ</t>
    </rPh>
    <phoneticPr fontId="3"/>
  </si>
  <si>
    <t>②自立運転機能付きのパワーコンディショナーを導入するが、曇天時などを考慮して蓄電池で停電時の日中と夜間に必要な電力をまかなう</t>
    <rPh sb="28" eb="30">
      <t>ドンテン</t>
    </rPh>
    <rPh sb="30" eb="31">
      <t>ジ</t>
    </rPh>
    <rPh sb="34" eb="36">
      <t>コウリョ</t>
    </rPh>
    <rPh sb="46" eb="48">
      <t>ニッチュウ</t>
    </rPh>
    <phoneticPr fontId="3"/>
  </si>
  <si>
    <t>太陽光発電設備の費用効率性判定</t>
    <rPh sb="13" eb="15">
      <t>ハンテイ</t>
    </rPh>
    <phoneticPr fontId="3"/>
  </si>
  <si>
    <t>所在（丁目・番地・建物名・部屋番号を含む）</t>
    <rPh sb="0" eb="2">
      <t>ショザイ</t>
    </rPh>
    <rPh sb="18" eb="19">
      <t>フク</t>
    </rPh>
    <phoneticPr fontId="3"/>
  </si>
  <si>
    <t>家屋番号</t>
    <rPh sb="0" eb="4">
      <t>カオクバンゴウ</t>
    </rPh>
    <phoneticPr fontId="3"/>
  </si>
  <si>
    <t>　ストレージパリティの達成に向けた
　太陽光発電設備等の価格低減促進事業
（二酸化炭素排出抑制対策事業費等補助金）</t>
    <phoneticPr fontId="3"/>
  </si>
  <si>
    <t>需要地</t>
    <rPh sb="2" eb="3">
      <t>チ</t>
    </rPh>
    <phoneticPr fontId="3"/>
  </si>
  <si>
    <t>識別番号</t>
    <rPh sb="0" eb="2">
      <t>シキベツ</t>
    </rPh>
    <rPh sb="2" eb="4">
      <t>バンゴウ</t>
    </rPh>
    <phoneticPr fontId="3"/>
  </si>
  <si>
    <t>⑤その他のリースモデル</t>
    <phoneticPr fontId="2"/>
  </si>
  <si>
    <t>項目</t>
    <phoneticPr fontId="2"/>
  </si>
  <si>
    <t>〈2. 補助事業者（共同申請者①）：該当しない場合、空欄とすること〉</t>
    <rPh sb="18" eb="20">
      <t>ガイトウ</t>
    </rPh>
    <rPh sb="23" eb="25">
      <t>バアイ</t>
    </rPh>
    <rPh sb="26" eb="28">
      <t>クウラン</t>
    </rPh>
    <phoneticPr fontId="3"/>
  </si>
  <si>
    <t>〈3. 補助事業者（共同申請者②）：該当しない場合、空欄とすること〉</t>
    <rPh sb="18" eb="20">
      <t>ガイトウ</t>
    </rPh>
    <rPh sb="23" eb="25">
      <t>バアイ</t>
    </rPh>
    <rPh sb="26" eb="28">
      <t>クウラン</t>
    </rPh>
    <phoneticPr fontId="3"/>
  </si>
  <si>
    <t>〈5. 補助金の申請手続きのサポートを行う者：該当する場合のみ記入すること〉</t>
    <rPh sb="10" eb="12">
      <t>テツヅ</t>
    </rPh>
    <phoneticPr fontId="3"/>
  </si>
  <si>
    <t>①発注先の施工業者</t>
    <rPh sb="1" eb="4">
      <t>ハッチュウサキ</t>
    </rPh>
    <rPh sb="5" eb="7">
      <t>セコウ</t>
    </rPh>
    <rPh sb="7" eb="9">
      <t>ギョウシャ</t>
    </rPh>
    <phoneticPr fontId="3"/>
  </si>
  <si>
    <t>②コンサルタント</t>
    <phoneticPr fontId="3"/>
  </si>
  <si>
    <t>③その他</t>
    <rPh sb="3" eb="4">
      <t>タ</t>
    </rPh>
    <phoneticPr fontId="3"/>
  </si>
  <si>
    <t>(表紙)</t>
    <rPh sb="1" eb="3">
      <t>ヒョウシ</t>
    </rPh>
    <phoneticPr fontId="2"/>
  </si>
  <si>
    <t>所在（上記以降）</t>
    <rPh sb="0" eb="2">
      <t>ショザイ</t>
    </rPh>
    <rPh sb="3" eb="5">
      <t>ジョウキ</t>
    </rPh>
    <rPh sb="5" eb="7">
      <t>イコウ</t>
    </rPh>
    <phoneticPr fontId="3"/>
  </si>
  <si>
    <t>必要</t>
    <phoneticPr fontId="2"/>
  </si>
  <si>
    <t>〈5. 補助事業の実施体制〉</t>
    <rPh sb="4" eb="6">
      <t>ホジョ</t>
    </rPh>
    <phoneticPr fontId="9"/>
  </si>
  <si>
    <t>補助事業の実施にあたっての確認事項</t>
    <rPh sb="0" eb="2">
      <t>ホジョ</t>
    </rPh>
    <rPh sb="2" eb="4">
      <t>ジギョウ</t>
    </rPh>
    <rPh sb="5" eb="7">
      <t>ジッシ</t>
    </rPh>
    <rPh sb="13" eb="15">
      <t>カクニン</t>
    </rPh>
    <rPh sb="15" eb="17">
      <t>ジコウ</t>
    </rPh>
    <phoneticPr fontId="3"/>
  </si>
  <si>
    <t>補助事業の実施にあたっての確認事項</t>
    <phoneticPr fontId="3"/>
  </si>
  <si>
    <t>電力の使用場所（建物・部屋などの名称）</t>
    <rPh sb="0" eb="2">
      <t>デンリョク</t>
    </rPh>
    <rPh sb="3" eb="7">
      <t>シヨウバショ</t>
    </rPh>
    <rPh sb="8" eb="10">
      <t>タテモノ</t>
    </rPh>
    <rPh sb="11" eb="13">
      <t>ヘヤ</t>
    </rPh>
    <rPh sb="16" eb="18">
      <t>メイショウ</t>
    </rPh>
    <phoneticPr fontId="2"/>
  </si>
  <si>
    <t>所在（市町村または東京23区）</t>
    <rPh sb="0" eb="2">
      <t>ショザイ</t>
    </rPh>
    <phoneticPr fontId="3"/>
  </si>
  <si>
    <t>細分</t>
    <rPh sb="0" eb="2">
      <t>サイブン</t>
    </rPh>
    <phoneticPr fontId="2"/>
  </si>
  <si>
    <t>区分</t>
    <rPh sb="0" eb="2">
      <t>クブン</t>
    </rPh>
    <phoneticPr fontId="2"/>
  </si>
  <si>
    <t>※小数第四位を切り捨て</t>
    <phoneticPr fontId="2"/>
  </si>
  <si>
    <t>※小数第三位を切り捨て</t>
    <rPh sb="4" eb="5">
      <t>3</t>
    </rPh>
    <phoneticPr fontId="2"/>
  </si>
  <si>
    <t>太陽光
発電設備</t>
    <rPh sb="0" eb="3">
      <t>タイヨウコウ</t>
    </rPh>
    <rPh sb="4" eb="6">
      <t>ハツデン</t>
    </rPh>
    <rPh sb="6" eb="8">
      <t>セツビ</t>
    </rPh>
    <phoneticPr fontId="2"/>
  </si>
  <si>
    <t>定置用
蓄電池</t>
    <rPh sb="0" eb="2">
      <t>テイチ</t>
    </rPh>
    <rPh sb="2" eb="3">
      <t>ヨウ</t>
    </rPh>
    <rPh sb="4" eb="7">
      <t>チクデンチ</t>
    </rPh>
    <phoneticPr fontId="2"/>
  </si>
  <si>
    <t>A0</t>
  </si>
  <si>
    <t>A1</t>
  </si>
  <si>
    <t>A1-2</t>
  </si>
  <si>
    <t>A1-3</t>
  </si>
  <si>
    <t>A2代共需</t>
  </si>
  <si>
    <t>B1</t>
  </si>
  <si>
    <t>B1-1</t>
  </si>
  <si>
    <t>B1-2</t>
  </si>
  <si>
    <t>B2太</t>
  </si>
  <si>
    <t>B2蓄</t>
  </si>
  <si>
    <t>B2車充</t>
  </si>
  <si>
    <t>B3</t>
  </si>
  <si>
    <t>B5</t>
  </si>
  <si>
    <t>B6</t>
  </si>
  <si>
    <t>C1</t>
  </si>
  <si>
    <t>C2太</t>
  </si>
  <si>
    <t>C2蓄</t>
  </si>
  <si>
    <t>C2車充</t>
  </si>
  <si>
    <t>C3</t>
  </si>
  <si>
    <t>C4</t>
  </si>
  <si>
    <t>D1-1</t>
  </si>
  <si>
    <t>D2</t>
  </si>
  <si>
    <t>D4-1</t>
  </si>
  <si>
    <t>施設の名称</t>
    <rPh sb="0" eb="2">
      <t>シセツ</t>
    </rPh>
    <rPh sb="3" eb="5">
      <t>メイショウ</t>
    </rPh>
    <phoneticPr fontId="3"/>
  </si>
  <si>
    <t>C1-1</t>
    <phoneticPr fontId="2"/>
  </si>
  <si>
    <t>3-1</t>
    <phoneticPr fontId="2"/>
  </si>
  <si>
    <t>太陽光発電設備</t>
    <phoneticPr fontId="2"/>
  </si>
  <si>
    <t>定置用蓄電池、車載型蓄電池、充放電設備</t>
    <phoneticPr fontId="2"/>
  </si>
  <si>
    <t>備考</t>
    <rPh sb="0" eb="2">
      <t>ビコウ</t>
    </rPh>
    <phoneticPr fontId="2"/>
  </si>
  <si>
    <t>架台（＋基礎）</t>
    <phoneticPr fontId="2"/>
  </si>
  <si>
    <t>太陽電池モジュール（太陽光パネル）</t>
    <rPh sb="0" eb="4">
      <t>タイヨウデンチ</t>
    </rPh>
    <rPh sb="10" eb="13">
      <t>タイヨウコウ</t>
    </rPh>
    <phoneticPr fontId="2"/>
  </si>
  <si>
    <t>B1-3</t>
    <phoneticPr fontId="3"/>
  </si>
  <si>
    <t>定置用蓄電池</t>
    <rPh sb="0" eb="6">
      <t>テイチヨウチクデンチ</t>
    </rPh>
    <phoneticPr fontId="2"/>
  </si>
  <si>
    <t>代表申請者</t>
    <rPh sb="0" eb="2">
      <t>ダイヒョウ</t>
    </rPh>
    <rPh sb="2" eb="4">
      <t>シンセイ</t>
    </rPh>
    <rPh sb="4" eb="5">
      <t>シャ</t>
    </rPh>
    <phoneticPr fontId="3"/>
  </si>
  <si>
    <t>採用見積書の集計表</t>
    <rPh sb="0" eb="2">
      <t>サイヨウ</t>
    </rPh>
    <rPh sb="2" eb="5">
      <t>ミツモリショ</t>
    </rPh>
    <rPh sb="6" eb="8">
      <t>シュウケイ</t>
    </rPh>
    <rPh sb="8" eb="9">
      <t>ヒョウ</t>
    </rPh>
    <phoneticPr fontId="2"/>
  </si>
  <si>
    <t>代表申請者</t>
    <rPh sb="0" eb="2">
      <t>ダイヒョウ</t>
    </rPh>
    <rPh sb="2" eb="5">
      <t>シンセイシャ</t>
    </rPh>
    <phoneticPr fontId="3"/>
  </si>
  <si>
    <t>需要地</t>
    <rPh sb="0" eb="3">
      <t>ジュヨウチ</t>
    </rPh>
    <phoneticPr fontId="3"/>
  </si>
  <si>
    <t>電気料金削減額計算表</t>
    <phoneticPr fontId="2"/>
  </si>
  <si>
    <t>消費税仕入税額控除チェックリスト</t>
    <phoneticPr fontId="2"/>
  </si>
  <si>
    <t>消費税仕入税額控除チェックリスト</t>
    <rPh sb="0" eb="3">
      <t>ショウヒゼイ</t>
    </rPh>
    <rPh sb="3" eb="5">
      <t>シイレ</t>
    </rPh>
    <rPh sb="5" eb="7">
      <t>ゼイガク</t>
    </rPh>
    <rPh sb="7" eb="9">
      <t>コウジョ</t>
    </rPh>
    <phoneticPr fontId="2"/>
  </si>
  <si>
    <t>設備の固定方法</t>
    <rPh sb="0" eb="2">
      <t>セツビ</t>
    </rPh>
    <phoneticPr fontId="3"/>
  </si>
  <si>
    <t>（代表申請者）本件責任者および担当者の氏名、連絡先など</t>
    <phoneticPr fontId="3"/>
  </si>
  <si>
    <t>説明会等の実施に関する資料</t>
    <rPh sb="0" eb="3">
      <t>セツメイカイ</t>
    </rPh>
    <rPh sb="3" eb="4">
      <t>トウ</t>
    </rPh>
    <rPh sb="5" eb="7">
      <t>ジッシ</t>
    </rPh>
    <rPh sb="8" eb="9">
      <t>カン</t>
    </rPh>
    <rPh sb="11" eb="13">
      <t>シリョウ</t>
    </rPh>
    <phoneticPr fontId="3"/>
  </si>
  <si>
    <t>事業者の名称（漢字）</t>
    <rPh sb="0" eb="3">
      <t>ジギョウシャ</t>
    </rPh>
    <rPh sb="4" eb="6">
      <t>メイショウ</t>
    </rPh>
    <rPh sb="7" eb="9">
      <t>カンジ</t>
    </rPh>
    <phoneticPr fontId="3"/>
  </si>
  <si>
    <t>設備の固定方法</t>
    <rPh sb="0" eb="2">
      <t>セツビ</t>
    </rPh>
    <rPh sb="3" eb="7">
      <t>コテイホウホウ</t>
    </rPh>
    <phoneticPr fontId="2"/>
  </si>
  <si>
    <t>契約関係資料（オンサイトPPAモデルまたはリースモデル）</t>
    <phoneticPr fontId="2"/>
  </si>
  <si>
    <t>項目</t>
    <rPh sb="0" eb="2">
      <t>コウモク</t>
    </rPh>
    <phoneticPr fontId="2"/>
  </si>
  <si>
    <t>【説明会を実施する（した）場合】説明会の実施（予定）日</t>
    <rPh sb="1" eb="4">
      <t>セツメイカイ</t>
    </rPh>
    <rPh sb="5" eb="7">
      <t>ジッシ</t>
    </rPh>
    <rPh sb="13" eb="15">
      <t>バアイ</t>
    </rPh>
    <rPh sb="20" eb="22">
      <t>ジッシ</t>
    </rPh>
    <rPh sb="23" eb="25">
      <t>ヨテイ</t>
    </rPh>
    <rPh sb="26" eb="27">
      <t>ヒ</t>
    </rPh>
    <phoneticPr fontId="3"/>
  </si>
  <si>
    <t>氏名（漢字）</t>
    <rPh sb="0" eb="2">
      <t>シメイ</t>
    </rPh>
    <rPh sb="3" eb="5">
      <t>カンジ</t>
    </rPh>
    <phoneticPr fontId="3"/>
  </si>
  <si>
    <t>所属部署</t>
    <rPh sb="0" eb="2">
      <t>ショゾク</t>
    </rPh>
    <rPh sb="2" eb="4">
      <t>ブショ</t>
    </rPh>
    <phoneticPr fontId="3"/>
  </si>
  <si>
    <t>役職</t>
    <rPh sb="0" eb="2">
      <t>ヤクショク</t>
    </rPh>
    <phoneticPr fontId="3"/>
  </si>
  <si>
    <t>メールアドレス</t>
    <phoneticPr fontId="3"/>
  </si>
  <si>
    <t>※登記事項証明書（商業・法人登記）、名刺などから正確に転記してください。</t>
    <rPh sb="24" eb="26">
      <t>セイカク</t>
    </rPh>
    <rPh sb="27" eb="29">
      <t>テンキ</t>
    </rPh>
    <phoneticPr fontId="2"/>
  </si>
  <si>
    <t>②自己所有モデル</t>
    <phoneticPr fontId="2"/>
  </si>
  <si>
    <t>他の補助金または交付金との併用</t>
    <phoneticPr fontId="2"/>
  </si>
  <si>
    <t>他の補助金または交付金との併用</t>
    <phoneticPr fontId="3"/>
  </si>
  <si>
    <t>〈4. オンサイトPPAモデル・リースモデルにおける需要家
　：該当しない場合、空欄とすること〉</t>
    <phoneticPr fontId="3"/>
  </si>
  <si>
    <t>　・代表者は法人の代表者（個人の場合はその者）
　・責任者は役員や管理職など、提出する書類の内容について責任が取れる者（原則として、代表者および担当者とは異なる者）
　・担当者は補助事業の実務を行い、補助金申請の窓口になる者
　を原則として指します。</t>
    <rPh sb="2" eb="5">
      <t>ダイヒョウシャ</t>
    </rPh>
    <rPh sb="6" eb="8">
      <t>ホウジン</t>
    </rPh>
    <rPh sb="9" eb="12">
      <t>ダイヒョウシャ</t>
    </rPh>
    <rPh sb="13" eb="15">
      <t>コジン</t>
    </rPh>
    <rPh sb="16" eb="18">
      <t>バアイ</t>
    </rPh>
    <rPh sb="26" eb="29">
      <t>セキニンシャ</t>
    </rPh>
    <rPh sb="60" eb="62">
      <t>ゲンソク</t>
    </rPh>
    <rPh sb="66" eb="69">
      <t>ダイヒョウシャ</t>
    </rPh>
    <rPh sb="115" eb="117">
      <t>ゲンソク</t>
    </rPh>
    <rPh sb="120" eb="121">
      <t>サ</t>
    </rPh>
    <phoneticPr fontId="2"/>
  </si>
  <si>
    <t>電気料金削減額</t>
    <phoneticPr fontId="2"/>
  </si>
  <si>
    <t>「電気料金削減額計算表」のとおり</t>
    <phoneticPr fontId="2"/>
  </si>
  <si>
    <t>4-4</t>
    <phoneticPr fontId="2"/>
  </si>
  <si>
    <t>【「必要」を選択した場合】地方公共団体の許認可の見通し</t>
    <rPh sb="2" eb="4">
      <t>ヒツヨウ</t>
    </rPh>
    <rPh sb="6" eb="8">
      <t>センタク</t>
    </rPh>
    <rPh sb="10" eb="12">
      <t>バアイ</t>
    </rPh>
    <rPh sb="13" eb="19">
      <t>チホウコウキョウダンタイ</t>
    </rPh>
    <rPh sb="20" eb="23">
      <t>キョニンカ</t>
    </rPh>
    <rPh sb="24" eb="26">
      <t>ミトオ</t>
    </rPh>
    <phoneticPr fontId="3"/>
  </si>
  <si>
    <t>設備設置にあたり、地方公共団体（都道府県、市区町村）
の許認可</t>
    <rPh sb="9" eb="15">
      <t>チホウコウキョウダンタイ</t>
    </rPh>
    <rPh sb="16" eb="20">
      <t>トドウフケン</t>
    </rPh>
    <rPh sb="21" eb="25">
      <t>シクチョウソン</t>
    </rPh>
    <rPh sb="28" eb="31">
      <t>キョニンカ</t>
    </rPh>
    <phoneticPr fontId="3"/>
  </si>
  <si>
    <t>太陽光パネルの反射光やパワーコンディショナーの騒音などにより、近隣住民などとのトラブル（環境問題）が生じる懸念</t>
    <rPh sb="0" eb="3">
      <t>タイヨウコウ</t>
    </rPh>
    <rPh sb="7" eb="10">
      <t>ハンシャコウ</t>
    </rPh>
    <rPh sb="23" eb="25">
      <t>ソウオン</t>
    </rPh>
    <rPh sb="31" eb="35">
      <t>キンリンジュウミン</t>
    </rPh>
    <rPh sb="44" eb="48">
      <t>カンキョウモンダイ</t>
    </rPh>
    <rPh sb="50" eb="51">
      <t>ショウ</t>
    </rPh>
    <rPh sb="53" eb="55">
      <t>ケネン</t>
    </rPh>
    <phoneticPr fontId="3"/>
  </si>
  <si>
    <t>〈6. 環境問題・地方公共団体の許認可〉</t>
    <rPh sb="4" eb="6">
      <t>カンキョウ</t>
    </rPh>
    <rPh sb="6" eb="8">
      <t>モンダイ</t>
    </rPh>
    <rPh sb="9" eb="11">
      <t>チホウ</t>
    </rPh>
    <rPh sb="11" eb="13">
      <t>コウキョウ</t>
    </rPh>
    <rPh sb="13" eb="15">
      <t>ダンタイ</t>
    </rPh>
    <rPh sb="16" eb="19">
      <t>キョニンカ</t>
    </rPh>
    <phoneticPr fontId="9"/>
  </si>
  <si>
    <t>〈2. 導入設備〉</t>
    <rPh sb="6" eb="8">
      <t>セツビ</t>
    </rPh>
    <phoneticPr fontId="3"/>
  </si>
  <si>
    <t>需要家への請求額が需要家の電力使用量によらず、契約締結時点で確定している契約内容です。</t>
    <rPh sb="0" eb="3">
      <t>ジュヨウカ</t>
    </rPh>
    <rPh sb="5" eb="7">
      <t>セイキュウ</t>
    </rPh>
    <rPh sb="7" eb="8">
      <t>ガク</t>
    </rPh>
    <rPh sb="9" eb="12">
      <t>ジュヨウカ</t>
    </rPh>
    <rPh sb="13" eb="15">
      <t>デンリョク</t>
    </rPh>
    <rPh sb="15" eb="18">
      <t>シヨウリョウ</t>
    </rPh>
    <rPh sb="23" eb="25">
      <t>ケイヤク</t>
    </rPh>
    <rPh sb="25" eb="27">
      <t>テイケツ</t>
    </rPh>
    <rPh sb="27" eb="29">
      <t>ジテン</t>
    </rPh>
    <rPh sb="30" eb="32">
      <t>カクテイ</t>
    </rPh>
    <rPh sb="36" eb="40">
      <t>ケイヤクナイヨウ</t>
    </rPh>
    <phoneticPr fontId="3"/>
  </si>
  <si>
    <t>2-6-1</t>
    <phoneticPr fontId="2"/>
  </si>
  <si>
    <t>2-6-2</t>
  </si>
  <si>
    <t>2-6-3</t>
  </si>
  <si>
    <t>申し込み済み</t>
    <rPh sb="0" eb="1">
      <t>モウ</t>
    </rPh>
    <rPh sb="2" eb="3">
      <t>コ</t>
    </rPh>
    <rPh sb="4" eb="5">
      <t>ズ</t>
    </rPh>
    <phoneticPr fontId="2"/>
  </si>
  <si>
    <t>申し込む予定</t>
    <rPh sb="0" eb="1">
      <t>モウ</t>
    </rPh>
    <rPh sb="2" eb="3">
      <t>コ</t>
    </rPh>
    <rPh sb="4" eb="6">
      <t>ヨテイ</t>
    </rPh>
    <phoneticPr fontId="2"/>
  </si>
  <si>
    <t>申し込む予定無し</t>
    <rPh sb="0" eb="1">
      <t>モウ</t>
    </rPh>
    <rPh sb="2" eb="3">
      <t>コ</t>
    </rPh>
    <rPh sb="4" eb="6">
      <t>ヨテイ</t>
    </rPh>
    <rPh sb="6" eb="7">
      <t>ナ</t>
    </rPh>
    <phoneticPr fontId="2"/>
  </si>
  <si>
    <t>〈4. 情報発信〉</t>
    <rPh sb="4" eb="8">
      <t>ジョウホウハッシン</t>
    </rPh>
    <phoneticPr fontId="3"/>
  </si>
  <si>
    <t>〈1. 対象施設の稼働日数・年間消費電力量・年間電気料金〉</t>
    <rPh sb="4" eb="6">
      <t>タイショウ</t>
    </rPh>
    <rPh sb="6" eb="8">
      <t>シセツ</t>
    </rPh>
    <rPh sb="9" eb="13">
      <t>カドウニッスウ</t>
    </rPh>
    <rPh sb="14" eb="16">
      <t>ネンカン</t>
    </rPh>
    <phoneticPr fontId="3"/>
  </si>
  <si>
    <t>◎直近1年間の消費電力量・電気料金</t>
    <rPh sb="7" eb="9">
      <t>ショウヒ</t>
    </rPh>
    <rPh sb="13" eb="17">
      <t>デンキリョウキン</t>
    </rPh>
    <phoneticPr fontId="3"/>
  </si>
  <si>
    <t>〈2. 非常時（停電時）に対象施設で必要な最低限の電力・電力量〉</t>
    <rPh sb="4" eb="6">
      <t>ヒジョウ</t>
    </rPh>
    <rPh sb="6" eb="7">
      <t>ジ</t>
    </rPh>
    <rPh sb="8" eb="10">
      <t>テイデン</t>
    </rPh>
    <rPh sb="10" eb="11">
      <t>ジ</t>
    </rPh>
    <rPh sb="13" eb="15">
      <t>タイショウ</t>
    </rPh>
    <rPh sb="15" eb="17">
      <t>シセツ</t>
    </rPh>
    <rPh sb="18" eb="20">
      <t>ヒツヨウ</t>
    </rPh>
    <rPh sb="21" eb="24">
      <t>サイテイゲン</t>
    </rPh>
    <rPh sb="25" eb="27">
      <t>デンリョク</t>
    </rPh>
    <rPh sb="28" eb="31">
      <t>デンリョクリョウ</t>
    </rPh>
    <phoneticPr fontId="3"/>
  </si>
  <si>
    <t>2-6</t>
    <phoneticPr fontId="2"/>
  </si>
  <si>
    <t>〈2-5〉で選択した内容で、確実に工事を実施します。</t>
    <rPh sb="6" eb="8">
      <t>センタク</t>
    </rPh>
    <rPh sb="10" eb="12">
      <t>ナイヨウ</t>
    </rPh>
    <rPh sb="14" eb="16">
      <t>カクジツ</t>
    </rPh>
    <rPh sb="17" eb="19">
      <t>コウジ</t>
    </rPh>
    <rPh sb="20" eb="22">
      <t>ジッシ</t>
    </rPh>
    <phoneticPr fontId="2"/>
  </si>
  <si>
    <t>①平常時と同じ電力を使用できるようにする（全負荷）</t>
    <rPh sb="1" eb="3">
      <t>ヘイジョウ</t>
    </rPh>
    <rPh sb="3" eb="4">
      <t>ジ</t>
    </rPh>
    <phoneticPr fontId="2"/>
  </si>
  <si>
    <t>◎非常時（停電時）に対象施設で必要な最低限の電力・電力量表</t>
    <rPh sb="28" eb="29">
      <t>ヒョウ</t>
    </rPh>
    <phoneticPr fontId="2"/>
  </si>
  <si>
    <t>確認事項</t>
    <rPh sb="0" eb="4">
      <t>カクニンジコウ</t>
    </rPh>
    <phoneticPr fontId="2"/>
  </si>
  <si>
    <t>パワーコンディショナーの定格出力（ただし、設定により出力を抑制する場合は、その抑制された出力値）の合計値</t>
    <rPh sb="49" eb="51">
      <t>ゴウケイ</t>
    </rPh>
    <phoneticPr fontId="3"/>
  </si>
  <si>
    <t>太陽電池モジュール（太陽光パネル）のJISまたはこれと同等の国際規格に基づく公称最大出力の合計値</t>
    <phoneticPr fontId="3"/>
  </si>
  <si>
    <t>①簡易的な方法</t>
    <rPh sb="1" eb="3">
      <t>カンイ</t>
    </rPh>
    <rPh sb="3" eb="4">
      <t>テキ</t>
    </rPh>
    <rPh sb="5" eb="7">
      <t>ホウホウ</t>
    </rPh>
    <phoneticPr fontId="2"/>
  </si>
  <si>
    <t>②詳細な分析</t>
    <rPh sb="1" eb="3">
      <t>ショウサイ</t>
    </rPh>
    <rPh sb="4" eb="6">
      <t>ブンセキ</t>
    </rPh>
    <phoneticPr fontId="2"/>
  </si>
  <si>
    <t>③戸建て住宅</t>
    <rPh sb="1" eb="3">
      <t>コダ</t>
    </rPh>
    <rPh sb="4" eb="6">
      <t>ジュウタク</t>
    </rPh>
    <phoneticPr fontId="2"/>
  </si>
  <si>
    <t>自家消費率</t>
    <phoneticPr fontId="2"/>
  </si>
  <si>
    <t>電力消費のパターン</t>
    <rPh sb="0" eb="4">
      <t>デンリョクショウヒ</t>
    </rPh>
    <phoneticPr fontId="2"/>
  </si>
  <si>
    <t>①工場・商業施設など（年間を通して消費電力が多い）</t>
    <rPh sb="1" eb="3">
      <t>コウジョウ</t>
    </rPh>
    <rPh sb="4" eb="6">
      <t>ショウギョウ</t>
    </rPh>
    <rPh sb="6" eb="8">
      <t>シセツ</t>
    </rPh>
    <rPh sb="11" eb="13">
      <t>ネンカン</t>
    </rPh>
    <rPh sb="14" eb="15">
      <t>トオ</t>
    </rPh>
    <rPh sb="17" eb="19">
      <t>ショウヒ</t>
    </rPh>
    <rPh sb="19" eb="21">
      <t>デンリョク</t>
    </rPh>
    <rPh sb="22" eb="23">
      <t>オオ</t>
    </rPh>
    <phoneticPr fontId="2"/>
  </si>
  <si>
    <t>②オフィスなど（消費電力の季節変動が大きい）</t>
    <rPh sb="8" eb="10">
      <t>ショウヒ</t>
    </rPh>
    <rPh sb="10" eb="12">
      <t>デンリョク</t>
    </rPh>
    <rPh sb="13" eb="15">
      <t>キセツ</t>
    </rPh>
    <rPh sb="15" eb="17">
      <t>ヘンドウ</t>
    </rPh>
    <rPh sb="18" eb="19">
      <t>オオ</t>
    </rPh>
    <phoneticPr fontId="2"/>
  </si>
  <si>
    <t>自家消費電力量（見込み）[kWh/年] ★</t>
    <rPh sb="0" eb="4">
      <t>ジカショウヒ</t>
    </rPh>
    <rPh sb="14" eb="15">
      <t>リキリョウ</t>
    </rPh>
    <phoneticPr fontId="3"/>
  </si>
  <si>
    <t>◎太陽光発電設備の発電電力量の分析表</t>
    <rPh sb="1" eb="8">
      <t>タイヨウコウハツデンセツビ</t>
    </rPh>
    <rPh sb="9" eb="11">
      <t>ハツデン</t>
    </rPh>
    <rPh sb="11" eb="13">
      <t>デンリョク</t>
    </rPh>
    <rPh sb="13" eb="14">
      <t>リョウ</t>
    </rPh>
    <rPh sb="15" eb="17">
      <t>ブンセキ</t>
    </rPh>
    <rPh sb="17" eb="18">
      <t>ヒョウ</t>
    </rPh>
    <phoneticPr fontId="2"/>
  </si>
  <si>
    <t>3-12</t>
    <phoneticPr fontId="2"/>
  </si>
  <si>
    <t>業務・産業用 (20kWh超)</t>
    <rPh sb="0" eb="2">
      <t>ギョウム</t>
    </rPh>
    <rPh sb="13" eb="14">
      <t>チョウ</t>
    </rPh>
    <phoneticPr fontId="3"/>
  </si>
  <si>
    <t>家庭用 (20kWh以下)</t>
    <phoneticPr fontId="2"/>
  </si>
  <si>
    <t>蓄電池容量の合計値が
初期実効容量の合計値より大きい</t>
    <rPh sb="23" eb="24">
      <t>オオ</t>
    </rPh>
    <phoneticPr fontId="2"/>
  </si>
  <si>
    <t>①単機能タイプ</t>
    <rPh sb="1" eb="4">
      <t>タンキノウ</t>
    </rPh>
    <phoneticPr fontId="3"/>
  </si>
  <si>
    <t>②一体型（ハイブリッドタイプ）で、見積書にパワーコンディショナーの金額が記載されていない</t>
    <rPh sb="1" eb="4">
      <t>イッタイガタ</t>
    </rPh>
    <rPh sb="17" eb="20">
      <t>ミツモリショ</t>
    </rPh>
    <rPh sb="33" eb="35">
      <t>キンガク</t>
    </rPh>
    <rPh sb="36" eb="38">
      <t>キサイ</t>
    </rPh>
    <phoneticPr fontId="3"/>
  </si>
  <si>
    <t>③一体型（ハイブリッドタイプ）で、見積書にパワーコンディショナーの金額が記載されている</t>
    <rPh sb="1" eb="4">
      <t>イッタイガタ</t>
    </rPh>
    <rPh sb="17" eb="20">
      <t>ミツモリショ</t>
    </rPh>
    <rPh sb="33" eb="35">
      <t>キンガク</t>
    </rPh>
    <rPh sb="36" eb="38">
      <t>キサイ</t>
    </rPh>
    <phoneticPr fontId="3"/>
  </si>
  <si>
    <t>停電時における太陽光発電設備などからの電力の供給</t>
    <rPh sb="0" eb="3">
      <t>テイデンジ</t>
    </rPh>
    <rPh sb="7" eb="14">
      <t>タイヨウコウハツデンセツビ</t>
    </rPh>
    <rPh sb="19" eb="21">
      <t>デンリョク</t>
    </rPh>
    <rPh sb="22" eb="24">
      <t>キョウキュウ</t>
    </rPh>
    <phoneticPr fontId="2"/>
  </si>
  <si>
    <t>〈4-1～4-3〉に記入した内容は、確実に実行します。</t>
    <phoneticPr fontId="2"/>
  </si>
  <si>
    <t>情報発信の確認事項</t>
    <rPh sb="0" eb="4">
      <t>ジョウホウハッシン</t>
    </rPh>
    <phoneticPr fontId="2"/>
  </si>
  <si>
    <t>地上</t>
    <rPh sb="0" eb="2">
      <t>チジョウ</t>
    </rPh>
    <phoneticPr fontId="2"/>
  </si>
  <si>
    <t>定置用蓄電池</t>
    <phoneticPr fontId="2"/>
  </si>
  <si>
    <t>数量</t>
    <rPh sb="0" eb="2">
      <t>スウリョウ</t>
    </rPh>
    <phoneticPr fontId="2"/>
  </si>
  <si>
    <t>No. 1</t>
    <phoneticPr fontId="2"/>
  </si>
  <si>
    <t>No. 2</t>
    <phoneticPr fontId="2"/>
  </si>
  <si>
    <t>自立運転機能</t>
    <rPh sb="0" eb="2">
      <t>ジリツ</t>
    </rPh>
    <rPh sb="2" eb="4">
      <t>ウンテン</t>
    </rPh>
    <rPh sb="4" eb="6">
      <t>キノウ</t>
    </rPh>
    <phoneticPr fontId="2"/>
  </si>
  <si>
    <t>蓄電池容量 [kWh]</t>
    <phoneticPr fontId="2"/>
  </si>
  <si>
    <t>初期実効容量 [kWh]</t>
    <rPh sb="0" eb="6">
      <t>ショキジッコウヨウリョウ</t>
    </rPh>
    <phoneticPr fontId="2"/>
  </si>
  <si>
    <t>定格出力 [kW]</t>
    <rPh sb="0" eb="4">
      <t>テイカクシュツリョク</t>
    </rPh>
    <phoneticPr fontId="2"/>
  </si>
  <si>
    <t>平均の過積載率</t>
    <rPh sb="0" eb="2">
      <t>ヘイキン</t>
    </rPh>
    <rPh sb="3" eb="7">
      <t>カセキサイリツ</t>
    </rPh>
    <phoneticPr fontId="3"/>
  </si>
  <si>
    <t>②自己所有モデル</t>
    <rPh sb="1" eb="5">
      <t>ジコショユウ</t>
    </rPh>
    <phoneticPr fontId="3"/>
  </si>
  <si>
    <t>自己所有モデルの場合、需要家にとっての</t>
    <rPh sb="0" eb="4">
      <t>ジコショユウ</t>
    </rPh>
    <rPh sb="8" eb="10">
      <t>バアイ</t>
    </rPh>
    <rPh sb="11" eb="14">
      <t>ジュヨウカ</t>
    </rPh>
    <phoneticPr fontId="3"/>
  </si>
  <si>
    <t>リースモデルの場合、リース事業者にとっての</t>
    <rPh sb="7" eb="9">
      <t>バアイ</t>
    </rPh>
    <rPh sb="13" eb="16">
      <t>ジギョウシャ</t>
    </rPh>
    <phoneticPr fontId="3"/>
  </si>
  <si>
    <t>戸建て住宅：太陽光発電設備の基準額</t>
    <rPh sb="6" eb="13">
      <t>タイヨウコウハツデンセツビ</t>
    </rPh>
    <rPh sb="14" eb="17">
      <t>キジュンガク</t>
    </rPh>
    <phoneticPr fontId="3"/>
  </si>
  <si>
    <t>「定置用蓄電池、車載型蓄電池、充放電設備」の合計の上限額</t>
    <rPh sb="1" eb="3">
      <t>テイチ</t>
    </rPh>
    <rPh sb="3" eb="4">
      <t>ヨウ</t>
    </rPh>
    <rPh sb="4" eb="7">
      <t>チクデンチ</t>
    </rPh>
    <rPh sb="8" eb="10">
      <t>シャサイ</t>
    </rPh>
    <rPh sb="10" eb="11">
      <t>ガタ</t>
    </rPh>
    <rPh sb="11" eb="14">
      <t>チクデンチ</t>
    </rPh>
    <rPh sb="15" eb="18">
      <t>ジュウホウデン</t>
    </rPh>
    <rPh sb="18" eb="20">
      <t>セツビ</t>
    </rPh>
    <rPh sb="22" eb="24">
      <t>ゴウケイ</t>
    </rPh>
    <rPh sb="25" eb="28">
      <t>ジョウゲンガク</t>
    </rPh>
    <phoneticPr fontId="3"/>
  </si>
  <si>
    <t>←太陽電池出力は小数第一位を切り捨て / 蓄電池容量は小数第二位を切り捨て</t>
    <rPh sb="8" eb="13">
      <t>ショウスウダイイチイ</t>
    </rPh>
    <rPh sb="14" eb="15">
      <t>キ</t>
    </rPh>
    <rPh sb="16" eb="17">
      <t>ス</t>
    </rPh>
    <rPh sb="27" eb="32">
      <t>ショウスウダイニイ</t>
    </rPh>
    <rPh sb="33" eb="34">
      <t>キ</t>
    </rPh>
    <rPh sb="35" eb="36">
      <t>ス</t>
    </rPh>
    <phoneticPr fontId="2"/>
  </si>
  <si>
    <t>①補助対象設備について、他の補助金または交付金に申請済み</t>
    <rPh sb="14" eb="17">
      <t>ホジョキン</t>
    </rPh>
    <rPh sb="20" eb="23">
      <t>コウフキン</t>
    </rPh>
    <phoneticPr fontId="3"/>
  </si>
  <si>
    <t>②補助対象設備について、他の補助金または交付金に今後申請予定</t>
    <phoneticPr fontId="3"/>
  </si>
  <si>
    <t>③補助対象設備について、他の補助金または交付金に申請しない</t>
    <phoneticPr fontId="3"/>
  </si>
  <si>
    <t>測量及び試験費（F）</t>
  </si>
  <si>
    <t>測量及び試験費（F）</t>
    <phoneticPr fontId="2"/>
  </si>
  <si>
    <t>工事費（間接工事費、測量及び試験費）</t>
    <rPh sb="4" eb="9">
      <t>カンセツコウジヒ</t>
    </rPh>
    <phoneticPr fontId="3"/>
  </si>
  <si>
    <t>間接工事費、測量及び
試験費の小計 [円]</t>
    <rPh sb="0" eb="2">
      <t>カンセツ</t>
    </rPh>
    <rPh sb="2" eb="5">
      <t>コウジヒ</t>
    </rPh>
    <rPh sb="15" eb="17">
      <t>ショウケイ</t>
    </rPh>
    <phoneticPr fontId="3"/>
  </si>
  <si>
    <t>「消費税仕入税額控除チェックリスト」の選択結果</t>
    <phoneticPr fontId="2"/>
  </si>
  <si>
    <t>NO</t>
  </si>
  <si>
    <t>②電気主任技術者を外部の管理会社などから選任する</t>
    <phoneticPr fontId="3"/>
  </si>
  <si>
    <t>③電気主任技術者を電気保安法人などに外部委託する</t>
    <rPh sb="13" eb="15">
      <t>ホウジン</t>
    </rPh>
    <phoneticPr fontId="3"/>
  </si>
  <si>
    <t>④電気主任技術者を選任しない</t>
    <phoneticPr fontId="3"/>
  </si>
  <si>
    <t>①電気主任技術者を需要家が自社の有資格者から選任する</t>
    <rPh sb="16" eb="20">
      <t>ユウシカクシャ</t>
    </rPh>
    <phoneticPr fontId="3"/>
  </si>
  <si>
    <t>導入機器の仕様書</t>
    <phoneticPr fontId="3"/>
  </si>
  <si>
    <t>固定方法</t>
    <rPh sb="0" eb="4">
      <t>コテイホウホウ</t>
    </rPh>
    <phoneticPr fontId="2"/>
  </si>
  <si>
    <t>屋根、屋上</t>
    <phoneticPr fontId="2"/>
  </si>
  <si>
    <t>需要家への補助金の還元方法（オンサイトPPAモデルまたはリースモデル）</t>
    <phoneticPr fontId="2"/>
  </si>
  <si>
    <t>交付規程関連</t>
    <phoneticPr fontId="3"/>
  </si>
  <si>
    <t>契約期間</t>
  </si>
  <si>
    <t>設備の廃棄・リサイクル</t>
    <phoneticPr fontId="2"/>
  </si>
  <si>
    <t>補助金の還元</t>
    <phoneticPr fontId="2"/>
  </si>
  <si>
    <t>個別契約・FIT制度・FIP制度による売電の禁止</t>
    <phoneticPr fontId="2"/>
  </si>
  <si>
    <t>環境価値</t>
    <phoneticPr fontId="2"/>
  </si>
  <si>
    <t>カーボン・クレジットとしての登録禁止</t>
    <phoneticPr fontId="2"/>
  </si>
  <si>
    <t>担保設定の禁止</t>
    <phoneticPr fontId="2"/>
  </si>
  <si>
    <t>補助金の返還</t>
    <phoneticPr fontId="2"/>
  </si>
  <si>
    <t>1-7</t>
    <phoneticPr fontId="2"/>
  </si>
  <si>
    <t>低圧</t>
    <rPh sb="0" eb="2">
      <t>テイアツ</t>
    </rPh>
    <phoneticPr fontId="2"/>
  </si>
  <si>
    <t>高圧</t>
    <rPh sb="0" eb="2">
      <t>コウアツ</t>
    </rPh>
    <phoneticPr fontId="2"/>
  </si>
  <si>
    <t>特別高圧</t>
    <rPh sb="0" eb="4">
      <t>トクベツコウアツ</t>
    </rPh>
    <phoneticPr fontId="2"/>
  </si>
  <si>
    <t>D6</t>
  </si>
  <si>
    <t>地域共生の取り組み</t>
    <phoneticPr fontId="3"/>
  </si>
  <si>
    <t>内容を確認の上、該当する場合は「○」を選択の上、適宜記入すること。</t>
    <phoneticPr fontId="3"/>
  </si>
  <si>
    <t>有</t>
    <rPh sb="0" eb="1">
      <t>タモツ</t>
    </rPh>
    <phoneticPr fontId="2"/>
  </si>
  <si>
    <t>無</t>
    <phoneticPr fontId="2"/>
  </si>
  <si>
    <t>具体的な運用方法</t>
    <rPh sb="0" eb="3">
      <t>グタイテキ</t>
    </rPh>
    <rPh sb="4" eb="8">
      <t>ウンヨウホウホウ</t>
    </rPh>
    <phoneticPr fontId="3"/>
  </si>
  <si>
    <t>非常時（停電時）において、本補助事業による太陽光発電設備および蓄電池から供給される電力を地域住民が使用できるように運用します。</t>
    <phoneticPr fontId="3"/>
  </si>
  <si>
    <t>※登記事項証明書（建物・土地）などから正確に転記すること。様式に行を追加しないこと。</t>
    <rPh sb="1" eb="8">
      <t>トウキジコウショウメイショ</t>
    </rPh>
    <rPh sb="12" eb="14">
      <t>トチ</t>
    </rPh>
    <rPh sb="19" eb="21">
      <t>セイカク</t>
    </rPh>
    <rPh sb="22" eb="24">
      <t>テンキ</t>
    </rPh>
    <phoneticPr fontId="2"/>
  </si>
  <si>
    <t>7-3</t>
    <phoneticPr fontId="2"/>
  </si>
  <si>
    <t>a-1</t>
    <phoneticPr fontId="3"/>
  </si>
  <si>
    <t>a-2</t>
    <phoneticPr fontId="2"/>
  </si>
  <si>
    <t>b-1</t>
    <phoneticPr fontId="2"/>
  </si>
  <si>
    <t>b-2</t>
  </si>
  <si>
    <t>備考</t>
    <phoneticPr fontId="2"/>
  </si>
  <si>
    <t>(背表紙)</t>
    <phoneticPr fontId="2"/>
  </si>
  <si>
    <t>太陽電池モジュール②</t>
    <phoneticPr fontId="2"/>
  </si>
  <si>
    <t>〈設備の固定方法〉</t>
    <rPh sb="1" eb="3">
      <t>セツビ</t>
    </rPh>
    <rPh sb="4" eb="6">
      <t>コテイ</t>
    </rPh>
    <rPh sb="6" eb="8">
      <t>ホウホウ</t>
    </rPh>
    <phoneticPr fontId="3"/>
  </si>
  <si>
    <t>〈1. 補助金所要額・契約期間など〉</t>
    <rPh sb="4" eb="7">
      <t>ホジョキン</t>
    </rPh>
    <rPh sb="7" eb="9">
      <t>ショヨウ</t>
    </rPh>
    <rPh sb="9" eb="10">
      <t>ガク</t>
    </rPh>
    <rPh sb="11" eb="13">
      <t>ケイヤク</t>
    </rPh>
    <rPh sb="13" eb="15">
      <t>キカン</t>
    </rPh>
    <phoneticPr fontId="3"/>
  </si>
  <si>
    <t>〈2. オンサイトPPAモデルの場合〉</t>
    <rPh sb="16" eb="18">
      <t>バアイ</t>
    </rPh>
    <phoneticPr fontId="3"/>
  </si>
  <si>
    <t>〈3. リースモデルの場合〉</t>
    <rPh sb="11" eb="13">
      <t>バアイ</t>
    </rPh>
    <phoneticPr fontId="3"/>
  </si>
  <si>
    <t>5</t>
    <phoneticPr fontId="2"/>
  </si>
  <si>
    <t>6-1</t>
    <phoneticPr fontId="2"/>
  </si>
  <si>
    <t>6-2</t>
    <phoneticPr fontId="2"/>
  </si>
  <si>
    <t>7</t>
    <phoneticPr fontId="2"/>
  </si>
  <si>
    <t>9-2</t>
    <phoneticPr fontId="2"/>
  </si>
  <si>
    <t>9-1</t>
    <phoneticPr fontId="2"/>
  </si>
  <si>
    <t>労務者に対する人件費：工事を行う作業員や技師などの1日あたりの単価に人工数を乗じた金額</t>
    <rPh sb="0" eb="3">
      <t>ロウムシャ</t>
    </rPh>
    <rPh sb="4" eb="5">
      <t>タイ</t>
    </rPh>
    <rPh sb="7" eb="10">
      <t>ジンケンヒ</t>
    </rPh>
    <phoneticPr fontId="2"/>
  </si>
  <si>
    <t>〈補助対象経費〉太陽電池モジュール（太陽光パネル）、架台、基礎（取付金具、アンカーボルトなどを含む）、パワーコンディショナー、交流集電箱、直流集電箱、キュービクル式高圧受電設備、変圧器（トランス）、既設のキュービクルの改造費に含まれる機器費、RPR、OVGR、データ計測装置、システム監視装置、配線材、気温計、日射計
〈補助対象外経費〉普及啓発用の大型モニター本体、安全フェンス本体</t>
    <rPh sb="1" eb="7">
      <t>ホジョタイショウケイヒ</t>
    </rPh>
    <rPh sb="113" eb="114">
      <t>フク</t>
    </rPh>
    <rPh sb="117" eb="120">
      <t>キキヒ</t>
    </rPh>
    <rPh sb="147" eb="150">
      <t>ハイセンザイ</t>
    </rPh>
    <rPh sb="160" eb="167">
      <t>ホジョタイショウガイケイヒ</t>
    </rPh>
    <rPh sb="180" eb="182">
      <t>ホンタイ</t>
    </rPh>
    <rPh sb="189" eb="191">
      <t>ホンタイ</t>
    </rPh>
    <phoneticPr fontId="2"/>
  </si>
  <si>
    <t>〈補助対象経費〉既設のキュービクルの改造費に含まれる労務費、配線工事の労務費、機器の設置に伴う労務費
〈補助対象外経費〉普及啓発用の大型モニターの設置工事費、安全フェンスの設置工事費</t>
    <rPh sb="1" eb="7">
      <t>ホジョタイショウケイヒ</t>
    </rPh>
    <rPh sb="8" eb="10">
      <t>キセツ</t>
    </rPh>
    <rPh sb="18" eb="20">
      <t>カイゾウ</t>
    </rPh>
    <rPh sb="20" eb="21">
      <t>ヒ</t>
    </rPh>
    <rPh sb="22" eb="23">
      <t>フク</t>
    </rPh>
    <rPh sb="30" eb="34">
      <t>ハイセンコウジ</t>
    </rPh>
    <rPh sb="39" eb="41">
      <t>キキ</t>
    </rPh>
    <rPh sb="42" eb="44">
      <t>セッチ</t>
    </rPh>
    <rPh sb="45" eb="46">
      <t>トモナ</t>
    </rPh>
    <rPh sb="47" eb="50">
      <t>ロウムヒ</t>
    </rPh>
    <rPh sb="52" eb="59">
      <t>ホジョタイショウガイケイヒ</t>
    </rPh>
    <rPh sb="79" eb="81">
      <t>アンゼン</t>
    </rPh>
    <rPh sb="86" eb="91">
      <t>セッチコウジヒ</t>
    </rPh>
    <phoneticPr fontId="2"/>
  </si>
  <si>
    <t>交付決定日以降に発生した基本設計費、詳細設計費</t>
    <rPh sb="0" eb="2">
      <t>コウフ</t>
    </rPh>
    <rPh sb="2" eb="4">
      <t>ケッテイ</t>
    </rPh>
    <rPh sb="4" eb="5">
      <t>ビ</t>
    </rPh>
    <rPh sb="5" eb="7">
      <t>イコウ</t>
    </rPh>
    <rPh sb="8" eb="10">
      <t>ハッセイ</t>
    </rPh>
    <rPh sb="12" eb="14">
      <t>キホン</t>
    </rPh>
    <rPh sb="14" eb="16">
      <t>セッケイ</t>
    </rPh>
    <rPh sb="16" eb="17">
      <t>ヒ</t>
    </rPh>
    <rPh sb="18" eb="20">
      <t>ショウサイ</t>
    </rPh>
    <rPh sb="20" eb="22">
      <t>セッケイ</t>
    </rPh>
    <rPh sb="22" eb="23">
      <t>ヒ</t>
    </rPh>
    <phoneticPr fontId="2"/>
  </si>
  <si>
    <t>〈補助対象経費〉蓄電池（バッテリー）部分、パワーコンディショナーと蓄電池（バッテリー）部分との配線材、蓄電池専用のパワーコンディショナー（単機能タイプ）、特定負荷分電盤（電源切替開閉器を含む）、非常用コンセント（コンセント盤）、パワーコンディショナーと特定負荷分電盤または非常用コンセントとの配線材、特定負荷分電盤と分電盤（既設のものを含む）との配線材
〈補助対象外経費〉安全フェンス本体</t>
    <rPh sb="1" eb="7">
      <t>ホジョタイショウケイヒ</t>
    </rPh>
    <rPh sb="49" eb="50">
      <t>ザイ</t>
    </rPh>
    <rPh sb="148" eb="149">
      <t>ザイ</t>
    </rPh>
    <rPh sb="175" eb="176">
      <t>ザイ</t>
    </rPh>
    <rPh sb="178" eb="185">
      <t>ホジョタイショウガイケイヒ</t>
    </rPh>
    <rPh sb="192" eb="194">
      <t>ホンタイ</t>
    </rPh>
    <phoneticPr fontId="2"/>
  </si>
  <si>
    <t>上記に分類されない諸経費など</t>
    <rPh sb="0" eb="2">
      <t>ジョウキ</t>
    </rPh>
    <rPh sb="3" eb="5">
      <t>ブンルイ</t>
    </rPh>
    <rPh sb="9" eb="12">
      <t>ショケイヒ</t>
    </rPh>
    <phoneticPr fontId="2"/>
  </si>
  <si>
    <t>〈補助対象経費〉パワーコンディショナーと蓄電池（バッテリー）部分との配線工事の労務費、パワーコンディショナーと特定負荷分電盤または非常用コンセントとの配線工事の労務費、特定負荷分電盤と分電盤（既設のものを含む）との配線工事の労務費、機器の設置に伴う労務費
〈補助対象外経費〉安全フェンスの設置工事費</t>
    <rPh sb="1" eb="7">
      <t>ホジョタイショウケイヒ</t>
    </rPh>
    <rPh sb="20" eb="23">
      <t>チクデンチ</t>
    </rPh>
    <rPh sb="30" eb="32">
      <t>ブブン</t>
    </rPh>
    <rPh sb="34" eb="36">
      <t>ハイセン</t>
    </rPh>
    <rPh sb="36" eb="38">
      <t>コウジ</t>
    </rPh>
    <rPh sb="39" eb="42">
      <t>ロウムヒ</t>
    </rPh>
    <rPh sb="77" eb="79">
      <t>コウジ</t>
    </rPh>
    <rPh sb="80" eb="83">
      <t>ロウムヒ</t>
    </rPh>
    <rPh sb="109" eb="111">
      <t>コウジ</t>
    </rPh>
    <rPh sb="112" eb="115">
      <t>ロウムヒ</t>
    </rPh>
    <rPh sb="129" eb="136">
      <t>ホジョタイショウガイケイヒ</t>
    </rPh>
    <rPh sb="137" eb="139">
      <t>アンゼン</t>
    </rPh>
    <rPh sb="144" eb="149">
      <t>セッチコウジヒ</t>
    </rPh>
    <phoneticPr fontId="2"/>
  </si>
  <si>
    <t>車載型蓄電池（EV・PHV）に関する費用</t>
    <rPh sb="0" eb="6">
      <t>シャサイガタチクデンチ</t>
    </rPh>
    <rPh sb="15" eb="16">
      <t>カン</t>
    </rPh>
    <rPh sb="18" eb="20">
      <t>ヒヨウ</t>
    </rPh>
    <phoneticPr fontId="2"/>
  </si>
  <si>
    <t>充放電設備（V2H）に関する費用</t>
    <rPh sb="0" eb="5">
      <t>ジュウホウデンセツビ</t>
    </rPh>
    <phoneticPr fontId="2"/>
  </si>
  <si>
    <t>定格出力* [kW]</t>
    <rPh sb="0" eb="2">
      <t>テイカク</t>
    </rPh>
    <rPh sb="2" eb="4">
      <t>シュツリョク</t>
    </rPh>
    <phoneticPr fontId="2"/>
  </si>
  <si>
    <t>※共同申請者が3者以上いる場合、別紙（様式は問わない）に様式と同じ項目を記入すること。様式に行を追加しないこと。</t>
  </si>
  <si>
    <t>※オンサイトPPAモデルまたはリースモデルの場合は必ず記入すること。
※共同事業者が複数いる場合、本様式にはPPA契約またはリース契約を直接締結する共同事業者について記入すること。共同事業者が2者以上いる場合、別紙（様式は問わない）に様式と同じ項目を記入すること。様式に行を追加しないこと。
※自己所有モデルの場合は記入不要。</t>
  </si>
  <si>
    <t>〈経費区分表〉※各経費の「細分」は、以下のA～Fのいずれかに分類してください。</t>
    <rPh sb="1" eb="6">
      <t>ケイヒクブンヒョウ</t>
    </rPh>
    <rPh sb="18" eb="20">
      <t>イカ</t>
    </rPh>
    <phoneticPr fontId="2"/>
  </si>
  <si>
    <t>〈経費区分表〉※各経費の「細分」は、以下のA～Gのいずれかに分類してください。</t>
    <rPh sb="1" eb="6">
      <t>ケイヒクブンヒョウ</t>
    </rPh>
    <rPh sb="18" eb="20">
      <t>イカ</t>
    </rPh>
    <phoneticPr fontId="2"/>
  </si>
  <si>
    <t>*屋根設置の場合は、該当する建物を登記事項証明書（建物）にマーキングした上で、竣工年月を様式に転記すること。</t>
    <rPh sb="10" eb="12">
      <t>ガイトウ</t>
    </rPh>
    <rPh sb="36" eb="37">
      <t>ウエ</t>
    </rPh>
    <rPh sb="44" eb="46">
      <t>ヨウシキ</t>
    </rPh>
    <rPh sb="47" eb="49">
      <t>テンキ</t>
    </rPh>
    <phoneticPr fontId="2"/>
  </si>
  <si>
    <t>※所有者が様式の項目数以上いる場合は、別紙（様式は問わない）に記入の上、提出すること。</t>
    <phoneticPr fontId="2"/>
  </si>
  <si>
    <t>今後申し込み</t>
    <rPh sb="0" eb="2">
      <t>コンゴ</t>
    </rPh>
    <rPh sb="2" eb="3">
      <t>モウ</t>
    </rPh>
    <rPh sb="4" eb="5">
      <t>コ</t>
    </rPh>
    <phoneticPr fontId="2"/>
  </si>
  <si>
    <t>電力契約区分</t>
  </si>
  <si>
    <t>該当する項目は、日付を記入すること。選択肢のある項目は、リストから必ず選択すること。</t>
    <rPh sb="8" eb="10">
      <t>ヒヅケ</t>
    </rPh>
    <rPh sb="18" eb="21">
      <t>センタクシ</t>
    </rPh>
    <rPh sb="24" eb="26">
      <t>コウモク</t>
    </rPh>
    <rPh sb="33" eb="34">
      <t>カナラ</t>
    </rPh>
    <rPh sb="35" eb="37">
      <t>センタク</t>
    </rPh>
    <phoneticPr fontId="2"/>
  </si>
  <si>
    <t>前年度に太陽光発電設備を導入した場合、当該太陽光発電設備の発電開始時期</t>
    <rPh sb="19" eb="21">
      <t>トウガイ</t>
    </rPh>
    <rPh sb="29" eb="33">
      <t>ハツデンカイシ</t>
    </rPh>
    <rPh sb="33" eb="35">
      <t>ジキ</t>
    </rPh>
    <phoneticPr fontId="3"/>
  </si>
  <si>
    <t>〈参考：対象施設における既設の太陽光発電設備〉</t>
    <rPh sb="1" eb="3">
      <t>サンコウ</t>
    </rPh>
    <rPh sb="4" eb="8">
      <t>タイショウシセツ</t>
    </rPh>
    <rPh sb="12" eb="14">
      <t>キセツ</t>
    </rPh>
    <phoneticPr fontId="3"/>
  </si>
  <si>
    <t>全量売電</t>
    <rPh sb="0" eb="4">
      <t>ゼンリョウバイデン</t>
    </rPh>
    <phoneticPr fontId="2"/>
  </si>
  <si>
    <t>自家消費＋余剰売電</t>
    <rPh sb="0" eb="4">
      <t>ジカショウヒ</t>
    </rPh>
    <rPh sb="5" eb="9">
      <t>ヨジョウバイデン</t>
    </rPh>
    <phoneticPr fontId="2"/>
  </si>
  <si>
    <t>完全自家消費</t>
    <rPh sb="0" eb="6">
      <t>カンゼンジカショウヒ</t>
    </rPh>
    <phoneticPr fontId="2"/>
  </si>
  <si>
    <t>〈3-6〉で「②詳細な分析」を選択した場合：以下の欄に記入すること。</t>
    <rPh sb="15" eb="17">
      <t>センタク</t>
    </rPh>
    <rPh sb="22" eb="24">
      <t>イカ</t>
    </rPh>
    <rPh sb="25" eb="26">
      <t>ラン</t>
    </rPh>
    <rPh sb="27" eb="29">
      <t>キニュウ</t>
    </rPh>
    <phoneticPr fontId="2"/>
  </si>
  <si>
    <t>4-11</t>
    <phoneticPr fontId="2"/>
  </si>
  <si>
    <t>申請区分</t>
    <phoneticPr fontId="3"/>
  </si>
  <si>
    <t>申請区分</t>
    <phoneticPr fontId="2"/>
  </si>
  <si>
    <t>他の補助金または交付金との併用について、選択・記入すること。</t>
    <rPh sb="20" eb="22">
      <t>センタク</t>
    </rPh>
    <phoneticPr fontId="3"/>
  </si>
  <si>
    <t>※〈1-1〉で「③補助対象設備について、他の補助金または交付金に申請しない」を選択した場合は、補助対象設備について他の補助金または交付金に申請しないこと。</t>
    <phoneticPr fontId="3"/>
  </si>
  <si>
    <t>※本シートには、太陽光発電設備の経費のみを記入してください。
※太陽光発電設備と定置用蓄電池の経費の切り分けは、公募要領に記載されたルールに従い、行ってください。補助対象経費と補助対象外経費の区別は、Q&amp;A集に基づき、行ってください。
※C3-1に添付する見積書から本シートに正確に転記してください。補助対象外で発注する機器についても見積書を添付した上で、本シートにおいて補助対象外経費として記入し、補助対象設備の適切な稼働に必要な機器の全体像が分かるようにしてください。
※本シートには税抜きの単価を記入してください。消費税の欄は「0円」のままにし、本シートの合計金額が見積書の税抜きの合計金額と一致することを確認してください。出精値引きの項目は作らないでください。
※補助対象経費の中に補助事業者（代表申請者および共同申請者）自身の利益は含まれていないことを確認してください。補助事業者が自社製品を補助対象経費として計上する場合や、補助事業者が自社で役務・工事を行う場合は、利益排除を行い、そのことを確認できる資料を添付してください。</t>
    <rPh sb="8" eb="15">
      <t>タイヨウコウハツデンセツビ</t>
    </rPh>
    <rPh sb="73" eb="74">
      <t>オコナ</t>
    </rPh>
    <rPh sb="96" eb="98">
      <t>クベツ</t>
    </rPh>
    <rPh sb="109" eb="110">
      <t>オコナ</t>
    </rPh>
    <rPh sb="324" eb="325">
      <t>ツク</t>
    </rPh>
    <rPh sb="381" eb="383">
      <t>カクニン</t>
    </rPh>
    <phoneticPr fontId="2"/>
  </si>
  <si>
    <t>※本シートには、定置用蓄電池の経費のみを記入してください。
※太陽光発電設備と定置用蓄電池の経費の切り分けは、公募要領に記載されたルールに従い、行ってください。補助対象経費と補助対象外経費の区別は、Q&amp;A集に基づき、行ってください。
※C3-1に添付する見積書から本シートに正確に転記してください。補助対象外で発注する機器についても見積書を添付した上で、本シートにおいて補助対象外経費として記入し、補助対象設備の適切な稼働に必要な機器の全体像が分かるようにしてください。
※本シートには税抜きの単価を記入してください。消費税の欄は「0円」のままにし、本シートの合計金額が見積書の税抜きの合計金額と一致することを確認してください。出精値引きの項目は作らないでください。
※補助対象経費の中に補助事業者（代表申請者および共同申請者）自身の利益は含まれていないことを確認してください。補助事業者が自社製品を補助対象経費として計上する場合や、補助事業者が自社で役務・工事を行う場合は、利益排除を行い、そのことを確認できる資料を添付してください。</t>
    <rPh sb="8" eb="14">
      <t>テイチヨウチクデンチ</t>
    </rPh>
    <rPh sb="323" eb="324">
      <t>ツク</t>
    </rPh>
    <rPh sb="380" eb="382">
      <t>カクニン</t>
    </rPh>
    <phoneticPr fontId="2"/>
  </si>
  <si>
    <t>※本シートには、車載型蓄電池および充放電設備の経費のみを記入してください。
※Q&amp;A集に基づき、補助対象経費と補助対象外経費を適切に区別して記入してください。
※C3-1に添付する見積書から本シートに正確に転記してください。補助対象外で発注する機器についても見積書を添付した上で、本シートにおいて補助対象外経費として記入し、補助対象設備の適切な稼働に必要な機器の全体像が分かるようにしてください。
※本シートには税抜きの単価を記入してください。消費税の欄は「0円」のままにし、本シートの合計金額が見積書の税抜きの合計金額と一致することを確認してください。出精値引きの項目は作らないでください。
※補助対象経費の中に補助事業者（代表申請者および共同申請者）自身の利益は含まれていないことを確認してください。補助事業者が自社製品を補助対象経費として計上する場合や、補助事業者が自社で役務・工事を行う場合は、利益排除を行い、そのことを確認できる資料を添付してください。</t>
    <rPh sb="286" eb="287">
      <t>ツク</t>
    </rPh>
    <rPh sb="343" eb="345">
      <t>カクニン</t>
    </rPh>
    <phoneticPr fontId="2"/>
  </si>
  <si>
    <r>
      <t>2-2</t>
    </r>
    <r>
      <rPr>
        <sz val="11"/>
        <color theme="1"/>
        <rFont val="游ゴシック"/>
        <family val="2"/>
        <charset val="128"/>
        <scheme val="minor"/>
      </rPr>
      <t/>
    </r>
  </si>
  <si>
    <t>2-3</t>
    <phoneticPr fontId="2"/>
  </si>
  <si>
    <r>
      <t>2-4</t>
    </r>
    <r>
      <rPr>
        <sz val="11"/>
        <color theme="1"/>
        <rFont val="游ゴシック"/>
        <family val="2"/>
        <charset val="128"/>
        <scheme val="minor"/>
      </rPr>
      <t/>
    </r>
  </si>
  <si>
    <r>
      <t>2-5</t>
    </r>
    <r>
      <rPr>
        <sz val="11"/>
        <color theme="1"/>
        <rFont val="游ゴシック"/>
        <family val="2"/>
        <charset val="128"/>
        <scheme val="minor"/>
      </rPr>
      <t/>
    </r>
  </si>
  <si>
    <t>①補助事業終了後、特定収入割合を証明する計算書類を提出すること。</t>
    <phoneticPr fontId="3"/>
  </si>
  <si>
    <t>補助金額（交付額）</t>
    <rPh sb="0" eb="3">
      <t>ホジョキン</t>
    </rPh>
    <rPh sb="3" eb="4">
      <t>ガク</t>
    </rPh>
    <rPh sb="5" eb="8">
      <t>コウフガク</t>
    </rPh>
    <phoneticPr fontId="3"/>
  </si>
  <si>
    <t>　理事長　小林　正明　殿</t>
    <rPh sb="5" eb="7">
      <t>コバヤシ</t>
    </rPh>
    <rPh sb="8" eb="10">
      <t>マサアキ</t>
    </rPh>
    <phoneticPr fontId="2"/>
  </si>
  <si>
    <t>年</t>
    <rPh sb="0" eb="1">
      <t>ネン</t>
    </rPh>
    <phoneticPr fontId="2"/>
  </si>
  <si>
    <t>太陽光発電設備・蓄電池　系統別リスト</t>
    <rPh sb="8" eb="11">
      <t>チクデンチ</t>
    </rPh>
    <phoneticPr fontId="3"/>
  </si>
  <si>
    <t>C3-2</t>
  </si>
  <si>
    <t>書類の名称</t>
    <rPh sb="0" eb="2">
      <t>ショルイ</t>
    </rPh>
    <rPh sb="3" eb="5">
      <t>メイショウ</t>
    </rPh>
    <phoneticPr fontId="3"/>
  </si>
  <si>
    <t>様式の
ファイル形式</t>
    <rPh sb="0" eb="2">
      <t>ヨウシキ</t>
    </rPh>
    <rPh sb="8" eb="10">
      <t>ケイシキ</t>
    </rPh>
    <phoneticPr fontId="2"/>
  </si>
  <si>
    <t>提出書類リスト</t>
    <phoneticPr fontId="2"/>
  </si>
  <si>
    <t>補助事業の実施に関する基礎情報</t>
    <phoneticPr fontId="3"/>
  </si>
  <si>
    <t>導入量算出表</t>
    <rPh sb="2" eb="3">
      <t>リョウ</t>
    </rPh>
    <phoneticPr fontId="2"/>
  </si>
  <si>
    <t>〈C_経費関係書類〉</t>
    <phoneticPr fontId="2"/>
  </si>
  <si>
    <t>別紙2　経費内訳</t>
    <phoneticPr fontId="2"/>
  </si>
  <si>
    <t>経費内訳表</t>
    <rPh sb="0" eb="5">
      <t>ケイヒウチワケヒョウ</t>
    </rPh>
    <phoneticPr fontId="2"/>
  </si>
  <si>
    <t>〈D_その他資料〉</t>
    <phoneticPr fontId="2"/>
  </si>
  <si>
    <t>電気主任技術者</t>
    <rPh sb="0" eb="2">
      <t>デンキ</t>
    </rPh>
    <rPh sb="2" eb="4">
      <t>シュニン</t>
    </rPh>
    <rPh sb="4" eb="7">
      <t>ギジュツシャ</t>
    </rPh>
    <phoneticPr fontId="2"/>
  </si>
  <si>
    <t>【「有り」を選択した場合】対策・見通し</t>
    <rPh sb="2" eb="3">
      <t>ア</t>
    </rPh>
    <rPh sb="6" eb="8">
      <t>センタク</t>
    </rPh>
    <rPh sb="10" eb="12">
      <t>バアイ</t>
    </rPh>
    <rPh sb="13" eb="15">
      <t>タイサク</t>
    </rPh>
    <phoneticPr fontId="3"/>
  </si>
  <si>
    <t>二次</t>
    <rPh sb="0" eb="2">
      <t>ニジ</t>
    </rPh>
    <phoneticPr fontId="2"/>
  </si>
  <si>
    <t>一次</t>
    <rPh sb="0" eb="2">
      <t>イチジ</t>
    </rPh>
    <phoneticPr fontId="3"/>
  </si>
  <si>
    <t>公募</t>
    <rPh sb="0" eb="2">
      <t>コウボ</t>
    </rPh>
    <phoneticPr fontId="3"/>
  </si>
  <si>
    <t>1-2</t>
    <phoneticPr fontId="2"/>
  </si>
  <si>
    <t>リースモデルで転リースを行う場合、補助対象設備の所有権が「補助事業の実施体制表」に記載されたとおりに移転する日</t>
    <rPh sb="50" eb="52">
      <t>イテン</t>
    </rPh>
    <phoneticPr fontId="2"/>
  </si>
  <si>
    <t>D7</t>
  </si>
  <si>
    <t>D8</t>
    <phoneticPr fontId="2"/>
  </si>
  <si>
    <t>識別番号</t>
    <phoneticPr fontId="2"/>
  </si>
  <si>
    <t>二次公募</t>
    <rPh sb="0" eb="4">
      <t>ニジコウボ</t>
    </rPh>
    <phoneticPr fontId="2"/>
  </si>
  <si>
    <t>一次公募</t>
    <rPh sb="0" eb="4">
      <t>イチジコウボ</t>
    </rPh>
    <phoneticPr fontId="3"/>
  </si>
  <si>
    <t>パワーコンディショナー②</t>
    <phoneticPr fontId="2"/>
  </si>
  <si>
    <t>電気主任技術者（保安規程にのっとり、保安監督業務を行う者）の選任方法などについて、選択・記入すること。</t>
    <rPh sb="41" eb="43">
      <t>センタク</t>
    </rPh>
    <phoneticPr fontId="3"/>
  </si>
  <si>
    <t>別紙1 実施計画書のとおり</t>
    <phoneticPr fontId="3"/>
  </si>
  <si>
    <t>2　補助金交付申請額</t>
    <phoneticPr fontId="3"/>
  </si>
  <si>
    <t>応募書類</t>
    <rPh sb="0" eb="4">
      <t>オウボショルイ</t>
    </rPh>
    <phoneticPr fontId="3"/>
  </si>
  <si>
    <t>交付申請書</t>
    <rPh sb="0" eb="5">
      <t>コウフシンセイショ</t>
    </rPh>
    <phoneticPr fontId="3"/>
  </si>
  <si>
    <r>
      <rPr>
        <b/>
        <sz val="16"/>
        <color rgb="FFFF0000"/>
        <rFont val="BIZ UDPゴシック"/>
        <family val="3"/>
        <charset val="128"/>
      </rPr>
      <t xml:space="preserve">【採択後の交付申請書】
</t>
    </r>
    <r>
      <rPr>
        <b/>
        <sz val="16"/>
        <color theme="1"/>
        <rFont val="BIZ UDPゴシック"/>
        <family val="3"/>
        <charset val="128"/>
      </rPr>
      <t>ファイルの表紙・背表紙</t>
    </r>
    <rPh sb="1" eb="3">
      <t>サイタク</t>
    </rPh>
    <rPh sb="3" eb="4">
      <t>ゴ</t>
    </rPh>
    <rPh sb="5" eb="7">
      <t>コウフ</t>
    </rPh>
    <rPh sb="7" eb="10">
      <t>シンセイショ</t>
    </rPh>
    <rPh sb="17" eb="19">
      <t>ヒョウシ</t>
    </rPh>
    <rPh sb="20" eb="23">
      <t>セビョウシヒョウシセビョウシ</t>
    </rPh>
    <phoneticPr fontId="2"/>
  </si>
  <si>
    <r>
      <rPr>
        <sz val="13"/>
        <color theme="1"/>
        <rFont val="BIZ UDPゴシック"/>
        <family val="3"/>
        <charset val="128"/>
      </rPr>
      <t xml:space="preserve">ストレージパリティの達成に向けた
太陽光発電設備等の価格低減促進事業
</t>
    </r>
    <r>
      <rPr>
        <sz val="11"/>
        <color theme="1"/>
        <rFont val="BIZ UDPゴシック"/>
        <family val="3"/>
        <charset val="128"/>
      </rPr>
      <t>（二酸化炭素排出抑制対策事業費等補助金）</t>
    </r>
    <rPh sb="10" eb="12">
      <t>タッセイ</t>
    </rPh>
    <rPh sb="13" eb="14">
      <t>ム</t>
    </rPh>
    <rPh sb="17" eb="20">
      <t>タイヨウコウ</t>
    </rPh>
    <rPh sb="20" eb="22">
      <t>ハツデン</t>
    </rPh>
    <rPh sb="22" eb="24">
      <t>セツビ</t>
    </rPh>
    <rPh sb="24" eb="25">
      <t>トウ</t>
    </rPh>
    <rPh sb="26" eb="28">
      <t>カカク</t>
    </rPh>
    <rPh sb="28" eb="30">
      <t>テイゲン</t>
    </rPh>
    <rPh sb="30" eb="32">
      <t>ソクシン</t>
    </rPh>
    <rPh sb="32" eb="34">
      <t>ジギョウ</t>
    </rPh>
    <rPh sb="36" eb="39">
      <t>ニサンカ</t>
    </rPh>
    <rPh sb="39" eb="41">
      <t>タンソ</t>
    </rPh>
    <rPh sb="41" eb="43">
      <t>ハイシュツ</t>
    </rPh>
    <rPh sb="43" eb="45">
      <t>ヨクセイ</t>
    </rPh>
    <rPh sb="45" eb="47">
      <t>タイサク</t>
    </rPh>
    <rPh sb="47" eb="49">
      <t>ジギョウ</t>
    </rPh>
    <rPh sb="49" eb="51">
      <t>ヒナド</t>
    </rPh>
    <rPh sb="51" eb="54">
      <t>ホジョキン</t>
    </rPh>
    <phoneticPr fontId="3"/>
  </si>
  <si>
    <r>
      <rPr>
        <b/>
        <sz val="16"/>
        <color rgb="FFFF0000"/>
        <rFont val="BIZ UDPゴシック"/>
        <family val="3"/>
        <charset val="128"/>
      </rPr>
      <t xml:space="preserve">【応募書類を紙で提出する場合】
</t>
    </r>
    <r>
      <rPr>
        <b/>
        <sz val="16"/>
        <color theme="1"/>
        <rFont val="BIZ UDPゴシック"/>
        <family val="3"/>
        <charset val="128"/>
      </rPr>
      <t>ファイルの表紙・背表紙</t>
    </r>
    <rPh sb="1" eb="3">
      <t>オウボ</t>
    </rPh>
    <rPh sb="3" eb="5">
      <t>ショルイ</t>
    </rPh>
    <rPh sb="6" eb="7">
      <t>カミ</t>
    </rPh>
    <rPh sb="8" eb="10">
      <t>テイシュツ</t>
    </rPh>
    <rPh sb="12" eb="14">
      <t>バアイ</t>
    </rPh>
    <rPh sb="21" eb="23">
      <t>ヒョウシ</t>
    </rPh>
    <rPh sb="24" eb="27">
      <t>セビョウシヒョウシセビョウシ</t>
    </rPh>
    <phoneticPr fontId="2"/>
  </si>
  <si>
    <t>〈A_交付申請書〉</t>
    <rPh sb="3" eb="5">
      <t>コウフ</t>
    </rPh>
    <rPh sb="5" eb="8">
      <t>シンセイショ</t>
    </rPh>
    <phoneticPr fontId="2"/>
  </si>
  <si>
    <r>
      <t xml:space="preserve">需要家の法人名
</t>
    </r>
    <r>
      <rPr>
        <b/>
        <sz val="6"/>
        <color theme="1"/>
        <rFont val="BIZ UDPゴシック"/>
        <family val="3"/>
        <charset val="128"/>
      </rPr>
      <t>※登記事項証明書（商業・法人登記）のとおり、記入してください。</t>
    </r>
    <rPh sb="30" eb="32">
      <t>キニュウ</t>
    </rPh>
    <phoneticPr fontId="2"/>
  </si>
  <si>
    <t>パターンA：太陽光発電設備＋定置用蓄電池</t>
    <phoneticPr fontId="2"/>
  </si>
  <si>
    <t>パターンB：太陽光発電設備▲＋定置用蓄電池</t>
  </si>
  <si>
    <t>パターンC：太陽光発電設備＋車載型蓄電池＋充放電設備</t>
  </si>
  <si>
    <t>パターンD：太陽光発電設備＋車載型蓄電池＋充放電設備▲</t>
    <phoneticPr fontId="2"/>
  </si>
  <si>
    <t>パターンE：太陽光発電設備＋定置用蓄電池＋車載型蓄電池＋充放電設備</t>
    <phoneticPr fontId="2"/>
  </si>
  <si>
    <t>パターンF：太陽光発電設備＋定置用蓄電池＋車載型蓄電池＋充放電設備▲</t>
  </si>
  <si>
    <t>様式第1（第5条関係）　交付申請書</t>
    <phoneticPr fontId="2"/>
  </si>
  <si>
    <t>A2-1</t>
  </si>
  <si>
    <t>A2-2</t>
  </si>
  <si>
    <t>A2-3</t>
  </si>
  <si>
    <t>A2-4</t>
  </si>
  <si>
    <t>A2-5</t>
  </si>
  <si>
    <t>A2-6</t>
  </si>
  <si>
    <t>A2-7</t>
  </si>
  <si>
    <t>A2</t>
  </si>
  <si>
    <t>A3-1</t>
  </si>
  <si>
    <t>A3-2</t>
  </si>
  <si>
    <t>名刺のコピー</t>
    <phoneticPr fontId="2"/>
  </si>
  <si>
    <t>Word</t>
  </si>
  <si>
    <t>登記事項証明書（商業・法人登記）</t>
    <phoneticPr fontId="2"/>
  </si>
  <si>
    <t>登記事項証明書（建物・土地）</t>
    <phoneticPr fontId="2"/>
  </si>
  <si>
    <t>土地の地番を確認できる地図</t>
    <phoneticPr fontId="2"/>
  </si>
  <si>
    <t>建物・土地の使用権を確認できる書類</t>
    <phoneticPr fontId="2"/>
  </si>
  <si>
    <t>設備設置場所の契約更新に関する確約書</t>
    <phoneticPr fontId="2"/>
  </si>
  <si>
    <t>設備設置に関する承諾書</t>
    <phoneticPr fontId="2"/>
  </si>
  <si>
    <t>事業者概要</t>
    <phoneticPr fontId="2"/>
  </si>
  <si>
    <t>A3</t>
    <phoneticPr fontId="2"/>
  </si>
  <si>
    <t>定款</t>
    <phoneticPr fontId="2"/>
  </si>
  <si>
    <t>財務諸表</t>
    <phoneticPr fontId="2"/>
  </si>
  <si>
    <t>法人の概要を確認できる資料</t>
    <phoneticPr fontId="2"/>
  </si>
  <si>
    <t>暴力団排除に関する誓約書</t>
    <phoneticPr fontId="2"/>
  </si>
  <si>
    <t>〈B_実施計画書〉</t>
    <rPh sb="5" eb="8">
      <t>ケイカクショ</t>
    </rPh>
    <phoneticPr fontId="2"/>
  </si>
  <si>
    <t>別紙1　実施計画書</t>
    <rPh sb="6" eb="9">
      <t>ケイカクショ</t>
    </rPh>
    <phoneticPr fontId="2"/>
  </si>
  <si>
    <t>B2-1</t>
    <phoneticPr fontId="3"/>
  </si>
  <si>
    <t>B2-2</t>
    <phoneticPr fontId="2"/>
  </si>
  <si>
    <t>B2-3</t>
    <phoneticPr fontId="2"/>
  </si>
  <si>
    <t>B2-4</t>
    <phoneticPr fontId="2"/>
  </si>
  <si>
    <t>B2-5</t>
    <phoneticPr fontId="2"/>
  </si>
  <si>
    <t>A3-3</t>
    <phoneticPr fontId="2"/>
  </si>
  <si>
    <t>対象施設の1週間・1年間の稼働日数の根拠資料</t>
  </si>
  <si>
    <t>対象施設の年間消費電力量および年間電気料金の根拠資料</t>
    <rPh sb="15" eb="17">
      <t>ネンカン</t>
    </rPh>
    <rPh sb="17" eb="21">
      <t>デンキリョウキン</t>
    </rPh>
    <phoneticPr fontId="3"/>
  </si>
  <si>
    <t>初年度の年間推定発電量の根拠資料</t>
  </si>
  <si>
    <t>法定耐用年数における平均の自家消費電力量（見込み）の根拠資料</t>
  </si>
  <si>
    <t>停電時に使用する機器および非常用コンセントに関する説明資料</t>
    <rPh sb="22" eb="23">
      <t>カン</t>
    </rPh>
    <rPh sb="25" eb="27">
      <t>セツメイ</t>
    </rPh>
    <rPh sb="27" eb="29">
      <t>シリョウ</t>
    </rPh>
    <phoneticPr fontId="3"/>
  </si>
  <si>
    <t>定置用蓄電池の説明資料</t>
  </si>
  <si>
    <t>単線結線図、配置図</t>
    <rPh sb="0" eb="5">
      <t>タンセンケッセンズ</t>
    </rPh>
    <rPh sb="6" eb="9">
      <t>ハイチズ</t>
    </rPh>
    <phoneticPr fontId="2"/>
  </si>
  <si>
    <t>電気料金削減額計算表</t>
  </si>
  <si>
    <t>資金計画表</t>
    <phoneticPr fontId="2"/>
  </si>
  <si>
    <t>C1-1</t>
  </si>
  <si>
    <t>C1-2</t>
  </si>
  <si>
    <t>C2</t>
  </si>
  <si>
    <t>C3-1</t>
  </si>
  <si>
    <t>見積書</t>
  </si>
  <si>
    <t>見積書取得先一覧</t>
  </si>
  <si>
    <t>D1</t>
  </si>
  <si>
    <t>D3</t>
  </si>
  <si>
    <t>D3-1</t>
  </si>
  <si>
    <t>D3-2</t>
  </si>
  <si>
    <t>D4-2</t>
  </si>
  <si>
    <t>D4-3</t>
  </si>
  <si>
    <t>D8</t>
  </si>
  <si>
    <t>PowerPoint</t>
  </si>
  <si>
    <t>補助事業の実施体制表</t>
    <rPh sb="0" eb="2">
      <t>ホジョ</t>
    </rPh>
    <rPh sb="7" eb="10">
      <t>タイセイヒョウ</t>
    </rPh>
    <phoneticPr fontId="2"/>
  </si>
  <si>
    <t>導入機器の仕様書</t>
  </si>
  <si>
    <t>設備設置場所の写真</t>
    <rPh sb="0" eb="2">
      <t>セツビ</t>
    </rPh>
    <rPh sb="2" eb="4">
      <t>セッチ</t>
    </rPh>
    <rPh sb="4" eb="6">
      <t>バショ</t>
    </rPh>
    <rPh sb="7" eb="9">
      <t>シャシン</t>
    </rPh>
    <phoneticPr fontId="3"/>
  </si>
  <si>
    <t>対象施設の地図</t>
  </si>
  <si>
    <t>対象施設の外観写真</t>
  </si>
  <si>
    <t>契約内容の確認書</t>
  </si>
  <si>
    <t>需要家への説明資料</t>
  </si>
  <si>
    <t>再エネ促進区域</t>
  </si>
  <si>
    <t>その他の資料</t>
  </si>
  <si>
    <t>A4</t>
    <phoneticPr fontId="2"/>
  </si>
  <si>
    <t>様式第1（第5条関係）</t>
    <phoneticPr fontId="3"/>
  </si>
  <si>
    <t>令和</t>
    <rPh sb="0" eb="2">
      <t>レイワ</t>
    </rPh>
    <phoneticPr fontId="2"/>
  </si>
  <si>
    <t>月</t>
    <rPh sb="0" eb="1">
      <t>ツキ</t>
    </rPh>
    <phoneticPr fontId="2"/>
  </si>
  <si>
    <t>日</t>
    <rPh sb="0" eb="1">
      <t>ニチ</t>
    </rPh>
    <phoneticPr fontId="2"/>
  </si>
  <si>
    <t>一般財団法人　環境イノベーション情報機構</t>
    <phoneticPr fontId="3"/>
  </si>
  <si>
    <t>代表申請者</t>
    <rPh sb="0" eb="2">
      <t>ダイヒョウ</t>
    </rPh>
    <phoneticPr fontId="3"/>
  </si>
  <si>
    <t>住所</t>
    <phoneticPr fontId="3"/>
  </si>
  <si>
    <t>氏名または名称</t>
    <phoneticPr fontId="3"/>
  </si>
  <si>
    <t>代表者の職</t>
    <rPh sb="4" eb="5">
      <t>ショク</t>
    </rPh>
    <phoneticPr fontId="3"/>
  </si>
  <si>
    <t>代表者の氏名</t>
    <phoneticPr fontId="3"/>
  </si>
  <si>
    <t>記</t>
    <rPh sb="0" eb="1">
      <t>キ</t>
    </rPh>
    <phoneticPr fontId="3"/>
  </si>
  <si>
    <t>施設の名称：</t>
    <phoneticPr fontId="3"/>
  </si>
  <si>
    <t>1　補助事業の目的及び内容</t>
    <phoneticPr fontId="3"/>
  </si>
  <si>
    <t>金</t>
    <rPh sb="0" eb="1">
      <t>キン</t>
    </rPh>
    <phoneticPr fontId="2"/>
  </si>
  <si>
    <t>円</t>
    <phoneticPr fontId="3"/>
  </si>
  <si>
    <t>円</t>
    <phoneticPr fontId="2"/>
  </si>
  <si>
    <t>金</t>
    <phoneticPr fontId="2"/>
  </si>
  <si>
    <t>（うち消費税及び地方消費税相当額</t>
    <phoneticPr fontId="3"/>
  </si>
  <si>
    <t>円）</t>
    <phoneticPr fontId="3"/>
  </si>
  <si>
    <t>3　補助事業に要する経費</t>
    <phoneticPr fontId="3"/>
  </si>
  <si>
    <t>別紙2 経費内訳のとおり</t>
    <phoneticPr fontId="3"/>
  </si>
  <si>
    <t>4　補助事業の開始及び完了予定年月日</t>
    <phoneticPr fontId="3"/>
  </si>
  <si>
    <t>～</t>
  </si>
  <si>
    <t>5　その他参考資料</t>
    <phoneticPr fontId="2"/>
  </si>
  <si>
    <t>(1) 責任者の所属部署・役職・氏名</t>
    <phoneticPr fontId="3"/>
  </si>
  <si>
    <t>(2) 担当者の所属部署・役職・氏名</t>
    <phoneticPr fontId="3"/>
  </si>
  <si>
    <t>(3) 担当者の連絡先</t>
    <rPh sb="4" eb="7">
      <t>タントウシャ</t>
    </rPh>
    <phoneticPr fontId="3"/>
  </si>
  <si>
    <t>電話番号：</t>
    <phoneticPr fontId="3"/>
  </si>
  <si>
    <t>メールアドレス：</t>
    <phoneticPr fontId="3"/>
  </si>
  <si>
    <t>変更による
金額増減 [円]
(B) - (A)</t>
    <rPh sb="0" eb="2">
      <t>ヘンコウ</t>
    </rPh>
    <rPh sb="6" eb="8">
      <t>キンガク</t>
    </rPh>
    <rPh sb="8" eb="10">
      <t>ゾウゲン</t>
    </rPh>
    <rPh sb="12" eb="13">
      <t>エン</t>
    </rPh>
    <phoneticPr fontId="2"/>
  </si>
  <si>
    <t>変更理由</t>
    <rPh sb="0" eb="2">
      <t>ヘンコウ</t>
    </rPh>
    <rPh sb="2" eb="4">
      <t>リユウ</t>
    </rPh>
    <phoneticPr fontId="2"/>
  </si>
  <si>
    <t>変更箇所を確認
できる提出資料</t>
    <rPh sb="0" eb="2">
      <t>ヘンコウ</t>
    </rPh>
    <rPh sb="2" eb="4">
      <t>カショ</t>
    </rPh>
    <rPh sb="5" eb="7">
      <t>カクニン</t>
    </rPh>
    <rPh sb="11" eb="13">
      <t>テイシュツ</t>
    </rPh>
    <rPh sb="13" eb="15">
      <t>シリョウ</t>
    </rPh>
    <phoneticPr fontId="2"/>
  </si>
  <si>
    <t>規格・内容</t>
  </si>
  <si>
    <t>税抜き単価 [円]</t>
    <rPh sb="0" eb="1">
      <t>ゼイ</t>
    </rPh>
    <rPh sb="1" eb="2">
      <t>ヌ</t>
    </rPh>
    <rPh sb="3" eb="5">
      <t>タンカ</t>
    </rPh>
    <phoneticPr fontId="3"/>
  </si>
  <si>
    <r>
      <t>金額 [円]
(A)</t>
    </r>
    <r>
      <rPr>
        <b/>
        <sz val="6"/>
        <color theme="1"/>
        <rFont val="BIZ UDPゴシック"/>
        <family val="3"/>
        <charset val="128"/>
      </rPr>
      <t xml:space="preserve">
※小数第一位を四捨五入</t>
    </r>
    <rPh sb="0" eb="2">
      <t>キンガク</t>
    </rPh>
    <rPh sb="4" eb="5">
      <t>エン</t>
    </rPh>
    <rPh sb="12" eb="17">
      <t>ショウスウダイイチイ</t>
    </rPh>
    <rPh sb="18" eb="22">
      <t>シシャゴニュウ</t>
    </rPh>
    <phoneticPr fontId="2"/>
  </si>
  <si>
    <r>
      <t>金額 [円]
(B)</t>
    </r>
    <r>
      <rPr>
        <b/>
        <sz val="6"/>
        <color theme="1"/>
        <rFont val="BIZ UDPゴシック"/>
        <family val="3"/>
        <charset val="128"/>
      </rPr>
      <t xml:space="preserve">
※小数第一位を四捨五入</t>
    </r>
    <rPh sb="0" eb="2">
      <t>キンガク</t>
    </rPh>
    <rPh sb="4" eb="5">
      <t>エン</t>
    </rPh>
    <rPh sb="18" eb="22">
      <t>シシャゴニュウ</t>
    </rPh>
    <phoneticPr fontId="2"/>
  </si>
  <si>
    <t>合計</t>
  </si>
  <si>
    <t>差額</t>
    <rPh sb="0" eb="2">
      <t>サガク</t>
    </rPh>
    <phoneticPr fontId="2"/>
  </si>
  <si>
    <t>差額_判定</t>
    <rPh sb="0" eb="2">
      <t>サガク</t>
    </rPh>
    <rPh sb="3" eb="5">
      <t>ハンテイ</t>
    </rPh>
    <phoneticPr fontId="2"/>
  </si>
  <si>
    <t>別紙2</t>
    <rPh sb="0" eb="2">
      <t>ベッシ</t>
    </rPh>
    <phoneticPr fontId="6"/>
  </si>
  <si>
    <t>太陽光発電設備</t>
    <rPh sb="0" eb="7">
      <t>タイヨウコウハツデンセツビ</t>
    </rPh>
    <phoneticPr fontId="2"/>
  </si>
  <si>
    <t>車載型蓄電池
充放電設備</t>
    <rPh sb="0" eb="6">
      <t>シャサイガタチクデンチ</t>
    </rPh>
    <phoneticPr fontId="2"/>
  </si>
  <si>
    <t>(1) 総事業費</t>
    <rPh sb="4" eb="8">
      <t>ソウジギョウヒ</t>
    </rPh>
    <phoneticPr fontId="6"/>
  </si>
  <si>
    <t>円</t>
    <rPh sb="0" eb="1">
      <t>エン</t>
    </rPh>
    <phoneticPr fontId="3"/>
  </si>
  <si>
    <r>
      <t>←</t>
    </r>
    <r>
      <rPr>
        <b/>
        <u/>
        <sz val="6"/>
        <color theme="1"/>
        <rFont val="BIZ UDPゴシック"/>
        <family val="3"/>
        <charset val="128"/>
      </rPr>
      <t>補助対象外経費を含んだ金額であり、見積書の総額（税抜）と一致する金額であること。</t>
    </r>
    <rPh sb="18" eb="21">
      <t>ミツモリショ</t>
    </rPh>
    <rPh sb="22" eb="24">
      <t>ソウガク</t>
    </rPh>
    <rPh sb="29" eb="31">
      <t>イッチ</t>
    </rPh>
    <rPh sb="33" eb="35">
      <t>キンガク</t>
    </rPh>
    <phoneticPr fontId="3"/>
  </si>
  <si>
    <t>(2) 寄付金その他の収入</t>
    <rPh sb="4" eb="7">
      <t>キフキン</t>
    </rPh>
    <rPh sb="9" eb="10">
      <t>タ</t>
    </rPh>
    <rPh sb="11" eb="13">
      <t>シュウニュウ</t>
    </rPh>
    <phoneticPr fontId="6"/>
  </si>
  <si>
    <r>
      <t>←</t>
    </r>
    <r>
      <rPr>
        <b/>
        <u/>
        <sz val="6"/>
        <color theme="1"/>
        <rFont val="BIZ UDPゴシック"/>
        <family val="3"/>
        <charset val="128"/>
      </rPr>
      <t>地方公共団体の補助金または交付金に申請しない場合は「0円」、申請する場合はその金額を入力すること。</t>
    </r>
    <rPh sb="34" eb="36">
      <t>シンセイ</t>
    </rPh>
    <rPh sb="38" eb="40">
      <t>バアイ</t>
    </rPh>
    <rPh sb="43" eb="44">
      <t>キン</t>
    </rPh>
    <rPh sb="44" eb="45">
      <t>ガク</t>
    </rPh>
    <rPh sb="46" eb="48">
      <t>ニュウリョク</t>
    </rPh>
    <phoneticPr fontId="3"/>
  </si>
  <si>
    <t>(3) 差引額</t>
    <rPh sb="4" eb="6">
      <t>サシヒキ</t>
    </rPh>
    <rPh sb="6" eb="7">
      <t>ガク</t>
    </rPh>
    <phoneticPr fontId="6"/>
  </si>
  <si>
    <t>←(1)－(2)</t>
    <phoneticPr fontId="3"/>
  </si>
  <si>
    <t>(4) 補助対象経費</t>
    <rPh sb="4" eb="6">
      <t>ホジョ</t>
    </rPh>
    <rPh sb="6" eb="8">
      <t>タイショウ</t>
    </rPh>
    <rPh sb="8" eb="10">
      <t>ケイヒ</t>
    </rPh>
    <phoneticPr fontId="6"/>
  </si>
  <si>
    <t>(4') 補助対象外経費</t>
    <rPh sb="5" eb="7">
      <t>ホジョ</t>
    </rPh>
    <rPh sb="7" eb="9">
      <t>タイショウ</t>
    </rPh>
    <rPh sb="9" eb="10">
      <t>ガイ</t>
    </rPh>
    <rPh sb="10" eb="12">
      <t>ケイヒ</t>
    </rPh>
    <phoneticPr fontId="6"/>
  </si>
  <si>
    <t>太陽電池出力 / 
蓄電池容量</t>
    <phoneticPr fontId="6"/>
  </si>
  <si>
    <t>kW / kWhあたりの基準額</t>
    <rPh sb="12" eb="14">
      <t>キジュン</t>
    </rPh>
    <rPh sb="14" eb="15">
      <t>ガク</t>
    </rPh>
    <phoneticPr fontId="2"/>
  </si>
  <si>
    <t>円/kW / 
円/kWh</t>
    <rPh sb="0" eb="1">
      <t>エン</t>
    </rPh>
    <rPh sb="8" eb="9">
      <t>エン</t>
    </rPh>
    <phoneticPr fontId="3"/>
  </si>
  <si>
    <t>〈5-1〉×〈5-2〉</t>
    <phoneticPr fontId="6"/>
  </si>
  <si>
    <r>
      <rPr>
        <sz val="9"/>
        <color theme="1"/>
        <rFont val="BIZ UDPゴシック"/>
        <family val="3"/>
        <charset val="128"/>
      </rPr>
      <t>円/kW / 円/kWh</t>
    </r>
    <rPh sb="0" eb="1">
      <t>エン</t>
    </rPh>
    <rPh sb="7" eb="8">
      <t>エン</t>
    </rPh>
    <phoneticPr fontId="3"/>
  </si>
  <si>
    <r>
      <t xml:space="preserve">〈4-1〉の3分の1
</t>
    </r>
    <r>
      <rPr>
        <sz val="6"/>
        <color theme="1"/>
        <rFont val="BIZ UDPゴシック"/>
        <family val="3"/>
        <charset val="128"/>
      </rPr>
      <t>　※小数第一位を切り捨て</t>
    </r>
    <rPh sb="13" eb="18">
      <t>ショウスウダイイチイ</t>
    </rPh>
    <rPh sb="19" eb="20">
      <t>キ</t>
    </rPh>
    <rPh sb="21" eb="22">
      <t>ス</t>
    </rPh>
    <phoneticPr fontId="2"/>
  </si>
  <si>
    <t>↙定置用蓄電池の「(5) 基準額」は〈5-3〉と〈5-4〉の少ない方</t>
    <rPh sb="13" eb="15">
      <t>キジュン</t>
    </rPh>
    <rPh sb="15" eb="16">
      <t>ガク</t>
    </rPh>
    <phoneticPr fontId="2"/>
  </si>
  <si>
    <t>(5) 基準額</t>
    <rPh sb="4" eb="6">
      <t>キジュン</t>
    </rPh>
    <rPh sb="6" eb="7">
      <t>ガク</t>
    </rPh>
    <phoneticPr fontId="6"/>
  </si>
  <si>
    <r>
      <t>←</t>
    </r>
    <r>
      <rPr>
        <b/>
        <u/>
        <sz val="6"/>
        <color theme="1"/>
        <rFont val="BIZ UDPゴシック"/>
        <family val="3"/>
        <charset val="128"/>
      </rPr>
      <t>補助対象外の設備は0円となる。車載型蓄電池、充放電設備を補助対象設備として導入する場合は入力すること。</t>
    </r>
    <r>
      <rPr>
        <b/>
        <sz val="6"/>
        <color theme="1"/>
        <rFont val="BIZ UDPゴシック"/>
        <family val="3"/>
        <charset val="128"/>
      </rPr>
      <t>*</t>
    </r>
    <rPh sb="7" eb="9">
      <t>セツビ</t>
    </rPh>
    <phoneticPr fontId="2"/>
  </si>
  <si>
    <t>(6) 選定額</t>
    <rPh sb="4" eb="6">
      <t>センテイ</t>
    </rPh>
    <rPh sb="6" eb="7">
      <t>ガク</t>
    </rPh>
    <phoneticPr fontId="6"/>
  </si>
  <si>
    <t>←(4) と (5) の少ない方</t>
    <rPh sb="11" eb="12">
      <t>スク</t>
    </rPh>
    <phoneticPr fontId="3"/>
  </si>
  <si>
    <t>(7) 補助基本額</t>
    <rPh sb="4" eb="6">
      <t>ホジョ</t>
    </rPh>
    <rPh sb="6" eb="8">
      <t>キホン</t>
    </rPh>
    <rPh sb="8" eb="9">
      <t>ガク</t>
    </rPh>
    <phoneticPr fontId="6"/>
  </si>
  <si>
    <t>←(3) と (6) の少ない方</t>
    <rPh sb="12" eb="13">
      <t>スク</t>
    </rPh>
    <phoneticPr fontId="3"/>
  </si>
  <si>
    <t>(7') 千円未満切り捨て、
上限額を踏まえた額</t>
    <rPh sb="5" eb="9">
      <t>センエンミマン</t>
    </rPh>
    <rPh sb="9" eb="10">
      <t>キ</t>
    </rPh>
    <rPh sb="11" eb="12">
      <t>ス</t>
    </rPh>
    <rPh sb="15" eb="18">
      <t>ジョウゲンガク</t>
    </rPh>
    <rPh sb="19" eb="20">
      <t>フ</t>
    </rPh>
    <rPh sb="23" eb="24">
      <t>ガク</t>
    </rPh>
    <phoneticPr fontId="6"/>
  </si>
  <si>
    <r>
      <t>←</t>
    </r>
    <r>
      <rPr>
        <b/>
        <u/>
        <sz val="6"/>
        <color theme="1"/>
        <rFont val="BIZ UDPゴシック"/>
        <family val="3"/>
        <charset val="128"/>
      </rPr>
      <t>(7) を千円未満切り捨て、太陽光発電設備は上限額2,000万円、定置用蓄電池、車載型蓄電池、充放電設備は合計で上限額4,000万円</t>
    </r>
    <rPh sb="54" eb="56">
      <t>ゴウケイ</t>
    </rPh>
    <phoneticPr fontId="2"/>
  </si>
  <si>
    <t>(7'') 執行団体が必要と認めた額</t>
    <rPh sb="6" eb="8">
      <t>シッコウ</t>
    </rPh>
    <rPh sb="8" eb="10">
      <t>ダンタイ</t>
    </rPh>
    <rPh sb="11" eb="13">
      <t>ヒツヨウ</t>
    </rPh>
    <rPh sb="14" eb="15">
      <t>ミト</t>
    </rPh>
    <rPh sb="17" eb="18">
      <t>ガク</t>
    </rPh>
    <phoneticPr fontId="6"/>
  </si>
  <si>
    <t>(8) 補助金所要額（交付額）</t>
    <rPh sb="4" eb="7">
      <t>ホジョキン</t>
    </rPh>
    <rPh sb="7" eb="9">
      <t>ショヨウ</t>
    </rPh>
    <rPh sb="9" eb="10">
      <t>ガク</t>
    </rPh>
    <rPh sb="11" eb="14">
      <t>コウフガク</t>
    </rPh>
    <phoneticPr fontId="6"/>
  </si>
  <si>
    <t>←(7') と (7'') の少ない方</t>
    <rPh sb="15" eb="16">
      <t>スク</t>
    </rPh>
    <phoneticPr fontId="3"/>
  </si>
  <si>
    <t>執行団体が必要と認めた額との差額</t>
    <rPh sb="14" eb="16">
      <t>サガク</t>
    </rPh>
    <phoneticPr fontId="6"/>
  </si>
  <si>
    <t>←(8)－(7")</t>
    <phoneticPr fontId="3"/>
  </si>
  <si>
    <t>*【車載型蓄電池の補助金基準額の算定方法】
　⚪補助金基準額 = 車載型蓄電池の蓄電池容量 [kWh] × 1/2 × 4万円/kWh
　⚪ただし、上限額は経済産業省「クリーンエネルギー自動車導入促進補助金」（CEV補助金）の「銘柄ごとの補助金交付額」</t>
    <rPh sb="2" eb="8">
      <t>シャサイガタチクデンチ</t>
    </rPh>
    <phoneticPr fontId="2"/>
  </si>
  <si>
    <t>*【充放電設備の補助金基準額の算定方法】以下のAとBの合算額
A) 機器費の補助金基準額
　⚪公共施設・災害拠点：見積書に記載された税抜の機器費（材料費を含む）の1/2の額　　⚪公共施設・災害拠点以外：同1/3の額
　⚪いずれも、上限額は最新のCEV補助金の「銘柄ごとの補助金交付額」
B) 設置工事費の補助金基準額（1基あたりの上限額）
　⚪公共施設・災害拠点：95万円　　⚪公共施設・災害拠点以外：15万円</t>
    <rPh sb="101" eb="102">
      <t>ドウ</t>
    </rPh>
    <phoneticPr fontId="2"/>
  </si>
  <si>
    <t>[円/kW]</t>
    <rPh sb="1" eb="2">
      <t>エン</t>
    </rPh>
    <phoneticPr fontId="2"/>
  </si>
  <si>
    <r>
      <t>戸建て住宅以外のオンサイト</t>
    </r>
    <r>
      <rPr>
        <sz val="10"/>
        <color rgb="FF000000"/>
        <rFont val="BIZ UDPゴシック"/>
        <family val="3"/>
        <charset val="128"/>
      </rPr>
      <t>PPA</t>
    </r>
    <r>
      <rPr>
        <sz val="10"/>
        <color indexed="8"/>
        <rFont val="BIZ UDPゴシック"/>
        <family val="3"/>
        <charset val="128"/>
      </rPr>
      <t>モデルまたはリースモデル：太陽光発電設備の基準額</t>
    </r>
    <rPh sb="29" eb="36">
      <t>タイヨウコウハツデンセツビ</t>
    </rPh>
    <rPh sb="37" eb="40">
      <t>キジュンガク</t>
    </rPh>
    <phoneticPr fontId="3"/>
  </si>
  <si>
    <r>
      <t>自己所有モデル、その他の</t>
    </r>
    <r>
      <rPr>
        <sz val="10"/>
        <color rgb="FF000000"/>
        <rFont val="BIZ UDPゴシック"/>
        <family val="3"/>
        <charset val="128"/>
      </rPr>
      <t>PPA</t>
    </r>
    <r>
      <rPr>
        <sz val="10"/>
        <color indexed="8"/>
        <rFont val="BIZ UDPゴシック"/>
        <family val="3"/>
        <charset val="128"/>
      </rPr>
      <t>モデル、または、その他のリースモデル：太陽光発電設備の基準額</t>
    </r>
    <rPh sb="34" eb="41">
      <t>タイヨウコウハツデンセツビ</t>
    </rPh>
    <rPh sb="42" eb="45">
      <t>キジュンガク</t>
    </rPh>
    <phoneticPr fontId="3"/>
  </si>
  <si>
    <t>[円/kWh]</t>
    <rPh sb="1" eb="2">
      <t>エン</t>
    </rPh>
    <phoneticPr fontId="2"/>
  </si>
  <si>
    <t>「太陽光発電設備」の上限額</t>
    <rPh sb="1" eb="4">
      <t>タイヨウコウ</t>
    </rPh>
    <rPh sb="4" eb="6">
      <t>ハツデン</t>
    </rPh>
    <rPh sb="6" eb="8">
      <t>セツビ</t>
    </rPh>
    <rPh sb="10" eb="13">
      <t>ジョウゲンガク</t>
    </rPh>
    <phoneticPr fontId="3"/>
  </si>
  <si>
    <t>[円]</t>
    <rPh sb="1" eb="2">
      <t>エン</t>
    </rPh>
    <phoneticPr fontId="2"/>
  </si>
  <si>
    <t>応募書類からの変更点（経費関係）</t>
    <rPh sb="0" eb="2">
      <t>オウボ</t>
    </rPh>
    <rPh sb="2" eb="4">
      <t>ショルイ</t>
    </rPh>
    <rPh sb="7" eb="9">
      <t>ヘンコウ</t>
    </rPh>
    <rPh sb="11" eb="13">
      <t>ケイヒ</t>
    </rPh>
    <rPh sb="13" eb="15">
      <t>カンケイ</t>
    </rPh>
    <phoneticPr fontId="2"/>
  </si>
  <si>
    <t>応募書類からの変更点（経費関係以外）</t>
    <rPh sb="0" eb="4">
      <t>オウボショルイ</t>
    </rPh>
    <rPh sb="6" eb="9">
      <t>ヘンコウテン</t>
    </rPh>
    <rPh sb="10" eb="12">
      <t>ケイヒ</t>
    </rPh>
    <rPh sb="12" eb="14">
      <t>カンケイ</t>
    </rPh>
    <rPh sb="14" eb="16">
      <t>イガイ</t>
    </rPh>
    <phoneticPr fontId="2"/>
  </si>
  <si>
    <t>変更前（応募書類）の内容</t>
    <rPh sb="4" eb="8">
      <t>オウボショルイ</t>
    </rPh>
    <rPh sb="10" eb="12">
      <t>ナイヨウ</t>
    </rPh>
    <phoneticPr fontId="2"/>
  </si>
  <si>
    <t>変更後（採択後の交付申請書）の内容</t>
    <rPh sb="0" eb="2">
      <t>ヘンコウ</t>
    </rPh>
    <rPh sb="2" eb="3">
      <t>ゴ</t>
    </rPh>
    <rPh sb="4" eb="7">
      <t>サイタクゴ</t>
    </rPh>
    <rPh sb="8" eb="13">
      <t>コウフシンセイショ</t>
    </rPh>
    <rPh sb="15" eb="17">
      <t>ナイヨウ</t>
    </rPh>
    <phoneticPr fontId="2"/>
  </si>
  <si>
    <t>変更前（応募書類）の内容</t>
    <rPh sb="0" eb="1">
      <t>サラ</t>
    </rPh>
    <rPh sb="1" eb="2">
      <t>マエ</t>
    </rPh>
    <rPh sb="4" eb="8">
      <t>オウボショルイ</t>
    </rPh>
    <rPh sb="10" eb="12">
      <t>ナイヨウ</t>
    </rPh>
    <phoneticPr fontId="2"/>
  </si>
  <si>
    <t>採択後の交付申請書の
C1「(1) 総事業費」</t>
    <rPh sb="0" eb="3">
      <t>サイタクゴ</t>
    </rPh>
    <rPh sb="4" eb="9">
      <t>コウフシンセイショ</t>
    </rPh>
    <phoneticPr fontId="2"/>
  </si>
  <si>
    <t>応募書類の
C1「(1) 総事業費」</t>
    <rPh sb="0" eb="2">
      <t>オウボ</t>
    </rPh>
    <rPh sb="2" eb="4">
      <t>ショルイ</t>
    </rPh>
    <phoneticPr fontId="2"/>
  </si>
  <si>
    <t>事業者の名称（カタカナ）</t>
    <rPh sb="0" eb="3">
      <t>ジギョウシャ</t>
    </rPh>
    <rPh sb="4" eb="6">
      <t>メイショウ</t>
    </rPh>
    <phoneticPr fontId="3"/>
  </si>
  <si>
    <t>法人番号 (13桁)</t>
    <phoneticPr fontId="3"/>
  </si>
  <si>
    <t>会社概要のページのURL</t>
    <rPh sb="0" eb="4">
      <t>カイシャガイヨウ</t>
    </rPh>
    <phoneticPr fontId="3"/>
  </si>
  <si>
    <r>
      <t xml:space="preserve">本社所在地
</t>
    </r>
    <r>
      <rPr>
        <sz val="6"/>
        <color theme="1"/>
        <rFont val="BIZ UDPゴシック"/>
        <family val="3"/>
        <charset val="128"/>
      </rPr>
      <t>　</t>
    </r>
    <r>
      <rPr>
        <sz val="6"/>
        <color rgb="FFFF0000"/>
        <rFont val="BIZ UDPゴシック"/>
        <family val="3"/>
        <charset val="128"/>
      </rPr>
      <t>※登記事項証明書（商業・法人登記）に記載された住所</t>
    </r>
    <rPh sb="25" eb="27">
      <t>キサイ</t>
    </rPh>
    <rPh sb="30" eb="32">
      <t>ジュウショ</t>
    </rPh>
    <phoneticPr fontId="2"/>
  </si>
  <si>
    <t>市町村または東京23区</t>
    <phoneticPr fontId="3"/>
  </si>
  <si>
    <t>上記以降の住所（丁目・番地・建物名・部屋番号を含む）</t>
    <rPh sb="0" eb="2">
      <t>ジョウキ</t>
    </rPh>
    <rPh sb="2" eb="4">
      <t>イコウ</t>
    </rPh>
    <rPh sb="3" eb="5">
      <t>ジュウショ</t>
    </rPh>
    <rPh sb="23" eb="24">
      <t>フク</t>
    </rPh>
    <phoneticPr fontId="3"/>
  </si>
  <si>
    <r>
      <t xml:space="preserve">代表者
</t>
    </r>
    <r>
      <rPr>
        <sz val="5"/>
        <color theme="1"/>
        <rFont val="BIZ UDPゴシック"/>
        <family val="3"/>
        <charset val="128"/>
      </rPr>
      <t>　</t>
    </r>
    <r>
      <rPr>
        <sz val="5"/>
        <color rgb="FFFF0000"/>
        <rFont val="BIZ UDPゴシック"/>
        <family val="3"/>
        <charset val="128"/>
      </rPr>
      <t>※登記事項証明書（商業・法人登記）に記載された役職、氏名</t>
    </r>
    <rPh sb="28" eb="30">
      <t>ヤクショク</t>
    </rPh>
    <rPh sb="31" eb="33">
      <t>シメイ</t>
    </rPh>
    <phoneticPr fontId="3"/>
  </si>
  <si>
    <t>役職</t>
    <phoneticPr fontId="3"/>
  </si>
  <si>
    <t>氏名（カタカナ）</t>
    <rPh sb="0" eb="2">
      <t>シメイ</t>
    </rPh>
    <phoneticPr fontId="3"/>
  </si>
  <si>
    <r>
      <t xml:space="preserve">責任者
</t>
    </r>
    <r>
      <rPr>
        <sz val="6"/>
        <color rgb="FFFF0000"/>
        <rFont val="BIZ UDPゴシック"/>
        <family val="3"/>
        <charset val="128"/>
      </rPr>
      <t>　※名刺に記載された役職、氏名</t>
    </r>
    <rPh sb="0" eb="3">
      <t>セキニンシャ</t>
    </rPh>
    <phoneticPr fontId="3"/>
  </si>
  <si>
    <t>電話番号1</t>
    <rPh sb="0" eb="4">
      <t>デンワバンゴウ</t>
    </rPh>
    <phoneticPr fontId="3"/>
  </si>
  <si>
    <t>電話番号2</t>
    <rPh sb="0" eb="4">
      <t>デンワバンゴウ</t>
    </rPh>
    <phoneticPr fontId="3"/>
  </si>
  <si>
    <r>
      <t xml:space="preserve">担当者/主担当
</t>
    </r>
    <r>
      <rPr>
        <sz val="6"/>
        <color rgb="FFFF0000"/>
        <rFont val="BIZ UDPゴシック"/>
        <family val="3"/>
        <charset val="128"/>
      </rPr>
      <t>　※名刺に記載された役職、氏名</t>
    </r>
    <rPh sb="0" eb="3">
      <t>タントウシャ</t>
    </rPh>
    <rPh sb="4" eb="7">
      <t>シュタントウ</t>
    </rPh>
    <phoneticPr fontId="3"/>
  </si>
  <si>
    <r>
      <t xml:space="preserve">担当者/副担当
</t>
    </r>
    <r>
      <rPr>
        <sz val="6"/>
        <color rgb="FFFF0000"/>
        <rFont val="BIZ UDPゴシック"/>
        <family val="3"/>
        <charset val="128"/>
      </rPr>
      <t>　※名刺に記載された役職、氏名</t>
    </r>
    <rPh sb="0" eb="3">
      <t>タントウシャ</t>
    </rPh>
    <rPh sb="4" eb="5">
      <t>フク</t>
    </rPh>
    <rPh sb="5" eb="7">
      <t>タントウ</t>
    </rPh>
    <phoneticPr fontId="3"/>
  </si>
  <si>
    <t>補助事業者（代表申請者、
共同申請者）との関係性</t>
    <rPh sb="0" eb="4">
      <t>ホジョジギョウ</t>
    </rPh>
    <rPh sb="4" eb="5">
      <t>シャ</t>
    </rPh>
    <rPh sb="21" eb="23">
      <t>カンケイ</t>
    </rPh>
    <rPh sb="23" eb="24">
      <t>セイ</t>
    </rPh>
    <phoneticPr fontId="3"/>
  </si>
  <si>
    <t>A2需要地</t>
    <phoneticPr fontId="2"/>
  </si>
  <si>
    <r>
      <t xml:space="preserve">需要地の
</t>
    </r>
    <r>
      <rPr>
        <u val="double"/>
        <sz val="10"/>
        <color theme="1"/>
        <rFont val="BIZ UDPゴシック"/>
        <family val="3"/>
        <charset val="128"/>
      </rPr>
      <t>建物</t>
    </r>
    <r>
      <rPr>
        <sz val="10"/>
        <color theme="1"/>
        <rFont val="BIZ UDPゴシック"/>
        <family val="3"/>
        <charset val="128"/>
      </rPr>
      <t xml:space="preserve">の住所
</t>
    </r>
    <r>
      <rPr>
        <sz val="8"/>
        <color rgb="FFFF0000"/>
        <rFont val="BIZ UDPゴシック"/>
        <family val="3"/>
        <charset val="128"/>
      </rPr>
      <t>　※原則として、登記事項証明書（建物）に記載された住所</t>
    </r>
    <rPh sb="0" eb="2">
      <t>ジュヨウ</t>
    </rPh>
    <rPh sb="2" eb="3">
      <t>チ</t>
    </rPh>
    <rPh sb="5" eb="7">
      <t>タテモノ</t>
    </rPh>
    <rPh sb="8" eb="10">
      <t>ジュウショ</t>
    </rPh>
    <rPh sb="13" eb="15">
      <t>ゲンソク</t>
    </rPh>
    <rPh sb="19" eb="26">
      <t>トウキジコウショウメイショ</t>
    </rPh>
    <rPh sb="31" eb="33">
      <t>キサイ</t>
    </rPh>
    <rPh sb="36" eb="38">
      <t>ジュウショ</t>
    </rPh>
    <phoneticPr fontId="3"/>
  </si>
  <si>
    <r>
      <t xml:space="preserve">需要地の
</t>
    </r>
    <r>
      <rPr>
        <u val="double"/>
        <sz val="10"/>
        <color theme="1"/>
        <rFont val="BIZ UDPゴシック"/>
        <family val="3"/>
        <charset val="128"/>
      </rPr>
      <t>土地</t>
    </r>
    <r>
      <rPr>
        <sz val="10"/>
        <color theme="1"/>
        <rFont val="BIZ UDPゴシック"/>
        <family val="3"/>
        <charset val="128"/>
      </rPr>
      <t xml:space="preserve">の住所
</t>
    </r>
    <r>
      <rPr>
        <sz val="8"/>
        <color rgb="FFFF0000"/>
        <rFont val="BIZ UDPゴシック"/>
        <family val="3"/>
        <charset val="128"/>
      </rPr>
      <t>　※原則として、登記事項証明書（土地）に記載された住所</t>
    </r>
    <rPh sb="0" eb="2">
      <t>ジュヨウ</t>
    </rPh>
    <rPh sb="2" eb="3">
      <t>チ</t>
    </rPh>
    <rPh sb="13" eb="15">
      <t>ゲンソク</t>
    </rPh>
    <rPh sb="19" eb="26">
      <t>トウキジコウショウメイショ</t>
    </rPh>
    <rPh sb="27" eb="29">
      <t>トチ</t>
    </rPh>
    <phoneticPr fontId="2"/>
  </si>
  <si>
    <r>
      <t>需要地の建物の建設状況</t>
    </r>
    <r>
      <rPr>
        <sz val="10"/>
        <color rgb="FFFF0000"/>
        <rFont val="BIZ UDPゴシック"/>
        <family val="3"/>
        <charset val="128"/>
      </rPr>
      <t>*</t>
    </r>
    <rPh sb="0" eb="2">
      <t>ジュヨウ</t>
    </rPh>
    <rPh sb="2" eb="3">
      <t>チ</t>
    </rPh>
    <rPh sb="4" eb="6">
      <t>タテモノ</t>
    </rPh>
    <phoneticPr fontId="3"/>
  </si>
  <si>
    <r>
      <t>増築する建物がある場合は、増築する建物の建設状況</t>
    </r>
    <r>
      <rPr>
        <sz val="10"/>
        <color rgb="FFFF0000"/>
        <rFont val="BIZ UDPゴシック"/>
        <family val="3"/>
        <charset val="128"/>
      </rPr>
      <t>*</t>
    </r>
    <rPh sb="4" eb="6">
      <t>タテモノ</t>
    </rPh>
    <rPh sb="13" eb="15">
      <t>ゾウチク</t>
    </rPh>
    <rPh sb="17" eb="19">
      <t>タテモノ</t>
    </rPh>
    <phoneticPr fontId="3"/>
  </si>
  <si>
    <r>
      <t xml:space="preserve">需要地の
</t>
    </r>
    <r>
      <rPr>
        <u val="double"/>
        <sz val="10"/>
        <color theme="1"/>
        <rFont val="BIZ UDPゴシック"/>
        <family val="3"/>
        <charset val="128"/>
      </rPr>
      <t>建物</t>
    </r>
    <r>
      <rPr>
        <sz val="10"/>
        <color theme="1"/>
        <rFont val="BIZ UDPゴシック"/>
        <family val="3"/>
        <charset val="128"/>
      </rPr>
      <t>の所有者</t>
    </r>
    <rPh sb="0" eb="2">
      <t>ジュヨウ</t>
    </rPh>
    <rPh sb="2" eb="3">
      <t>チ</t>
    </rPh>
    <rPh sb="5" eb="7">
      <t>タテモノ</t>
    </rPh>
    <rPh sb="8" eb="11">
      <t>ショユウシャ</t>
    </rPh>
    <phoneticPr fontId="3"/>
  </si>
  <si>
    <r>
      <t xml:space="preserve">需要地の
</t>
    </r>
    <r>
      <rPr>
        <u val="double"/>
        <sz val="10"/>
        <color theme="1"/>
        <rFont val="BIZ UDPゴシック"/>
        <family val="3"/>
        <charset val="128"/>
      </rPr>
      <t>土地</t>
    </r>
    <r>
      <rPr>
        <sz val="10"/>
        <color theme="1"/>
        <rFont val="BIZ UDPゴシック"/>
        <family val="3"/>
        <charset val="128"/>
      </rPr>
      <t>の所有者</t>
    </r>
    <rPh sb="0" eb="3">
      <t>ジュヨウチ</t>
    </rPh>
    <rPh sb="5" eb="7">
      <t>トチ</t>
    </rPh>
    <phoneticPr fontId="3"/>
  </si>
  <si>
    <r>
      <t xml:space="preserve">補助対象設備を設置する
</t>
    </r>
    <r>
      <rPr>
        <u val="double"/>
        <sz val="10"/>
        <color theme="1"/>
        <rFont val="BIZ UDPゴシック"/>
        <family val="3"/>
        <charset val="128"/>
      </rPr>
      <t>建物</t>
    </r>
    <r>
      <rPr>
        <sz val="10"/>
        <color theme="1"/>
        <rFont val="BIZ UDPゴシック"/>
        <family val="3"/>
        <charset val="128"/>
      </rPr>
      <t xml:space="preserve">の住所
</t>
    </r>
    <r>
      <rPr>
        <sz val="8"/>
        <color rgb="FFFF0000"/>
        <rFont val="BIZ UDPゴシック"/>
        <family val="3"/>
        <charset val="128"/>
      </rPr>
      <t>　※原則として、登記事項証明書（建物）に記載された住所</t>
    </r>
    <rPh sb="0" eb="6">
      <t>ホジョタイショウセツビ</t>
    </rPh>
    <rPh sb="7" eb="9">
      <t>セッチ</t>
    </rPh>
    <rPh sb="12" eb="14">
      <t>タテモノ</t>
    </rPh>
    <rPh sb="15" eb="17">
      <t>ジュウショ</t>
    </rPh>
    <rPh sb="20" eb="22">
      <t>ゲンソク</t>
    </rPh>
    <rPh sb="26" eb="33">
      <t>トウキジコウショウメイショ</t>
    </rPh>
    <phoneticPr fontId="3"/>
  </si>
  <si>
    <r>
      <t xml:space="preserve">補助対象設備を設置する
</t>
    </r>
    <r>
      <rPr>
        <u val="double"/>
        <sz val="10"/>
        <color theme="1"/>
        <rFont val="BIZ UDPゴシック"/>
        <family val="3"/>
        <charset val="128"/>
      </rPr>
      <t>土地</t>
    </r>
    <r>
      <rPr>
        <sz val="10"/>
        <color theme="1"/>
        <rFont val="BIZ UDPゴシック"/>
        <family val="3"/>
        <charset val="128"/>
      </rPr>
      <t xml:space="preserve">の住所
</t>
    </r>
    <r>
      <rPr>
        <sz val="8"/>
        <color rgb="FFFF0000"/>
        <rFont val="BIZ UDPゴシック"/>
        <family val="3"/>
        <charset val="128"/>
      </rPr>
      <t>　※原則として、登記事項証明書（土地）に記載された住所</t>
    </r>
    <rPh sb="0" eb="6">
      <t>ホジョタイショウセツビ</t>
    </rPh>
    <rPh sb="7" eb="9">
      <t>セッチ</t>
    </rPh>
    <rPh sb="26" eb="33">
      <t>トウキジコウショウメイショ</t>
    </rPh>
    <phoneticPr fontId="2"/>
  </si>
  <si>
    <r>
      <t>補助対象設備を設置する建物の建設状況</t>
    </r>
    <r>
      <rPr>
        <sz val="10"/>
        <color rgb="FFFF0000"/>
        <rFont val="BIZ UDPゴシック"/>
        <family val="3"/>
        <charset val="128"/>
      </rPr>
      <t>*</t>
    </r>
    <rPh sb="0" eb="6">
      <t>ホジョタイショウセツビ</t>
    </rPh>
    <rPh sb="7" eb="9">
      <t>セッチ</t>
    </rPh>
    <rPh sb="11" eb="13">
      <t>タテモノ</t>
    </rPh>
    <phoneticPr fontId="3"/>
  </si>
  <si>
    <r>
      <t>増築する建物に補助対象設備を設置する場合は、増築する建物の建設状況</t>
    </r>
    <r>
      <rPr>
        <sz val="9"/>
        <color rgb="FFFF0000"/>
        <rFont val="BIZ UDPゴシック"/>
        <family val="3"/>
        <charset val="128"/>
      </rPr>
      <t>*</t>
    </r>
    <rPh sb="4" eb="6">
      <t>タテモノ</t>
    </rPh>
    <rPh sb="7" eb="13">
      <t>ホジョタイショウセツビ</t>
    </rPh>
    <rPh sb="14" eb="16">
      <t>セッチ</t>
    </rPh>
    <rPh sb="22" eb="24">
      <t>ゾウチク</t>
    </rPh>
    <rPh sb="26" eb="28">
      <t>タテモノ</t>
    </rPh>
    <phoneticPr fontId="3"/>
  </si>
  <si>
    <r>
      <t xml:space="preserve">補助対象設備を設置する
</t>
    </r>
    <r>
      <rPr>
        <u val="double"/>
        <sz val="10"/>
        <color theme="1"/>
        <rFont val="BIZ UDPゴシック"/>
        <family val="3"/>
        <charset val="128"/>
      </rPr>
      <t>建物</t>
    </r>
    <r>
      <rPr>
        <sz val="10"/>
        <color theme="1"/>
        <rFont val="BIZ UDPゴシック"/>
        <family val="3"/>
        <charset val="128"/>
      </rPr>
      <t>の所有者</t>
    </r>
    <rPh sb="0" eb="6">
      <t>ホジョタイショウセツビ</t>
    </rPh>
    <rPh sb="7" eb="9">
      <t>セッチ</t>
    </rPh>
    <rPh sb="12" eb="14">
      <t>タテモノ</t>
    </rPh>
    <rPh sb="15" eb="18">
      <t>ショユウシャ</t>
    </rPh>
    <phoneticPr fontId="3"/>
  </si>
  <si>
    <r>
      <t xml:space="preserve">補助対象設備を設置する
</t>
    </r>
    <r>
      <rPr>
        <u val="double"/>
        <sz val="10"/>
        <color theme="1"/>
        <rFont val="BIZ UDPゴシック"/>
        <family val="3"/>
        <charset val="128"/>
      </rPr>
      <t>土地</t>
    </r>
    <r>
      <rPr>
        <sz val="10"/>
        <color theme="1"/>
        <rFont val="BIZ UDPゴシック"/>
        <family val="3"/>
        <charset val="128"/>
      </rPr>
      <t>の所有者</t>
    </r>
    <rPh sb="12" eb="14">
      <t>トチ</t>
    </rPh>
    <phoneticPr fontId="3"/>
  </si>
  <si>
    <r>
      <t>【補助対象設備を別の</t>
    </r>
    <r>
      <rPr>
        <u val="double"/>
        <sz val="9"/>
        <color theme="1"/>
        <rFont val="BIZ UDPゴシック"/>
        <family val="3"/>
        <charset val="128"/>
      </rPr>
      <t>建物</t>
    </r>
    <r>
      <rPr>
        <sz val="9"/>
        <color theme="1"/>
        <rFont val="BIZ UDPゴシック"/>
        <family val="3"/>
        <charset val="128"/>
      </rPr>
      <t>に設置する場合のみ記入すること】施設の名称：「需要家の法人名」および「建物の名称」</t>
    </r>
    <rPh sb="1" eb="7">
      <t>ホジョタイショウセツビ</t>
    </rPh>
    <rPh sb="8" eb="9">
      <t>ベツ</t>
    </rPh>
    <rPh sb="10" eb="12">
      <t>タテモノ</t>
    </rPh>
    <rPh sb="13" eb="15">
      <t>セッチ</t>
    </rPh>
    <rPh sb="17" eb="19">
      <t>バアイ</t>
    </rPh>
    <rPh sb="21" eb="23">
      <t>キニュウ</t>
    </rPh>
    <phoneticPr fontId="3"/>
  </si>
  <si>
    <t>内容を確認の上、理解および賛同する場合は「✔」を選択すること。</t>
    <rPh sb="8" eb="10">
      <t>リカイ</t>
    </rPh>
    <rPh sb="13" eb="15">
      <t>サンドウ</t>
    </rPh>
    <phoneticPr fontId="2"/>
  </si>
  <si>
    <t>確認事項に了承する場合は「✔」を選択すること。</t>
    <rPh sb="0" eb="4">
      <t>カクニンジコウ</t>
    </rPh>
    <phoneticPr fontId="2"/>
  </si>
  <si>
    <t>URLなどを記入し、確認事項に了承する場合は「✔」を選択すること。</t>
    <rPh sb="6" eb="8">
      <t>キニュウ</t>
    </rPh>
    <rPh sb="10" eb="14">
      <t>カクニンジコウ</t>
    </rPh>
    <phoneticPr fontId="2"/>
  </si>
  <si>
    <t>太陽光発電設備等の掲載ウェブページのURL①</t>
    <rPh sb="0" eb="3">
      <t>タイヨウコウ</t>
    </rPh>
    <rPh sb="3" eb="5">
      <t>ハツデン</t>
    </rPh>
    <rPh sb="5" eb="7">
      <t>セツビ</t>
    </rPh>
    <rPh sb="7" eb="8">
      <t>トウ</t>
    </rPh>
    <rPh sb="9" eb="11">
      <t>ケイサイ</t>
    </rPh>
    <phoneticPr fontId="3"/>
  </si>
  <si>
    <t>太陽光発電設備等の掲載ウェブページのURL②</t>
    <rPh sb="0" eb="3">
      <t>タイヨウコウ</t>
    </rPh>
    <rPh sb="3" eb="5">
      <t>ハツデン</t>
    </rPh>
    <rPh sb="5" eb="7">
      <t>セツビ</t>
    </rPh>
    <rPh sb="7" eb="8">
      <t>トウ</t>
    </rPh>
    <rPh sb="9" eb="11">
      <t>ケイサイ</t>
    </rPh>
    <phoneticPr fontId="3"/>
  </si>
  <si>
    <t>上記の補足事項</t>
    <rPh sb="0" eb="2">
      <t>ジョウキ</t>
    </rPh>
    <rPh sb="3" eb="7">
      <t>ホソクジコウ</t>
    </rPh>
    <phoneticPr fontId="3"/>
  </si>
  <si>
    <t>本補助事業（ストレージパリティ事業）は、2050年カーボンニュートラルの実現に寄与することを目的としています。地域と共生した自家消費型の太陽光発電設備や、その付帯設備である蓄電池などの導入を支援し、再生可能エネルギーの普及を促進します。特に、蓄電池を導入することによる経済的メリットが導入コストを上回る「ストレージパリティ」の達成を重視しています。</t>
    <phoneticPr fontId="9"/>
  </si>
  <si>
    <t>〈1. 前提〉</t>
    <rPh sb="4" eb="6">
      <t>ゼンテイ</t>
    </rPh>
    <phoneticPr fontId="3"/>
  </si>
  <si>
    <t>〈2. 補助対象設備全般に関わる事項〉</t>
    <phoneticPr fontId="3"/>
  </si>
  <si>
    <t>補助対象設備の法定耐用年数が経過するまで、本補助事業により取得した環境価値についてJ-クレジット制度への登録およびグリーン電力証書の認証・取引を行いません。</t>
    <phoneticPr fontId="3"/>
  </si>
  <si>
    <t>応募時に、設備の設置場所、補助事業者（代表申請者および共同申請者）、および需要家が確定しています。原則として、補助対象設備の法定耐用年数の期間は申請時の実施体制を維持する必要があり、変更を前提とした申請は認められないことを理解しています。</t>
    <rPh sb="85" eb="87">
      <t>ヒツヨウ</t>
    </rPh>
    <rPh sb="111" eb="113">
      <t>リカイ</t>
    </rPh>
    <phoneticPr fontId="2"/>
  </si>
  <si>
    <t>設置する設備の数量や場所は、現場調査を行い、屋根の形状、既設設備の有無、排気ダクトの位置、日影の影響、防水工事の必要性、配線ルートなどを詳細に確認した上で決定しています。</t>
    <phoneticPr fontId="2"/>
  </si>
  <si>
    <t>補助事業の実施にあたっては、関係法令および基準（需要地が所在する都道府県および市区町村が定める条例を含む）を遵守します。</t>
    <phoneticPr fontId="2"/>
  </si>
  <si>
    <t>蓄電池、変圧器（トランス）、キュービクルなどの設置にあたっては、所轄の消防署への確認および届出を適切に行います。</t>
    <rPh sb="4" eb="7">
      <t>ヘンアツキ</t>
    </rPh>
    <phoneticPr fontId="2"/>
  </si>
  <si>
    <t>本補助事業の実施に必要な体制を構築しています。補助事業者（代表申請者および共同申請者）は、本補助金の申請に必要な手続きを滞りなく行うことができ、機構からの問い合わせに速やかに対応できる体制となっています。提出書類に不備がないよう、書類のチェック体制を整えています。</t>
    <phoneticPr fontId="2"/>
  </si>
  <si>
    <t>〈3. 太陽光発電設備〉</t>
    <phoneticPr fontId="3"/>
  </si>
  <si>
    <t>本補助事業で補助対象となる太陽光発電設備は、対象施設におけるオンサイト（on-site）での自家消費を目的としています。</t>
    <rPh sb="0" eb="5">
      <t>ホンホジョジギョウ</t>
    </rPh>
    <rPh sb="6" eb="10">
      <t>ホジョタイショウ</t>
    </rPh>
    <rPh sb="13" eb="20">
      <t>タイヨウコウハツデンセツビ</t>
    </rPh>
    <phoneticPr fontId="2"/>
  </si>
  <si>
    <t>本補助事業における需要家について、原則として、対象施設での電力消費を電気料金の請求書で確認することができます。電気料金の請求書に法人の場合は法人名、個人の場合は氏名が記載されていることを確認しています。</t>
    <rPh sb="93" eb="95">
      <t>カクニン</t>
    </rPh>
    <phoneticPr fontId="2"/>
  </si>
  <si>
    <t>戸建て住宅を含め、「再生可能エネルギー電気の利用の促進に関する特別措置法」（平成23年法律第108号）に基づくFIT（固定価格買い取り制度）制度およびFIP（フィードインプレミアム）制度の認定を取得しません。</t>
    <phoneticPr fontId="2"/>
  </si>
  <si>
    <t>余剰電力を含め、「電気事業法」（昭和39年法律第170号）第2条第1項第5号ロに定める接続供給（自己託送）を行いません。</t>
    <phoneticPr fontId="2"/>
  </si>
  <si>
    <t>「再生可能エネルギー電気の利用の促進に関する特別措置法」（平成23年法律第108号）に基づく「事業計画策定ガイドライン（太陽光発電）」および「説明会及び事前周知措置実施ガイドライン」に定める遵守事項に準拠して、本補助事業を実施します。</t>
    <rPh sb="105" eb="106">
      <t>ホン</t>
    </rPh>
    <phoneticPr fontId="3"/>
  </si>
  <si>
    <t>20kW以上の太陽光発電設備を第三者が近づくことが容易な場所に設置する場合は、発電設備を囲う安全フェンスを設置するとともに、外側の見えやすい場所に標識を掲示します。</t>
    <rPh sb="28" eb="30">
      <t>バショ</t>
    </rPh>
    <rPh sb="31" eb="33">
      <t>セッチ</t>
    </rPh>
    <phoneticPr fontId="3"/>
  </si>
  <si>
    <t>〈4. 申請区分ごとの要件：オンサイトPPAモデル・その他のPPAモデル〉</t>
    <phoneticPr fontId="3"/>
  </si>
  <si>
    <t>需要家への請求額が需要家の電力使用量に応じて変動し、基本的に需要家の初期費用がゼロとなる契約内容です。</t>
    <rPh sb="0" eb="3">
      <t>ジュヨウカ</t>
    </rPh>
    <rPh sb="5" eb="7">
      <t>セイキュウ</t>
    </rPh>
    <rPh sb="7" eb="8">
      <t>ガク</t>
    </rPh>
    <rPh sb="9" eb="12">
      <t>ジュヨウカ</t>
    </rPh>
    <rPh sb="13" eb="15">
      <t>デンリョク</t>
    </rPh>
    <rPh sb="15" eb="18">
      <t>シヨウリョウ</t>
    </rPh>
    <rPh sb="19" eb="20">
      <t>オウ</t>
    </rPh>
    <rPh sb="22" eb="24">
      <t>ヘンドウ</t>
    </rPh>
    <phoneticPr fontId="3"/>
  </si>
  <si>
    <t>〈5. 申請区分ごとの要件：リースモデル・その他のリースモデル〉</t>
    <rPh sb="23" eb="24">
      <t>タ</t>
    </rPh>
    <phoneticPr fontId="3"/>
  </si>
  <si>
    <t>本申請を行うにあたり、補助事業者（代表申請者および共同申請者）のそれぞれにおいて社内で必要な承認を受けています。</t>
    <rPh sb="43" eb="45">
      <t>ヒツヨウ</t>
    </rPh>
    <phoneticPr fontId="2"/>
  </si>
  <si>
    <t>本補助金の交付決定を受けた事業は、交付規程および機構の指示に基づき、各種手続きを適切に行います。</t>
    <rPh sb="0" eb="1">
      <t>ホン</t>
    </rPh>
    <rPh sb="1" eb="4">
      <t>ホジョキン</t>
    </rPh>
    <rPh sb="5" eb="7">
      <t>コウフ</t>
    </rPh>
    <rPh sb="7" eb="9">
      <t>ケッテイ</t>
    </rPh>
    <rPh sb="10" eb="11">
      <t>ウ</t>
    </rPh>
    <rPh sb="13" eb="15">
      <t>ジギョウ</t>
    </rPh>
    <rPh sb="17" eb="19">
      <t>コウフ</t>
    </rPh>
    <rPh sb="19" eb="21">
      <t>キテイ</t>
    </rPh>
    <rPh sb="24" eb="26">
      <t>キコウ</t>
    </rPh>
    <rPh sb="27" eb="29">
      <t>シジ</t>
    </rPh>
    <rPh sb="30" eb="31">
      <t>モト</t>
    </rPh>
    <rPh sb="34" eb="36">
      <t>カクシュ</t>
    </rPh>
    <rPh sb="36" eb="38">
      <t>テツヅ</t>
    </rPh>
    <rPh sb="40" eb="42">
      <t>テキセツ</t>
    </rPh>
    <rPh sb="43" eb="44">
      <t>オコナ</t>
    </rPh>
    <phoneticPr fontId="2"/>
  </si>
  <si>
    <t>内容を確認の上、確認事項に了承する場合は「✔」を選択すること。</t>
    <rPh sb="8" eb="10">
      <t>カクニン</t>
    </rPh>
    <rPh sb="10" eb="12">
      <t>ジコウ</t>
    </rPh>
    <rPh sb="13" eb="15">
      <t>リョウショウ</t>
    </rPh>
    <rPh sb="17" eb="19">
      <t>バアイ</t>
    </rPh>
    <phoneticPr fontId="2"/>
  </si>
  <si>
    <t>オンサイトPPAモデルでリース事業者が実施体制に含まれる場合、リースバックなどに関するリース事業者からの支払い完了日</t>
    <rPh sb="57" eb="58">
      <t>ヒ</t>
    </rPh>
    <phoneticPr fontId="2"/>
  </si>
  <si>
    <t>・オンサイトPPAモデルまたはリースモデルの場合、サービスイン（予定）日
・自己所有モデルの場合、太陽光発電設備の発電開始（予定）日</t>
    <rPh sb="21" eb="23">
      <t>バアイ</t>
    </rPh>
    <rPh sb="30" eb="31">
      <t>ヒ</t>
    </rPh>
    <rPh sb="32" eb="34">
      <t>ヨテイ</t>
    </rPh>
    <phoneticPr fontId="3"/>
  </si>
  <si>
    <r>
      <t>太陽光発電設備や蓄電池の系統連系</t>
    </r>
    <r>
      <rPr>
        <sz val="10"/>
        <color rgb="FFFF0000"/>
        <rFont val="BIZ UDPゴシック"/>
        <family val="3"/>
        <charset val="128"/>
      </rPr>
      <t>*</t>
    </r>
    <rPh sb="8" eb="11">
      <t>チクデンチ</t>
    </rPh>
    <phoneticPr fontId="2"/>
  </si>
  <si>
    <t>経済産業省の産業保安監督部への使用前自己確認結果の届出（予定）日</t>
    <rPh sb="28" eb="30">
      <t>ヨテイ</t>
    </rPh>
    <rPh sb="31" eb="32">
      <t>ビ</t>
    </rPh>
    <phoneticPr fontId="2"/>
  </si>
  <si>
    <t>新築または増築の建物の場合、建物の竣工（予定）日</t>
    <phoneticPr fontId="2"/>
  </si>
  <si>
    <t>*Q&amp;A集：問5-15を参照のこと。</t>
    <rPh sb="4" eb="5">
      <t>シュウ</t>
    </rPh>
    <rPh sb="6" eb="7">
      <t>ト</t>
    </rPh>
    <rPh sb="12" eb="14">
      <t>サンショウ</t>
    </rPh>
    <phoneticPr fontId="2"/>
  </si>
  <si>
    <t>1週間の稼働日数</t>
    <rPh sb="1" eb="3">
      <t>シュウカン</t>
    </rPh>
    <rPh sb="4" eb="6">
      <t>カドウ</t>
    </rPh>
    <rPh sb="6" eb="8">
      <t>ニッスウ</t>
    </rPh>
    <phoneticPr fontId="3"/>
  </si>
  <si>
    <t>1年間の稼働日数</t>
    <rPh sb="0" eb="2">
      <t>ネンカン</t>
    </rPh>
    <rPh sb="3" eb="5">
      <t>カドウ</t>
    </rPh>
    <rPh sb="5" eb="7">
      <t>ニッスウ</t>
    </rPh>
    <phoneticPr fontId="3"/>
  </si>
  <si>
    <t>直近1年間の電気料金の請求書</t>
    <phoneticPr fontId="3"/>
  </si>
  <si>
    <t>年間消費電力量</t>
    <rPh sb="0" eb="2">
      <t>ネンカン</t>
    </rPh>
    <rPh sb="2" eb="4">
      <t>ショウヒ</t>
    </rPh>
    <rPh sb="4" eb="6">
      <t>デンリョク</t>
    </rPh>
    <rPh sb="6" eb="7">
      <t>リョウ</t>
    </rPh>
    <phoneticPr fontId="3"/>
  </si>
  <si>
    <t>直近1年間の30分ごとの電力消費量データ</t>
    <phoneticPr fontId="3"/>
  </si>
  <si>
    <r>
      <t>年間電気料金（</t>
    </r>
    <r>
      <rPr>
        <u val="double"/>
        <sz val="10"/>
        <color theme="1"/>
        <rFont val="BIZ UDPゴシック"/>
        <family val="3"/>
        <charset val="128"/>
      </rPr>
      <t>税抜</t>
    </r>
    <r>
      <rPr>
        <sz val="10"/>
        <color theme="1"/>
        <rFont val="BIZ UDPゴシック"/>
        <family val="3"/>
        <charset val="128"/>
      </rPr>
      <t>）</t>
    </r>
    <rPh sb="0" eb="2">
      <t>ネンカン</t>
    </rPh>
    <rPh sb="2" eb="6">
      <t>デンキリョウキン</t>
    </rPh>
    <rPh sb="7" eb="9">
      <t>ゼイヌ</t>
    </rPh>
    <phoneticPr fontId="3"/>
  </si>
  <si>
    <t>新築または増築の建物の場合：合理的な説明資料</t>
    <rPh sb="11" eb="13">
      <t>バアイ</t>
    </rPh>
    <rPh sb="20" eb="22">
      <t>シリョウ</t>
    </rPh>
    <phoneticPr fontId="2"/>
  </si>
  <si>
    <r>
      <t>〈1-3～1-4〉の</t>
    </r>
    <r>
      <rPr>
        <u val="double"/>
        <sz val="10"/>
        <color theme="1"/>
        <rFont val="BIZ UDPゴシック"/>
        <family val="3"/>
        <charset val="128"/>
      </rPr>
      <t>最初</t>
    </r>
    <r>
      <rPr>
        <sz val="10"/>
        <color theme="1"/>
        <rFont val="BIZ UDPゴシック"/>
        <family val="3"/>
        <charset val="128"/>
      </rPr>
      <t>の年月</t>
    </r>
    <rPh sb="10" eb="12">
      <t>サイショ</t>
    </rPh>
    <rPh sb="13" eb="15">
      <t>ネンゲツ</t>
    </rPh>
    <phoneticPr fontId="3"/>
  </si>
  <si>
    <r>
      <t>〈1-3～1-4〉の</t>
    </r>
    <r>
      <rPr>
        <u val="double"/>
        <sz val="10"/>
        <color theme="1"/>
        <rFont val="BIZ UDPゴシック"/>
        <family val="3"/>
        <charset val="128"/>
      </rPr>
      <t>最後</t>
    </r>
    <r>
      <rPr>
        <sz val="10"/>
        <color theme="1"/>
        <rFont val="BIZ UDPゴシック"/>
        <family val="3"/>
        <charset val="128"/>
      </rPr>
      <t>の年月</t>
    </r>
    <rPh sb="10" eb="12">
      <t>サイゴ</t>
    </rPh>
    <rPh sb="13" eb="15">
      <t>ネンゲツ</t>
    </rPh>
    <phoneticPr fontId="3"/>
  </si>
  <si>
    <t>電力契約区分</t>
    <rPh sb="0" eb="2">
      <t>デンリョク</t>
    </rPh>
    <rPh sb="2" eb="4">
      <t>ケイヤク</t>
    </rPh>
    <rPh sb="4" eb="6">
      <t>クブン</t>
    </rPh>
    <phoneticPr fontId="3"/>
  </si>
  <si>
    <r>
      <t>電気料金 [円/月]
（</t>
    </r>
    <r>
      <rPr>
        <b/>
        <u val="double"/>
        <sz val="10"/>
        <rFont val="BIZ UDPゴシック"/>
        <family val="3"/>
        <charset val="128"/>
      </rPr>
      <t>税抜</t>
    </r>
    <r>
      <rPr>
        <b/>
        <sz val="10"/>
        <rFont val="BIZ UDPゴシック"/>
        <family val="3"/>
        <charset val="128"/>
      </rPr>
      <t>）</t>
    </r>
    <rPh sb="0" eb="4">
      <t>デンキリョウキン</t>
    </rPh>
    <rPh sb="6" eb="7">
      <t>エン</t>
    </rPh>
    <phoneticPr fontId="3"/>
  </si>
  <si>
    <r>
      <t>電気料金 [円/月]
（</t>
    </r>
    <r>
      <rPr>
        <b/>
        <u val="double"/>
        <sz val="10"/>
        <rFont val="BIZ UDPゴシック"/>
        <family val="3"/>
        <charset val="128"/>
      </rPr>
      <t>税込</t>
    </r>
    <r>
      <rPr>
        <b/>
        <sz val="10"/>
        <rFont val="BIZ UDPゴシック"/>
        <family val="3"/>
        <charset val="128"/>
      </rPr>
      <t>）</t>
    </r>
    <rPh sb="0" eb="4">
      <t>デンキリョウキン</t>
    </rPh>
    <rPh sb="6" eb="7">
      <t>エン</t>
    </rPh>
    <rPh sb="12" eb="14">
      <t>ゼイコ</t>
    </rPh>
    <phoneticPr fontId="3"/>
  </si>
  <si>
    <r>
      <t>電気料金 [円/月]
（</t>
    </r>
    <r>
      <rPr>
        <b/>
        <u val="double"/>
        <sz val="10"/>
        <rFont val="BIZ UDPゴシック"/>
        <family val="3"/>
        <charset val="128"/>
      </rPr>
      <t>消費税</t>
    </r>
    <r>
      <rPr>
        <b/>
        <sz val="10"/>
        <rFont val="BIZ UDPゴシック"/>
        <family val="3"/>
        <charset val="128"/>
      </rPr>
      <t xml:space="preserve">）
</t>
    </r>
    <r>
      <rPr>
        <b/>
        <sz val="6"/>
        <color rgb="FFFF0000"/>
        <rFont val="BIZ UDPゴシック"/>
        <family val="3"/>
        <charset val="128"/>
      </rPr>
      <t>＊請求書に記載された消費税額との差異がないか、確認すること。</t>
    </r>
    <rPh sb="0" eb="4">
      <t>デンキリョウキン</t>
    </rPh>
    <rPh sb="6" eb="7">
      <t>エン</t>
    </rPh>
    <rPh sb="12" eb="15">
      <t>ショウヒゼイ</t>
    </rPh>
    <rPh sb="27" eb="31">
      <t>ショウヒゼイガク</t>
    </rPh>
    <phoneticPr fontId="3"/>
  </si>
  <si>
    <t>〈1-3〉</t>
    <phoneticPr fontId="2"/>
  </si>
  <si>
    <t>〈1-4〉</t>
    <phoneticPr fontId="2"/>
  </si>
  <si>
    <t>停電時の日中 (06:00～18:00)</t>
    <rPh sb="0" eb="3">
      <t>テイデンジ</t>
    </rPh>
    <rPh sb="4" eb="6">
      <t>ニッチュウ</t>
    </rPh>
    <phoneticPr fontId="3"/>
  </si>
  <si>
    <t>kWh/日</t>
    <rPh sb="4" eb="5">
      <t>ニチ</t>
    </rPh>
    <phoneticPr fontId="3"/>
  </si>
  <si>
    <t>停電時の夜間 (18:00～06:00)</t>
    <rPh sb="0" eb="3">
      <t>テイデンジ</t>
    </rPh>
    <rPh sb="4" eb="6">
      <t>ヤカン</t>
    </rPh>
    <phoneticPr fontId="3"/>
  </si>
  <si>
    <t>〈2-1〉[kW]</t>
    <phoneticPr fontId="2"/>
  </si>
  <si>
    <t>〈2-2〉</t>
    <phoneticPr fontId="2"/>
  </si>
  <si>
    <t>〈2-3〉[kW]</t>
    <phoneticPr fontId="2"/>
  </si>
  <si>
    <t>〈2-4〉</t>
    <phoneticPr fontId="2"/>
  </si>
  <si>
    <r>
      <rPr>
        <u/>
        <sz val="10"/>
        <color theme="1"/>
        <rFont val="BIZ UDPゴシック"/>
        <family val="3"/>
        <charset val="128"/>
      </rPr>
      <t>初年度</t>
    </r>
    <r>
      <rPr>
        <sz val="10"/>
        <color theme="1"/>
        <rFont val="BIZ UDPゴシック"/>
        <family val="3"/>
        <charset val="128"/>
      </rPr>
      <t>の年間推定発電量（</t>
    </r>
    <r>
      <rPr>
        <u/>
        <sz val="10"/>
        <color theme="1"/>
        <rFont val="BIZ UDPゴシック"/>
        <family val="3"/>
        <charset val="128"/>
      </rPr>
      <t>出力制御をしない</t>
    </r>
    <r>
      <rPr>
        <sz val="10"/>
        <color theme="1"/>
        <rFont val="BIZ UDPゴシック"/>
        <family val="3"/>
        <charset val="128"/>
      </rPr>
      <t xml:space="preserve">ときの数値）
</t>
    </r>
    <r>
      <rPr>
        <sz val="8"/>
        <color theme="1"/>
        <rFont val="BIZ UDPゴシック"/>
        <family val="3"/>
        <charset val="128"/>
      </rPr>
      <t>　※シミュレーション結果などを添付すること。</t>
    </r>
    <rPh sb="0" eb="3">
      <t>ショネンド</t>
    </rPh>
    <rPh sb="4" eb="6">
      <t>ネンカン</t>
    </rPh>
    <rPh sb="6" eb="8">
      <t>スイテイ</t>
    </rPh>
    <rPh sb="8" eb="10">
      <t>ハツデン</t>
    </rPh>
    <rPh sb="10" eb="11">
      <t>リョウ</t>
    </rPh>
    <rPh sb="12" eb="16">
      <t>シュツリョクセイギョ</t>
    </rPh>
    <rPh sb="23" eb="25">
      <t>スウチ</t>
    </rPh>
    <phoneticPr fontId="3"/>
  </si>
  <si>
    <t>kWh/年
 …A</t>
    <rPh sb="4" eb="5">
      <t>ネン</t>
    </rPh>
    <phoneticPr fontId="3"/>
  </si>
  <si>
    <r>
      <t>自家消費電力量（見込み）の算定方法</t>
    </r>
    <r>
      <rPr>
        <sz val="10"/>
        <color rgb="FFFF0000"/>
        <rFont val="BIZ UDPゴシック"/>
        <family val="3"/>
        <charset val="128"/>
      </rPr>
      <t>*</t>
    </r>
    <rPh sb="0" eb="7">
      <t>ジカショウヒデンリョクリョウ</t>
    </rPh>
    <rPh sb="8" eb="10">
      <t>ミコ</t>
    </rPh>
    <rPh sb="13" eb="17">
      <t>サンテイホウホウ</t>
    </rPh>
    <phoneticPr fontId="2"/>
  </si>
  <si>
    <t>*オンサイトPPAモデルの場合は、原則として「②詳細な分析」を選択すること。</t>
    <rPh sb="13" eb="15">
      <t>バアイ</t>
    </rPh>
    <rPh sb="17" eb="19">
      <t>ゲンソク</t>
    </rPh>
    <rPh sb="31" eb="33">
      <t>センタク</t>
    </rPh>
    <phoneticPr fontId="2"/>
  </si>
  <si>
    <t>〈3-6〉で「①簡易的な方法」を選択した場合</t>
    <rPh sb="16" eb="18">
      <t>センタク</t>
    </rPh>
    <rPh sb="20" eb="22">
      <t>バアイ</t>
    </rPh>
    <phoneticPr fontId="2"/>
  </si>
  <si>
    <r>
      <rPr>
        <u/>
        <sz val="10"/>
        <color theme="1"/>
        <rFont val="BIZ UDPゴシック"/>
        <family val="3"/>
        <charset val="128"/>
      </rPr>
      <t>法定耐用年数における平均</t>
    </r>
    <r>
      <rPr>
        <sz val="10"/>
        <color theme="1"/>
        <rFont val="BIZ UDPゴシック"/>
        <family val="3"/>
        <charset val="128"/>
      </rPr>
      <t>の自家消費電力量（見込み）</t>
    </r>
    <phoneticPr fontId="3"/>
  </si>
  <si>
    <t>kWh/年
 …C</t>
    <rPh sb="4" eb="5">
      <t>ネン</t>
    </rPh>
    <phoneticPr fontId="3"/>
  </si>
  <si>
    <r>
      <rPr>
        <u/>
        <sz val="10"/>
        <color theme="1"/>
        <rFont val="BIZ UDPゴシック"/>
        <family val="3"/>
        <charset val="128"/>
      </rPr>
      <t>法定耐用年数における平均</t>
    </r>
    <r>
      <rPr>
        <sz val="10"/>
        <color theme="1"/>
        <rFont val="BIZ UDPゴシック"/>
        <family val="3"/>
        <charset val="128"/>
      </rPr>
      <t xml:space="preserve">の自家消費率
</t>
    </r>
    <r>
      <rPr>
        <sz val="6"/>
        <color theme="1"/>
        <rFont val="BIZ UDPゴシック"/>
        <family val="3"/>
        <charset val="128"/>
      </rPr>
      <t>　※小数第三位を切り捨て</t>
    </r>
    <rPh sb="21" eb="26">
      <t>ショウスウダイサンイ</t>
    </rPh>
    <rPh sb="27" eb="28">
      <t>キ</t>
    </rPh>
    <rPh sb="29" eb="30">
      <t>ス</t>
    </rPh>
    <phoneticPr fontId="3"/>
  </si>
  <si>
    <r>
      <t xml:space="preserve">本補助事業で太陽光発電設備を導入した後の再エネ比率　…〈3-9〉÷〈1-3〉×100
</t>
    </r>
    <r>
      <rPr>
        <sz val="6"/>
        <color theme="1"/>
        <rFont val="BIZ UDPゴシック"/>
        <family val="3"/>
        <charset val="128"/>
      </rPr>
      <t>　※小数第三位を切り捨て</t>
    </r>
    <rPh sb="0" eb="5">
      <t>ホンホジョジギョウ</t>
    </rPh>
    <phoneticPr fontId="3"/>
  </si>
  <si>
    <r>
      <t xml:space="preserve">導入済みの太陽光発電設備
</t>
    </r>
    <r>
      <rPr>
        <sz val="8"/>
        <color theme="1"/>
        <rFont val="BIZ UDPゴシック"/>
        <family val="3"/>
        <charset val="128"/>
      </rPr>
      <t>　※新規に導入する場合は、"0"のままにすること。</t>
    </r>
    <phoneticPr fontId="3"/>
  </si>
  <si>
    <t>〈3-12〉の太陽光発電設備の発電開始時期（複数ある場合は、最も古い設備の発電開始時期）</t>
    <rPh sb="15" eb="19">
      <t>ハツデンカイシ</t>
    </rPh>
    <rPh sb="19" eb="21">
      <t>ジキ</t>
    </rPh>
    <rPh sb="22" eb="24">
      <t>フクスウ</t>
    </rPh>
    <rPh sb="26" eb="28">
      <t>バアイ</t>
    </rPh>
    <rPh sb="30" eb="31">
      <t>モット</t>
    </rPh>
    <rPh sb="32" eb="33">
      <t>フル</t>
    </rPh>
    <rPh sb="34" eb="36">
      <t>セツビ</t>
    </rPh>
    <rPh sb="37" eb="39">
      <t>ハツデン</t>
    </rPh>
    <rPh sb="39" eb="41">
      <t>カイシ</t>
    </rPh>
    <rPh sb="41" eb="43">
      <t>ジキ</t>
    </rPh>
    <phoneticPr fontId="3"/>
  </si>
  <si>
    <r>
      <t>太陽光発電設備の年間推定発電量（</t>
    </r>
    <r>
      <rPr>
        <b/>
        <u/>
        <sz val="9"/>
        <rFont val="BIZ UDPゴシック"/>
        <family val="3"/>
        <charset val="128"/>
      </rPr>
      <t>出力制御をしない</t>
    </r>
    <r>
      <rPr>
        <b/>
        <sz val="9"/>
        <rFont val="BIZ UDPゴシック"/>
        <family val="3"/>
        <charset val="128"/>
      </rPr>
      <t xml:space="preserve">ときの数値） [kWh/年]
</t>
    </r>
    <r>
      <rPr>
        <b/>
        <sz val="6"/>
        <rFont val="BIZ UDPゴシック"/>
        <family val="3"/>
        <charset val="128"/>
      </rPr>
      <t>　※小数第三位を四捨五入</t>
    </r>
    <rPh sb="0" eb="7">
      <t>タイヨウコウハツデンセツビ</t>
    </rPh>
    <rPh sb="8" eb="15">
      <t>ネンカンスイテイハツデンリョウ</t>
    </rPh>
    <rPh sb="36" eb="37">
      <t>ネン</t>
    </rPh>
    <rPh sb="47" eb="51">
      <t>シシャゴニュウ</t>
    </rPh>
    <phoneticPr fontId="3"/>
  </si>
  <si>
    <r>
      <rPr>
        <b/>
        <sz val="8"/>
        <rFont val="BIZ UDPゴシック"/>
        <family val="3"/>
        <charset val="128"/>
      </rPr>
      <t>〈3-6〉で「①簡易的な方法」を選択した場合</t>
    </r>
    <r>
      <rPr>
        <b/>
        <sz val="9"/>
        <rFont val="BIZ UDPゴシック"/>
        <family val="3"/>
        <charset val="128"/>
      </rPr>
      <t xml:space="preserve">
</t>
    </r>
    <r>
      <rPr>
        <b/>
        <sz val="6"/>
        <rFont val="BIZ UDPゴシック"/>
        <family val="3"/>
        <charset val="128"/>
      </rPr>
      <t>　※小数第三位を四捨五入</t>
    </r>
    <rPh sb="16" eb="18">
      <t>センタク</t>
    </rPh>
    <phoneticPr fontId="2"/>
  </si>
  <si>
    <t>1年目</t>
    <rPh sb="1" eb="3">
      <t>ネンメ</t>
    </rPh>
    <phoneticPr fontId="3"/>
  </si>
  <si>
    <t>2年目</t>
    <rPh sb="1" eb="3">
      <t>ネンメ</t>
    </rPh>
    <phoneticPr fontId="3"/>
  </si>
  <si>
    <t>3年目</t>
    <rPh sb="1" eb="3">
      <t>ネンメ</t>
    </rPh>
    <phoneticPr fontId="3"/>
  </si>
  <si>
    <t>4年目</t>
    <rPh sb="1" eb="3">
      <t>ネンメ</t>
    </rPh>
    <phoneticPr fontId="3"/>
  </si>
  <si>
    <t>5年目</t>
    <rPh sb="1" eb="3">
      <t>ネンメ</t>
    </rPh>
    <phoneticPr fontId="3"/>
  </si>
  <si>
    <t>6年目</t>
    <rPh sb="1" eb="3">
      <t>ネンメ</t>
    </rPh>
    <phoneticPr fontId="3"/>
  </si>
  <si>
    <t>7年目</t>
    <rPh sb="1" eb="3">
      <t>ネンメ</t>
    </rPh>
    <phoneticPr fontId="3"/>
  </si>
  <si>
    <t>8年目</t>
    <rPh sb="1" eb="3">
      <t>ネンメ</t>
    </rPh>
    <phoneticPr fontId="3"/>
  </si>
  <si>
    <t>9年目</t>
    <rPh sb="1" eb="3">
      <t>ネンメ</t>
    </rPh>
    <phoneticPr fontId="3"/>
  </si>
  <si>
    <t>10年目</t>
    <rPh sb="2" eb="4">
      <t>ネンメ</t>
    </rPh>
    <phoneticPr fontId="3"/>
  </si>
  <si>
    <t>11年目</t>
    <rPh sb="2" eb="4">
      <t>ネンメ</t>
    </rPh>
    <phoneticPr fontId="3"/>
  </si>
  <si>
    <t>12年目</t>
    <rPh sb="2" eb="4">
      <t>ネンメ</t>
    </rPh>
    <phoneticPr fontId="3"/>
  </si>
  <si>
    <t>13年目</t>
    <rPh sb="2" eb="4">
      <t>ネンメ</t>
    </rPh>
    <phoneticPr fontId="3"/>
  </si>
  <si>
    <t>14年目</t>
    <rPh sb="2" eb="4">
      <t>ネンメ</t>
    </rPh>
    <phoneticPr fontId="3"/>
  </si>
  <si>
    <t>15年目</t>
    <rPh sb="2" eb="4">
      <t>ネンメ</t>
    </rPh>
    <phoneticPr fontId="3"/>
  </si>
  <si>
    <t>16年目</t>
    <rPh sb="2" eb="4">
      <t>ネンメ</t>
    </rPh>
    <phoneticPr fontId="3"/>
  </si>
  <si>
    <t>17年目</t>
    <rPh sb="2" eb="4">
      <t>ネンメ</t>
    </rPh>
    <phoneticPr fontId="3"/>
  </si>
  <si>
    <t>18年目</t>
    <rPh sb="2" eb="4">
      <t>ネンメ</t>
    </rPh>
    <phoneticPr fontId="3"/>
  </si>
  <si>
    <t>19年目</t>
    <rPh sb="2" eb="4">
      <t>ネンメ</t>
    </rPh>
    <phoneticPr fontId="3"/>
  </si>
  <si>
    <t>20年目</t>
    <rPh sb="2" eb="4">
      <t>ネンメ</t>
    </rPh>
    <phoneticPr fontId="3"/>
  </si>
  <si>
    <t>法定耐用年数の期間の合計</t>
    <rPh sb="0" eb="2">
      <t>ホウテイ</t>
    </rPh>
    <rPh sb="2" eb="4">
      <t>タイヨウ</t>
    </rPh>
    <rPh sb="4" eb="6">
      <t>ネンスウ</t>
    </rPh>
    <rPh sb="7" eb="9">
      <t>キカン</t>
    </rPh>
    <rPh sb="10" eb="12">
      <t>ゴウケイ</t>
    </rPh>
    <phoneticPr fontId="3"/>
  </si>
  <si>
    <r>
      <t xml:space="preserve">法定耐用年数
における平均
</t>
    </r>
    <r>
      <rPr>
        <sz val="6"/>
        <rFont val="BIZ UDPゴシック"/>
        <family val="3"/>
        <charset val="128"/>
      </rPr>
      <t>　※小数第三位を四捨五入</t>
    </r>
    <rPh sb="0" eb="2">
      <t>ホウテイ</t>
    </rPh>
    <rPh sb="2" eb="4">
      <t>タイヨウ</t>
    </rPh>
    <rPh sb="4" eb="6">
      <t>ネンスウ</t>
    </rPh>
    <rPh sb="11" eb="13">
      <t>ヘイキン</t>
    </rPh>
    <phoneticPr fontId="3"/>
  </si>
  <si>
    <t>20年間の合計</t>
    <rPh sb="2" eb="4">
      <t>ネンカン</t>
    </rPh>
    <rPh sb="5" eb="7">
      <t>ゴウケイ</t>
    </rPh>
    <phoneticPr fontId="3"/>
  </si>
  <si>
    <r>
      <t xml:space="preserve">20年間の平均
</t>
    </r>
    <r>
      <rPr>
        <sz val="6"/>
        <rFont val="BIZ UDPゴシック"/>
        <family val="3"/>
        <charset val="128"/>
      </rPr>
      <t>　※小数第三位を四捨五入</t>
    </r>
    <rPh sb="2" eb="4">
      <t>ネンカン</t>
    </rPh>
    <rPh sb="5" eb="7">
      <t>ヘイキン</t>
    </rPh>
    <phoneticPr fontId="3"/>
  </si>
  <si>
    <t>蓄電池容量の合計値</t>
    <rPh sb="2" eb="3">
      <t>イケ</t>
    </rPh>
    <rPh sb="6" eb="8">
      <t>ゴウケイ</t>
    </rPh>
    <phoneticPr fontId="3"/>
  </si>
  <si>
    <t>初期実効容量の合計値</t>
    <rPh sb="0" eb="6">
      <t>ショキジッコウヨウリョウ</t>
    </rPh>
    <rPh sb="7" eb="9">
      <t>ゴウケイ</t>
    </rPh>
    <phoneticPr fontId="3"/>
  </si>
  <si>
    <t>定格出力の合計値</t>
    <rPh sb="5" eb="7">
      <t>ゴウケイ</t>
    </rPh>
    <phoneticPr fontId="3"/>
  </si>
  <si>
    <t>蓄電池の種類</t>
    <rPh sb="0" eb="3">
      <t>チクデンチ</t>
    </rPh>
    <phoneticPr fontId="3"/>
  </si>
  <si>
    <t>蓄電システムの電力変換装置（パワーコンディショナー）</t>
    <phoneticPr fontId="3"/>
  </si>
  <si>
    <t>定置用蓄電池の補助対象経費（税抜・工事費込み）</t>
    <rPh sb="14" eb="16">
      <t>ゼイヌ</t>
    </rPh>
    <phoneticPr fontId="3"/>
  </si>
  <si>
    <t>円</t>
    <rPh sb="0" eb="1">
      <t>エン</t>
    </rPh>
    <phoneticPr fontId="2"/>
  </si>
  <si>
    <r>
      <t xml:space="preserve">蓄電池容量1kWhあたりの金額
</t>
    </r>
    <r>
      <rPr>
        <sz val="9"/>
        <color theme="1"/>
        <rFont val="BIZ UDPゴシック"/>
        <family val="3"/>
        <charset val="128"/>
      </rPr>
      <t>　…(〈4-7〉-〈4-4〉×2万円*)÷〈4-2〉</t>
    </r>
    <r>
      <rPr>
        <sz val="10"/>
        <color theme="1"/>
        <rFont val="BIZ UDPゴシック"/>
        <family val="3"/>
        <charset val="128"/>
      </rPr>
      <t xml:space="preserve">
</t>
    </r>
    <r>
      <rPr>
        <sz val="7"/>
        <color theme="1"/>
        <rFont val="BIZ UDPゴシック"/>
        <family val="3"/>
        <charset val="128"/>
      </rPr>
      <t>　*「②一体型（ハイブリッドタイプ）で、見積書にパワーコンディショナーの金額が記載されていない」場合</t>
    </r>
    <r>
      <rPr>
        <sz val="10"/>
        <color theme="1"/>
        <rFont val="BIZ UDPゴシック"/>
        <family val="3"/>
        <charset val="128"/>
      </rPr>
      <t xml:space="preserve">
</t>
    </r>
    <r>
      <rPr>
        <sz val="7"/>
        <color theme="1"/>
        <rFont val="BIZ UDPゴシック"/>
        <family val="3"/>
        <charset val="128"/>
      </rPr>
      <t>　※小数第二位を切り捨て</t>
    </r>
    <rPh sb="13" eb="15">
      <t>キンガク</t>
    </rPh>
    <phoneticPr fontId="2"/>
  </si>
  <si>
    <t>円/kWh</t>
    <phoneticPr fontId="2"/>
  </si>
  <si>
    <r>
      <t xml:space="preserve">蓄電池容量 [kWh] ÷法定耐用年数における平均の年間余剰電力量 [kWh/年]
</t>
    </r>
    <r>
      <rPr>
        <sz val="7"/>
        <color theme="1"/>
        <rFont val="BIZ UDPゴシック"/>
        <family val="3"/>
        <charset val="128"/>
      </rPr>
      <t>　※小数第三位を切り捨て</t>
    </r>
    <rPh sb="47" eb="48">
      <t>3</t>
    </rPh>
    <phoneticPr fontId="2"/>
  </si>
  <si>
    <t>停電時における太陽光発電設備との役割分担</t>
    <rPh sb="0" eb="3">
      <t>テイデンジ</t>
    </rPh>
    <rPh sb="7" eb="14">
      <t>タイヨウコウハツデンセツビ</t>
    </rPh>
    <rPh sb="16" eb="20">
      <t>ヤクワリブンタン</t>
    </rPh>
    <phoneticPr fontId="3"/>
  </si>
  <si>
    <r>
      <t xml:space="preserve">〈4-12〉の設定で放電し切った状態の定置用蓄電池の初期実効容量の合計値
</t>
    </r>
    <r>
      <rPr>
        <sz val="7"/>
        <color theme="1"/>
        <rFont val="BIZ UDPゴシック"/>
        <family val="3"/>
        <charset val="128"/>
      </rPr>
      <t>　…〈4-3〉×〈4-12〉÷100
　※小数第三位を切り捨て</t>
    </r>
    <rPh sb="7" eb="9">
      <t>セッテイ</t>
    </rPh>
    <rPh sb="10" eb="12">
      <t>ホウデン</t>
    </rPh>
    <rPh sb="13" eb="14">
      <t>キ</t>
    </rPh>
    <rPh sb="16" eb="18">
      <t>ジョウタイ</t>
    </rPh>
    <rPh sb="33" eb="36">
      <t>ゴウケイチ</t>
    </rPh>
    <rPh sb="61" eb="62">
      <t>サン</t>
    </rPh>
    <phoneticPr fontId="3"/>
  </si>
  <si>
    <t>停電時の夜間に1日あたり必要な電力量〈2-4〉</t>
    <phoneticPr fontId="3"/>
  </si>
  <si>
    <t>停電時の日中と夜間に1日あたり必要な電力量〈2-2〉＋〈2-4〉</t>
    <rPh sb="4" eb="6">
      <t>ニッチュウ</t>
    </rPh>
    <phoneticPr fontId="3"/>
  </si>
  <si>
    <t>本補助事業で導入する定置用蓄電池により、非常時（停電時）に対象施設で必要な最低限の電力を供給できるか</t>
    <rPh sb="0" eb="1">
      <t>ホン</t>
    </rPh>
    <rPh sb="1" eb="3">
      <t>ホジョ</t>
    </rPh>
    <rPh sb="3" eb="5">
      <t>ジギョウ</t>
    </rPh>
    <rPh sb="6" eb="8">
      <t>ドウニュウ</t>
    </rPh>
    <rPh sb="10" eb="13">
      <t>テイチヨウ</t>
    </rPh>
    <rPh sb="13" eb="16">
      <t>チクデンチ</t>
    </rPh>
    <rPh sb="20" eb="22">
      <t>ヒジョウ</t>
    </rPh>
    <rPh sb="22" eb="23">
      <t>ジ</t>
    </rPh>
    <rPh sb="24" eb="26">
      <t>テイデン</t>
    </rPh>
    <rPh sb="26" eb="27">
      <t>ジ</t>
    </rPh>
    <rPh sb="29" eb="31">
      <t>タイショウ</t>
    </rPh>
    <rPh sb="31" eb="33">
      <t>シセツ</t>
    </rPh>
    <rPh sb="34" eb="36">
      <t>ヒツヨウ</t>
    </rPh>
    <rPh sb="37" eb="40">
      <t>サイテイゲン</t>
    </rPh>
    <rPh sb="41" eb="43">
      <t>デンリョク</t>
    </rPh>
    <rPh sb="44" eb="46">
      <t>キョウキュウ</t>
    </rPh>
    <phoneticPr fontId="3"/>
  </si>
  <si>
    <t>上記のURL</t>
    <rPh sb="0" eb="2">
      <t>ジョウキ</t>
    </rPh>
    <phoneticPr fontId="3"/>
  </si>
  <si>
    <t>蓄電池判定</t>
    <rPh sb="0" eb="3">
      <t>チクデンチ</t>
    </rPh>
    <rPh sb="3" eb="5">
      <t>ハンテイ</t>
    </rPh>
    <phoneticPr fontId="3"/>
  </si>
  <si>
    <t>kWh/年</t>
    <rPh sb="4" eb="5">
      <t>ネン</t>
    </rPh>
    <phoneticPr fontId="3"/>
  </si>
  <si>
    <t>[円/kWh]</t>
    <phoneticPr fontId="2"/>
  </si>
  <si>
    <r>
      <t xml:space="preserve">定置用蓄電池の区分
</t>
    </r>
    <r>
      <rPr>
        <b/>
        <sz val="6"/>
        <color rgb="FFFF0000"/>
        <rFont val="BIZ UDPゴシック"/>
        <family val="3"/>
        <charset val="128"/>
      </rPr>
      <t>　※公募要領「6.3 定置用蓄電池の区分と補助金基準額」に基づき選択すること。</t>
    </r>
    <rPh sb="0" eb="6">
      <t>テイチヨウチクデンチ</t>
    </rPh>
    <rPh sb="12" eb="16">
      <t>コウボヨウリョウ</t>
    </rPh>
    <rPh sb="39" eb="40">
      <t>モト</t>
    </rPh>
    <rPh sb="42" eb="44">
      <t>センタク</t>
    </rPh>
    <phoneticPr fontId="3"/>
  </si>
  <si>
    <t>2026年度　〈業務・産業用〉蓄電池　「目標価格（税抜・工事費込み）</t>
    <rPh sb="8" eb="10">
      <t>ギョウム</t>
    </rPh>
    <rPh sb="11" eb="14">
      <t>サンギョウヨウ</t>
    </rPh>
    <rPh sb="15" eb="18">
      <t>チクデンチ</t>
    </rPh>
    <rPh sb="20" eb="22">
      <t>モクヒョウ</t>
    </rPh>
    <rPh sb="22" eb="24">
      <t>カカク</t>
    </rPh>
    <rPh sb="25" eb="27">
      <t>ゼイヌキ</t>
    </rPh>
    <rPh sb="28" eb="31">
      <t>コウジヒ</t>
    </rPh>
    <rPh sb="31" eb="32">
      <t>コ</t>
    </rPh>
    <phoneticPr fontId="3"/>
  </si>
  <si>
    <t>2026年度　〈家庭用〉蓄電池　「目標価格（税抜・工事費込み）</t>
    <rPh sb="8" eb="10">
      <t>カテイ</t>
    </rPh>
    <rPh sb="10" eb="11">
      <t>ヨウ</t>
    </rPh>
    <rPh sb="12" eb="15">
      <t>チクデンチ</t>
    </rPh>
    <rPh sb="17" eb="19">
      <t>モクヒョウ</t>
    </rPh>
    <rPh sb="19" eb="21">
      <t>カカク</t>
    </rPh>
    <rPh sb="22" eb="24">
      <t>ゼイヌキ</t>
    </rPh>
    <rPh sb="25" eb="28">
      <t>コウジヒ</t>
    </rPh>
    <rPh sb="28" eb="29">
      <t>コ</t>
    </rPh>
    <phoneticPr fontId="3"/>
  </si>
  <si>
    <t>kW/台</t>
    <rPh sb="3" eb="4">
      <t>ダイ</t>
    </rPh>
    <phoneticPr fontId="3"/>
  </si>
  <si>
    <t>kW/台</t>
    <phoneticPr fontId="3"/>
  </si>
  <si>
    <t>kVA/台</t>
    <phoneticPr fontId="3"/>
  </si>
  <si>
    <r>
      <t xml:space="preserve">過積載率 [%]
</t>
    </r>
    <r>
      <rPr>
        <b/>
        <sz val="6"/>
        <color theme="1"/>
        <rFont val="BIZ UDPゴシック"/>
        <family val="3"/>
        <charset val="128"/>
      </rPr>
      <t>※小数第三位を切り捨て</t>
    </r>
    <rPh sb="10" eb="12">
      <t>ショウスウ</t>
    </rPh>
    <rPh sb="12" eb="13">
      <t>ダイ</t>
    </rPh>
    <rPh sb="13" eb="14">
      <t>ミ</t>
    </rPh>
    <rPh sb="14" eb="15">
      <t>イ</t>
    </rPh>
    <rPh sb="16" eb="17">
      <t>キ</t>
    </rPh>
    <rPh sb="18" eb="19">
      <t>ス</t>
    </rPh>
    <phoneticPr fontId="3"/>
  </si>
  <si>
    <t>　※蓄電池容量がより大きいものをNo. 1に記入すること。</t>
    <phoneticPr fontId="2"/>
  </si>
  <si>
    <t>すべての系統において過積載率が100%以上か</t>
    <rPh sb="3" eb="5">
      <t>ケイトウ</t>
    </rPh>
    <rPh sb="10" eb="13">
      <t>カセキサイ</t>
    </rPh>
    <rPh sb="11" eb="12">
      <t>リツ</t>
    </rPh>
    <rPh sb="17" eb="19">
      <t>イジョウ</t>
    </rPh>
    <phoneticPr fontId="3"/>
  </si>
  <si>
    <t>太陽光発電設備の法定耐用年数 …B2太〈3-5〉</t>
    <rPh sb="0" eb="7">
      <t>タイヨウコウハツデンセツビ</t>
    </rPh>
    <rPh sb="8" eb="14">
      <t>ホウテイタイヨウネンスウ</t>
    </rPh>
    <rPh sb="18" eb="19">
      <t>タイ</t>
    </rPh>
    <phoneticPr fontId="3"/>
  </si>
  <si>
    <t>年</t>
    <phoneticPr fontId="3"/>
  </si>
  <si>
    <t>補助対象経費の合計（税抜）…C1 (4)</t>
    <rPh sb="0" eb="2">
      <t>ホジョ</t>
    </rPh>
    <rPh sb="2" eb="4">
      <t>タイショウ</t>
    </rPh>
    <rPh sb="4" eb="6">
      <t>ケイヒ</t>
    </rPh>
    <rPh sb="10" eb="12">
      <t>ゼイヌキ</t>
    </rPh>
    <phoneticPr fontId="3"/>
  </si>
  <si>
    <t>2太</t>
    <rPh sb="1" eb="2">
      <t>タイ</t>
    </rPh>
    <phoneticPr fontId="3"/>
  </si>
  <si>
    <t>太陽光発電設備の補助対象経費（税抜）…C1 (4)</t>
    <rPh sb="8" eb="10">
      <t>ホジョ</t>
    </rPh>
    <rPh sb="10" eb="12">
      <t>タイショウ</t>
    </rPh>
    <rPh sb="12" eb="14">
      <t>ケイヒ</t>
    </rPh>
    <rPh sb="15" eb="17">
      <t>ゼイヌキ</t>
    </rPh>
    <phoneticPr fontId="3"/>
  </si>
  <si>
    <t>8太</t>
    <rPh sb="1" eb="2">
      <t>タイ</t>
    </rPh>
    <phoneticPr fontId="2"/>
  </si>
  <si>
    <t>商用電力の排出係数 (2023年度の全電源排出係数）</t>
    <phoneticPr fontId="3"/>
  </si>
  <si>
    <t>https://japancredit.go.jp/about/rule/data/04_monitoring_haisyutsu_v5.1.pdf</t>
    <phoneticPr fontId="2"/>
  </si>
  <si>
    <r>
      <t>補助事業を開始する前の商用電力の単価（</t>
    </r>
    <r>
      <rPr>
        <u val="double"/>
        <sz val="10"/>
        <color theme="1"/>
        <rFont val="BIZ UDPゴシック"/>
        <family val="3"/>
        <charset val="128"/>
      </rPr>
      <t>税抜</t>
    </r>
    <r>
      <rPr>
        <sz val="10"/>
        <color theme="1"/>
        <rFont val="BIZ UDPゴシック"/>
        <family val="3"/>
        <charset val="128"/>
      </rPr>
      <t xml:space="preserve">）
</t>
    </r>
    <r>
      <rPr>
        <sz val="6"/>
        <color theme="1"/>
        <rFont val="BIZ UDPゴシック"/>
        <family val="3"/>
        <charset val="128"/>
      </rPr>
      <t>　※小数第三位を切り捨て</t>
    </r>
    <rPh sb="0" eb="2">
      <t>ホジョ</t>
    </rPh>
    <rPh sb="2" eb="4">
      <t>ジギョウ</t>
    </rPh>
    <rPh sb="5" eb="7">
      <t>カイシ</t>
    </rPh>
    <rPh sb="9" eb="10">
      <t>マエ</t>
    </rPh>
    <rPh sb="11" eb="13">
      <t>ショウヨウ</t>
    </rPh>
    <rPh sb="13" eb="15">
      <t>デンリョク</t>
    </rPh>
    <rPh sb="16" eb="18">
      <t>タンカ</t>
    </rPh>
    <rPh sb="19" eb="21">
      <t>ゼイヌキ</t>
    </rPh>
    <rPh sb="25" eb="30">
      <t>ショウスウダイサンイ</t>
    </rPh>
    <rPh sb="31" eb="32">
      <t>キ</t>
    </rPh>
    <rPh sb="33" eb="34">
      <t>ス</t>
    </rPh>
    <phoneticPr fontId="3"/>
  </si>
  <si>
    <t>円/kWh</t>
    <rPh sb="0" eb="1">
      <t>エン</t>
    </rPh>
    <phoneticPr fontId="3"/>
  </si>
  <si>
    <t>対象施設の年間消費電力量 …B2太〈1-3〉</t>
    <rPh sb="16" eb="17">
      <t>タイ</t>
    </rPh>
    <phoneticPr fontId="3"/>
  </si>
  <si>
    <r>
      <t>対象施設の年間電気料金（</t>
    </r>
    <r>
      <rPr>
        <u val="double"/>
        <sz val="10"/>
        <color theme="1"/>
        <rFont val="BIZ UDPゴシック"/>
        <family val="3"/>
        <charset val="128"/>
      </rPr>
      <t>税抜</t>
    </r>
    <r>
      <rPr>
        <sz val="10"/>
        <color theme="1"/>
        <rFont val="BIZ UDPゴシック"/>
        <family val="3"/>
        <charset val="128"/>
      </rPr>
      <t>） …B2太〈1-4〉</t>
    </r>
    <rPh sb="0" eb="2">
      <t>タイショウ</t>
    </rPh>
    <rPh sb="2" eb="4">
      <t>シセツ</t>
    </rPh>
    <rPh sb="5" eb="7">
      <t>ネンカン</t>
    </rPh>
    <rPh sb="7" eb="9">
      <t>デンキ</t>
    </rPh>
    <rPh sb="9" eb="11">
      <t>リョウキン</t>
    </rPh>
    <phoneticPr fontId="3"/>
  </si>
  <si>
    <t>円/年</t>
    <phoneticPr fontId="3"/>
  </si>
  <si>
    <t>円/kWh</t>
    <phoneticPr fontId="3"/>
  </si>
  <si>
    <t>法定耐用年数における平均の自家消費電力量（見込み） …B2太〈3-9〉</t>
    <rPh sb="0" eb="2">
      <t>ホウテイ</t>
    </rPh>
    <rPh sb="2" eb="4">
      <t>タイヨウ</t>
    </rPh>
    <rPh sb="4" eb="6">
      <t>ネンスウ</t>
    </rPh>
    <rPh sb="10" eb="12">
      <t>ヘイキン</t>
    </rPh>
    <rPh sb="13" eb="15">
      <t>ジカ</t>
    </rPh>
    <rPh sb="15" eb="17">
      <t>ショウヒ</t>
    </rPh>
    <rPh sb="17" eb="19">
      <t>デンリョク</t>
    </rPh>
    <rPh sb="19" eb="20">
      <t>リョウ</t>
    </rPh>
    <rPh sb="21" eb="23">
      <t>ミコ</t>
    </rPh>
    <phoneticPr fontId="3"/>
  </si>
  <si>
    <r>
      <t>本補助事業による年間電気料金削減額の目安（</t>
    </r>
    <r>
      <rPr>
        <u val="double"/>
        <sz val="10"/>
        <color theme="1"/>
        <rFont val="BIZ UDPゴシック"/>
        <family val="3"/>
        <charset val="128"/>
      </rPr>
      <t>税抜</t>
    </r>
    <r>
      <rPr>
        <sz val="10"/>
        <color theme="1"/>
        <rFont val="BIZ UDPゴシック"/>
        <family val="3"/>
        <charset val="128"/>
      </rPr>
      <t>）</t>
    </r>
    <rPh sb="0" eb="1">
      <t>ホン</t>
    </rPh>
    <rPh sb="1" eb="3">
      <t>ホジョ</t>
    </rPh>
    <rPh sb="3" eb="5">
      <t>ジギョウ</t>
    </rPh>
    <rPh sb="8" eb="10">
      <t>ネンカン</t>
    </rPh>
    <rPh sb="10" eb="14">
      <t>デンキリョウキン</t>
    </rPh>
    <rPh sb="14" eb="16">
      <t>サクゲン</t>
    </rPh>
    <rPh sb="16" eb="17">
      <t>ガク</t>
    </rPh>
    <rPh sb="18" eb="20">
      <t>メヤス</t>
    </rPh>
    <phoneticPr fontId="3"/>
  </si>
  <si>
    <t>オンサイトPPAモデルの場合、PPA事業者にとっての</t>
    <rPh sb="12" eb="14">
      <t>バアイ</t>
    </rPh>
    <rPh sb="18" eb="21">
      <t>ジギョウシャ</t>
    </rPh>
    <phoneticPr fontId="3"/>
  </si>
  <si>
    <r>
      <t>法定耐用年数における平均の需要家への年間請求金額（見込み）</t>
    </r>
    <r>
      <rPr>
        <sz val="8"/>
        <color theme="1"/>
        <rFont val="BIZ UDPゴシック"/>
        <family val="3"/>
        <charset val="128"/>
      </rPr>
      <t>　※小数第一位を切り捨て</t>
    </r>
    <rPh sb="0" eb="6">
      <t>ホウテイタイヨウネンスウ</t>
    </rPh>
    <rPh sb="10" eb="12">
      <t>ヘイキン</t>
    </rPh>
    <rPh sb="13" eb="16">
      <t>ジュヨウカ</t>
    </rPh>
    <rPh sb="18" eb="20">
      <t>ネンカン</t>
    </rPh>
    <rPh sb="20" eb="22">
      <t>セイキュウ</t>
    </rPh>
    <rPh sb="22" eb="23">
      <t>ガク</t>
    </rPh>
    <rPh sb="33" eb="34">
      <t>イチ</t>
    </rPh>
    <phoneticPr fontId="3"/>
  </si>
  <si>
    <t>円/年</t>
    <rPh sb="0" eb="1">
      <t>エン</t>
    </rPh>
    <rPh sb="2" eb="3">
      <t>ネン</t>
    </rPh>
    <phoneticPr fontId="3"/>
  </si>
  <si>
    <r>
      <t>補助金を用いた場合の投資回収年の目安　</t>
    </r>
    <r>
      <rPr>
        <sz val="8"/>
        <color theme="1"/>
        <rFont val="BIZ UDPゴシック"/>
        <family val="3"/>
        <charset val="128"/>
      </rPr>
      <t>※小数第三位を切り捨て</t>
    </r>
    <rPh sb="10" eb="12">
      <t>トウシ</t>
    </rPh>
    <rPh sb="16" eb="18">
      <t>メヤス</t>
    </rPh>
    <rPh sb="23" eb="24">
      <t>サン</t>
    </rPh>
    <phoneticPr fontId="3"/>
  </si>
  <si>
    <r>
      <t>補助金を用いた場合の投資回収年の目安　</t>
    </r>
    <r>
      <rPr>
        <sz val="8"/>
        <color theme="1"/>
        <rFont val="BIZ UDPゴシック"/>
        <family val="3"/>
        <charset val="128"/>
      </rPr>
      <t>※小数第三位を切り捨て</t>
    </r>
    <rPh sb="10" eb="12">
      <t>トウシ</t>
    </rPh>
    <phoneticPr fontId="3"/>
  </si>
  <si>
    <r>
      <t>補助金を用いなかった場合の投資回収年の目安　</t>
    </r>
    <r>
      <rPr>
        <sz val="8"/>
        <color theme="1"/>
        <rFont val="BIZ UDPゴシック"/>
        <family val="3"/>
        <charset val="128"/>
      </rPr>
      <t>※小数第三位を切り捨て</t>
    </r>
    <phoneticPr fontId="3"/>
  </si>
  <si>
    <r>
      <t>法定耐用年数における平均の需要家への年間請求金額（見込み）</t>
    </r>
    <r>
      <rPr>
        <sz val="8"/>
        <color theme="1"/>
        <rFont val="BIZ UDPゴシック"/>
        <family val="3"/>
        <charset val="128"/>
      </rPr>
      <t>　※小数第一位を切り捨て</t>
    </r>
    <rPh sb="0" eb="6">
      <t>ホウテイタイヨウネンスウ</t>
    </rPh>
    <rPh sb="10" eb="12">
      <t>ヘイキン</t>
    </rPh>
    <rPh sb="13" eb="16">
      <t>ジュヨウカ</t>
    </rPh>
    <rPh sb="18" eb="20">
      <t>ネンカン</t>
    </rPh>
    <rPh sb="20" eb="22">
      <t>セイキュウ</t>
    </rPh>
    <rPh sb="22" eb="24">
      <t>キンガク</t>
    </rPh>
    <phoneticPr fontId="3"/>
  </si>
  <si>
    <r>
      <t>補助金を用いた場合の投資回収年の目安　</t>
    </r>
    <r>
      <rPr>
        <sz val="8"/>
        <color theme="1"/>
        <rFont val="BIZ UDPゴシック"/>
        <family val="3"/>
        <charset val="128"/>
      </rPr>
      <t>※小数第三位を切り捨て</t>
    </r>
    <phoneticPr fontId="3"/>
  </si>
  <si>
    <t>業務・産業用：定置用蓄電池の基準額_SP7S</t>
    <rPh sb="14" eb="17">
      <t>キジュンガク</t>
    </rPh>
    <phoneticPr fontId="3"/>
  </si>
  <si>
    <t>家庭用：定置用蓄電池の基準額_SP7S</t>
    <rPh sb="11" eb="14">
      <t>キジュンガク</t>
    </rPh>
    <phoneticPr fontId="3"/>
  </si>
  <si>
    <t>他の補助金または交付金の名称1</t>
    <rPh sb="0" eb="1">
      <t>タ</t>
    </rPh>
    <rPh sb="2" eb="5">
      <t>ホジョキン</t>
    </rPh>
    <rPh sb="8" eb="11">
      <t>コウフキン</t>
    </rPh>
    <phoneticPr fontId="9"/>
  </si>
  <si>
    <t>上記の公募を行う都道府県、市区町村、執行団体の名称1</t>
    <rPh sb="0" eb="2">
      <t>ジョウキ</t>
    </rPh>
    <rPh sb="3" eb="5">
      <t>コウボ</t>
    </rPh>
    <rPh sb="6" eb="7">
      <t>オコナ</t>
    </rPh>
    <rPh sb="8" eb="12">
      <t>トドウフケン</t>
    </rPh>
    <rPh sb="13" eb="17">
      <t>シクチョウソン</t>
    </rPh>
    <rPh sb="18" eb="22">
      <t>シッコウダンタイ</t>
    </rPh>
    <rPh sb="23" eb="25">
      <t>メイショウ</t>
    </rPh>
    <phoneticPr fontId="9"/>
  </si>
  <si>
    <t>公募ページのURL1</t>
    <rPh sb="0" eb="2">
      <t>コウボ</t>
    </rPh>
    <phoneticPr fontId="3"/>
  </si>
  <si>
    <t>〈1-2〉の補助金または交付金に不採択となった場合、本補助事業の実施に</t>
    <phoneticPr fontId="3"/>
  </si>
  <si>
    <t>他の補助金または交付金の名称2</t>
    <phoneticPr fontId="9"/>
  </si>
  <si>
    <t>上記の公募を行う都道府県、市区町村、執行団体の名称2</t>
    <rPh sb="0" eb="2">
      <t>ジョウキ</t>
    </rPh>
    <rPh sb="3" eb="4">
      <t>ボ</t>
    </rPh>
    <rPh sb="5" eb="6">
      <t>オコナ</t>
    </rPh>
    <rPh sb="7" eb="11">
      <t>トドウフケン</t>
    </rPh>
    <rPh sb="12" eb="14">
      <t>シク</t>
    </rPh>
    <rPh sb="14" eb="16">
      <t>チョウソン</t>
    </rPh>
    <rPh sb="17" eb="19">
      <t>シッコウ</t>
    </rPh>
    <rPh sb="19" eb="21">
      <t>ダンタイ</t>
    </rPh>
    <rPh sb="22" eb="24">
      <t>メイショウ</t>
    </rPh>
    <phoneticPr fontId="9"/>
  </si>
  <si>
    <t>公募ページのURL2</t>
    <rPh sb="0" eb="2">
      <t>コウボ</t>
    </rPh>
    <phoneticPr fontId="3"/>
  </si>
  <si>
    <t>〈1-7〉の補助金または交付金に不採択となった場合、本補助事業の実施に</t>
    <phoneticPr fontId="3"/>
  </si>
  <si>
    <t>JSIC</t>
    <phoneticPr fontId="2"/>
  </si>
  <si>
    <t>https://www.soumu.go.jp/menu_news/s-news/01toukatsu01_02000212.html</t>
    <phoneticPr fontId="2"/>
  </si>
  <si>
    <t>A</t>
    <phoneticPr fontId="3"/>
  </si>
  <si>
    <t>B</t>
    <phoneticPr fontId="3"/>
  </si>
  <si>
    <t>C</t>
    <phoneticPr fontId="3"/>
  </si>
  <si>
    <t>D</t>
    <phoneticPr fontId="3"/>
  </si>
  <si>
    <t>E</t>
    <phoneticPr fontId="3"/>
  </si>
  <si>
    <t>F</t>
    <phoneticPr fontId="3"/>
  </si>
  <si>
    <t>G</t>
    <phoneticPr fontId="3"/>
  </si>
  <si>
    <t>H</t>
    <phoneticPr fontId="3"/>
  </si>
  <si>
    <t>I</t>
    <phoneticPr fontId="3"/>
  </si>
  <si>
    <t>J</t>
    <phoneticPr fontId="3"/>
  </si>
  <si>
    <t>K</t>
    <phoneticPr fontId="3"/>
  </si>
  <si>
    <t>L</t>
    <phoneticPr fontId="3"/>
  </si>
  <si>
    <t>M</t>
    <phoneticPr fontId="3"/>
  </si>
  <si>
    <t>N</t>
    <phoneticPr fontId="3"/>
  </si>
  <si>
    <t>O</t>
    <phoneticPr fontId="3"/>
  </si>
  <si>
    <t>P</t>
    <phoneticPr fontId="3"/>
  </si>
  <si>
    <t>Q</t>
    <phoneticPr fontId="3"/>
  </si>
  <si>
    <t>R</t>
    <phoneticPr fontId="3"/>
  </si>
  <si>
    <t>S</t>
    <phoneticPr fontId="3"/>
  </si>
  <si>
    <t>T</t>
    <phoneticPr fontId="3"/>
  </si>
  <si>
    <t>事業者概要</t>
    <rPh sb="0" eb="3">
      <t>ジギョウシャ</t>
    </rPh>
    <rPh sb="3" eb="5">
      <t>ガイヨウ</t>
    </rPh>
    <phoneticPr fontId="6"/>
  </si>
  <si>
    <t>千円</t>
    <phoneticPr fontId="2"/>
  </si>
  <si>
    <t>(</t>
    <phoneticPr fontId="3"/>
  </si>
  <si>
    <t>%)</t>
    <phoneticPr fontId="3"/>
  </si>
  <si>
    <t>人</t>
    <rPh sb="0" eb="1">
      <t>ニン</t>
    </rPh>
    <phoneticPr fontId="3"/>
  </si>
  <si>
    <t>製造業その他</t>
    <phoneticPr fontId="2"/>
  </si>
  <si>
    <t>卸売業</t>
    <phoneticPr fontId="2"/>
  </si>
  <si>
    <t>サービス業</t>
    <phoneticPr fontId="2"/>
  </si>
  <si>
    <t>小売業</t>
    <phoneticPr fontId="2"/>
  </si>
  <si>
    <t>月から</t>
    <rPh sb="0" eb="1">
      <t>ガツ</t>
    </rPh>
    <phoneticPr fontId="3"/>
  </si>
  <si>
    <t>月まで</t>
    <rPh sb="0" eb="1">
      <t>ガツ</t>
    </rPh>
    <phoneticPr fontId="3"/>
  </si>
  <si>
    <t>※「税引後当期純利益」「流動資産」「流動負債」「自己資本（純資産）」「総資産」の欄には「1円単位」で記入すること。</t>
    <rPh sb="2" eb="4">
      <t>ゼイビキ</t>
    </rPh>
    <rPh sb="4" eb="5">
      <t>ゴ</t>
    </rPh>
    <rPh sb="5" eb="7">
      <t>トウキ</t>
    </rPh>
    <rPh sb="7" eb="10">
      <t>ジュンリエキ</t>
    </rPh>
    <rPh sb="12" eb="14">
      <t>リュウドウ</t>
    </rPh>
    <rPh sb="14" eb="16">
      <t>シサン</t>
    </rPh>
    <rPh sb="18" eb="20">
      <t>リュウドウ</t>
    </rPh>
    <rPh sb="20" eb="22">
      <t>フサイ</t>
    </rPh>
    <rPh sb="24" eb="26">
      <t>ジコ</t>
    </rPh>
    <rPh sb="26" eb="28">
      <t>シホン</t>
    </rPh>
    <rPh sb="29" eb="32">
      <t>ジュンシサン</t>
    </rPh>
    <rPh sb="35" eb="38">
      <t>ソウシサン</t>
    </rPh>
    <rPh sb="40" eb="41">
      <t>ラン</t>
    </rPh>
    <rPh sb="45" eb="46">
      <t>エン</t>
    </rPh>
    <rPh sb="46" eb="48">
      <t>タンイ</t>
    </rPh>
    <rPh sb="50" eb="52">
      <t>キニュウ</t>
    </rPh>
    <phoneticPr fontId="2"/>
  </si>
  <si>
    <t>直近の決算期において、税引後当期純損失を計上していないこと</t>
    <rPh sb="0" eb="2">
      <t>チョッキン</t>
    </rPh>
    <rPh sb="3" eb="6">
      <t>ケッサンキ</t>
    </rPh>
    <rPh sb="11" eb="13">
      <t>ゼイビキ</t>
    </rPh>
    <rPh sb="13" eb="14">
      <t>ゴ</t>
    </rPh>
    <rPh sb="14" eb="16">
      <t>トウキ</t>
    </rPh>
    <rPh sb="16" eb="17">
      <t>ジュン</t>
    </rPh>
    <rPh sb="17" eb="19">
      <t>ソンシツ</t>
    </rPh>
    <rPh sb="20" eb="22">
      <t>ケイジョウ</t>
    </rPh>
    <phoneticPr fontId="3"/>
  </si>
  <si>
    <t>％</t>
    <phoneticPr fontId="3"/>
  </si>
  <si>
    <t>自己資本（純資産）</t>
    <phoneticPr fontId="3"/>
  </si>
  <si>
    <t>直近の決算期において、自己資本（純資産）が赤字（債務超過）でないこと</t>
    <rPh sb="0" eb="2">
      <t>チョッキン</t>
    </rPh>
    <rPh sb="3" eb="6">
      <t>ケッサンキ</t>
    </rPh>
    <rPh sb="11" eb="13">
      <t>ジコ</t>
    </rPh>
    <rPh sb="13" eb="15">
      <t>シホン</t>
    </rPh>
    <rPh sb="16" eb="19">
      <t>ジュンシサン</t>
    </rPh>
    <rPh sb="21" eb="23">
      <t>アカジ</t>
    </rPh>
    <rPh sb="24" eb="26">
      <t>サイム</t>
    </rPh>
    <rPh sb="26" eb="28">
      <t>チョウカ</t>
    </rPh>
    <phoneticPr fontId="3"/>
  </si>
  <si>
    <t>1-24</t>
  </si>
  <si>
    <t>1-25</t>
  </si>
  <si>
    <t>〈2. 補助事業者（共同申請者①）：該当しない場合、空欄とすること〉</t>
    <phoneticPr fontId="3"/>
  </si>
  <si>
    <t>2-24</t>
  </si>
  <si>
    <t>2-25</t>
  </si>
  <si>
    <t>〈3. 補助事業者（共同申請者②）：該当しない場合、空欄とすること〉</t>
    <phoneticPr fontId="3"/>
  </si>
  <si>
    <t>3-24</t>
  </si>
  <si>
    <t>3-25</t>
  </si>
  <si>
    <t>〈4. オンサイトPPAモデル・リースモデルにおける需要家：該当しない場合、空欄とすること〉</t>
    <phoneticPr fontId="3"/>
  </si>
  <si>
    <t>4-24</t>
  </si>
  <si>
    <t>4-25</t>
  </si>
  <si>
    <t>※オンサイトPPAモデルまたはリースモデルの場合は必ず記入すること。
※需要家（共同事業者）が複数いる場合、本様式にはPPA契約またはリース契約を直接締結する共同事業者について記入すること。その他の需要家（共同事業者）については、別紙（様式は問わない）に様式と同じ項目を記入すること。様式に行を追加しないこと。
※自己所有モデルの場合は記入不要。</t>
    <rPh sb="36" eb="39">
      <t>ジュヨウカ</t>
    </rPh>
    <rPh sb="97" eb="98">
      <t>タ</t>
    </rPh>
    <rPh sb="99" eb="102">
      <t>ジュヨウカ</t>
    </rPh>
    <phoneticPr fontId="2"/>
  </si>
  <si>
    <t>事業者の名称</t>
    <phoneticPr fontId="3"/>
  </si>
  <si>
    <t>設立年月日</t>
    <phoneticPr fontId="3"/>
  </si>
  <si>
    <t>資本金</t>
    <phoneticPr fontId="3"/>
  </si>
  <si>
    <r>
      <t xml:space="preserve">主な出資者
</t>
    </r>
    <r>
      <rPr>
        <sz val="6"/>
        <color theme="1"/>
        <rFont val="BIZ UDPゴシック"/>
        <family val="3"/>
        <charset val="128"/>
      </rPr>
      <t>　</t>
    </r>
    <r>
      <rPr>
        <u/>
        <sz val="6"/>
        <color theme="1"/>
        <rFont val="BIZ UDPゴシック"/>
        <family val="3"/>
        <charset val="128"/>
      </rPr>
      <t>※出資比率の高い順に上位2者を記入すること。</t>
    </r>
    <phoneticPr fontId="3"/>
  </si>
  <si>
    <t>従業員数</t>
    <rPh sb="0" eb="4">
      <t>ジュウギョウインスウ</t>
    </rPh>
    <phoneticPr fontId="3"/>
  </si>
  <si>
    <t>業種分類</t>
    <phoneticPr fontId="3"/>
  </si>
  <si>
    <r>
      <rPr>
        <sz val="8"/>
        <color theme="1"/>
        <rFont val="BIZ UDPゴシック"/>
        <family val="3"/>
        <charset val="128"/>
      </rPr>
      <t>大分類番号 (1桁) …A～T</t>
    </r>
    <rPh sb="0" eb="1">
      <t>ダイ</t>
    </rPh>
    <phoneticPr fontId="3"/>
  </si>
  <si>
    <t>中分類番号 (2桁) …01～99</t>
    <phoneticPr fontId="3"/>
  </si>
  <si>
    <t>小分類番号 (3桁) …010～999</t>
    <phoneticPr fontId="3"/>
  </si>
  <si>
    <t>細分類番号 (4桁) …0100～9999</t>
    <rPh sb="0" eb="1">
      <t>サイ</t>
    </rPh>
    <phoneticPr fontId="3"/>
  </si>
  <si>
    <t>主たる業種</t>
    <rPh sb="0" eb="1">
      <t>シュ</t>
    </rPh>
    <rPh sb="3" eb="5">
      <t>ギョウシュ</t>
    </rPh>
    <phoneticPr fontId="3"/>
  </si>
  <si>
    <t>決算月</t>
    <rPh sb="0" eb="2">
      <t>ケッサン</t>
    </rPh>
    <rPh sb="2" eb="3">
      <t>ツキ</t>
    </rPh>
    <phoneticPr fontId="3"/>
  </si>
  <si>
    <t>貸借対照表など
の期間</t>
    <rPh sb="0" eb="2">
      <t>タイシャク</t>
    </rPh>
    <rPh sb="2" eb="5">
      <t>タイショウヒョウ</t>
    </rPh>
    <rPh sb="9" eb="11">
      <t>キカン</t>
    </rPh>
    <phoneticPr fontId="3"/>
  </si>
  <si>
    <r>
      <t>の決算（</t>
    </r>
    <r>
      <rPr>
        <u val="double"/>
        <sz val="9"/>
        <color theme="1"/>
        <rFont val="BIZ UDPゴシック"/>
        <family val="3"/>
        <charset val="128"/>
      </rPr>
      <t>直近</t>
    </r>
    <r>
      <rPr>
        <sz val="9"/>
        <color theme="1"/>
        <rFont val="BIZ UDPゴシック"/>
        <family val="3"/>
        <charset val="128"/>
      </rPr>
      <t>）</t>
    </r>
    <rPh sb="4" eb="6">
      <t>チョッキン</t>
    </rPh>
    <phoneticPr fontId="3"/>
  </si>
  <si>
    <t>税引後当期純利益</t>
    <rPh sb="0" eb="3">
      <t>ゼイビキゴ</t>
    </rPh>
    <phoneticPr fontId="3"/>
  </si>
  <si>
    <t>流動資産</t>
    <phoneticPr fontId="3"/>
  </si>
  <si>
    <t>流動負債</t>
    <rPh sb="0" eb="4">
      <t>リュウドウフサイ</t>
    </rPh>
    <phoneticPr fontId="3"/>
  </si>
  <si>
    <r>
      <t xml:space="preserve">流動比率
</t>
    </r>
    <r>
      <rPr>
        <sz val="6"/>
        <color theme="1"/>
        <rFont val="BIZ UDPゴシック"/>
        <family val="3"/>
        <charset val="128"/>
      </rPr>
      <t>　※小数第二位を切り捨て</t>
    </r>
    <rPh sb="0" eb="2">
      <t>リュウドウ</t>
    </rPh>
    <rPh sb="2" eb="4">
      <t>ヒリツ</t>
    </rPh>
    <rPh sb="7" eb="12">
      <t>ショウスウダイニイ</t>
    </rPh>
    <rPh sb="13" eb="14">
      <t>キ</t>
    </rPh>
    <rPh sb="15" eb="16">
      <t>ス</t>
    </rPh>
    <phoneticPr fontId="3"/>
  </si>
  <si>
    <t>総資産</t>
    <rPh sb="0" eb="3">
      <t>ソウシサン</t>
    </rPh>
    <phoneticPr fontId="3"/>
  </si>
  <si>
    <r>
      <t xml:space="preserve">自己資本比率
</t>
    </r>
    <r>
      <rPr>
        <sz val="6"/>
        <color theme="1"/>
        <rFont val="BIZ UDPゴシック"/>
        <family val="3"/>
        <charset val="128"/>
      </rPr>
      <t>　※小数第二位を切り捨て</t>
    </r>
    <rPh sb="0" eb="2">
      <t>ジコ</t>
    </rPh>
    <rPh sb="2" eb="4">
      <t>シホン</t>
    </rPh>
    <rPh sb="4" eb="6">
      <t>ヒリツ</t>
    </rPh>
    <phoneticPr fontId="3"/>
  </si>
  <si>
    <t>直近の決算期において、自己資本比率が10%以上であること、または流動比率が100%以上であること</t>
    <phoneticPr fontId="3"/>
  </si>
  <si>
    <t>大分類番号 (1桁) …A～T</t>
    <rPh sb="0" eb="1">
      <t>ダイ</t>
    </rPh>
    <phoneticPr fontId="3"/>
  </si>
  <si>
    <t>C1-2</t>
    <phoneticPr fontId="2"/>
  </si>
  <si>
    <t>資金計画表</t>
    <rPh sb="0" eb="2">
      <t>シキン</t>
    </rPh>
    <rPh sb="2" eb="4">
      <t>ケイカク</t>
    </rPh>
    <rPh sb="4" eb="5">
      <t>オモテ</t>
    </rPh>
    <phoneticPr fontId="3"/>
  </si>
  <si>
    <t>〈1. 資金計画表〉</t>
    <phoneticPr fontId="2"/>
  </si>
  <si>
    <t>補助対象設備の発注にかかる費用
（販売事業者、施工業者などに
支払う金額）</t>
    <rPh sb="0" eb="6">
      <t>ホジョタイショウセツビ</t>
    </rPh>
    <rPh sb="13" eb="15">
      <t>ヒヨウ</t>
    </rPh>
    <rPh sb="23" eb="27">
      <t>セコウギョウシャ</t>
    </rPh>
    <rPh sb="31" eb="33">
      <t>シハラ</t>
    </rPh>
    <rPh sb="34" eb="36">
      <t>キンガク</t>
    </rPh>
    <phoneticPr fontId="3"/>
  </si>
  <si>
    <t>項目</t>
    <phoneticPr fontId="6"/>
  </si>
  <si>
    <t>金額 [円]</t>
    <rPh sb="4" eb="5">
      <t>エン</t>
    </rPh>
    <phoneticPr fontId="3"/>
  </si>
  <si>
    <t>備考</t>
    <rPh sb="0" eb="2">
      <t>ビコウ</t>
    </rPh>
    <phoneticPr fontId="3"/>
  </si>
  <si>
    <t>総事業費
(税抜)</t>
    <rPh sb="0" eb="4">
      <t>ソウジギョウヒ</t>
    </rPh>
    <rPh sb="6" eb="8">
      <t>ゼイヌ</t>
    </rPh>
    <phoneticPr fontId="3"/>
  </si>
  <si>
    <t>自己
資金</t>
    <rPh sb="1" eb="3">
      <t>シキン</t>
    </rPh>
    <phoneticPr fontId="2"/>
  </si>
  <si>
    <t>直近の貸借対照表の
「現金及び預金」の額 (イ-1)</t>
    <rPh sb="19" eb="20">
      <t>ガク</t>
    </rPh>
    <phoneticPr fontId="2"/>
  </si>
  <si>
    <t>直近の預金残高など (イ-2)</t>
    <rPh sb="0" eb="2">
      <t>チョッキン</t>
    </rPh>
    <rPh sb="3" eb="5">
      <t>ヨキン</t>
    </rPh>
    <rPh sb="5" eb="7">
      <t>ザンダカ</t>
    </rPh>
    <phoneticPr fontId="6"/>
  </si>
  <si>
    <t>借入金 (ウ)</t>
    <rPh sb="0" eb="3">
      <t>カリイレキン</t>
    </rPh>
    <phoneticPr fontId="6"/>
  </si>
  <si>
    <t>その他の方法 (エ)</t>
    <rPh sb="2" eb="3">
      <t>タ</t>
    </rPh>
    <rPh sb="4" eb="6">
      <t>ホウホウ</t>
    </rPh>
    <phoneticPr fontId="6"/>
  </si>
  <si>
    <r>
      <rPr>
        <sz val="10"/>
        <rFont val="BIZ UDPゴシック"/>
        <family val="3"/>
        <charset val="128"/>
      </rPr>
      <t>総事業費
(税込) (ア)</t>
    </r>
    <r>
      <rPr>
        <sz val="12"/>
        <rFont val="BIZ UDPゴシック"/>
        <family val="3"/>
        <charset val="128"/>
      </rPr>
      <t xml:space="preserve">
</t>
    </r>
    <r>
      <rPr>
        <sz val="6"/>
        <rFont val="BIZ UDPゴシック"/>
        <family val="3"/>
        <charset val="128"/>
      </rPr>
      <t>※小数第一位を切り捨て</t>
    </r>
    <rPh sb="6" eb="8">
      <t>ゼイコ</t>
    </rPh>
    <rPh sb="15" eb="20">
      <t>ショウスウダイイチイ</t>
    </rPh>
    <rPh sb="21" eb="22">
      <t>キ</t>
    </rPh>
    <rPh sb="23" eb="24">
      <t>ス</t>
    </rPh>
    <phoneticPr fontId="6"/>
  </si>
  <si>
    <t>合計 (オ)</t>
    <phoneticPr fontId="6"/>
  </si>
  <si>
    <t>　←(オ)＝((イ-1)と (イ-2) の大きい方)＋(ウ)＋(エ)</t>
    <rPh sb="21" eb="22">
      <t>オオ</t>
    </rPh>
    <rPh sb="24" eb="25">
      <t>ホウ</t>
    </rPh>
    <phoneticPr fontId="2"/>
  </si>
  <si>
    <t>資金計画判定</t>
    <phoneticPr fontId="6"/>
  </si>
  <si>
    <t>　←(ア) &gt; (オ)の場合、"資金不足"
　←(ア) ≦ (オ)の場合、"○"</t>
    <rPh sb="12" eb="14">
      <t>バアイ</t>
    </rPh>
    <rPh sb="16" eb="20">
      <t>シキンブソク</t>
    </rPh>
    <phoneticPr fontId="2"/>
  </si>
  <si>
    <t>〈2. 資金計画表の留意点〉</t>
    <rPh sb="10" eb="13">
      <t>リュウイテン</t>
    </rPh>
    <phoneticPr fontId="3"/>
  </si>
  <si>
    <r>
      <t>〈補助対象経費〉工事施工そのものに直接関係しないものの、工事全体を行うにあたって必要となる費用。</t>
    </r>
    <r>
      <rPr>
        <b/>
        <u/>
        <sz val="8"/>
        <color theme="1"/>
        <rFont val="BIZ UDPゴシック"/>
        <family val="3"/>
        <charset val="128"/>
      </rPr>
      <t>使用前自己確認の費用</t>
    </r>
    <r>
      <rPr>
        <b/>
        <sz val="8"/>
        <color theme="1"/>
        <rFont val="BIZ UDPゴシック"/>
        <family val="3"/>
        <charset val="128"/>
      </rPr>
      <t xml:space="preserve">
〈補助対象外経費〉</t>
    </r>
    <r>
      <rPr>
        <b/>
        <u/>
        <sz val="8"/>
        <color theme="1"/>
        <rFont val="BIZ UDPゴシック"/>
        <family val="3"/>
        <charset val="128"/>
      </rPr>
      <t>パワーコンディショナーに関するメーカー・販売店による保証にかかる費用</t>
    </r>
    <rPh sb="1" eb="7">
      <t>ホジョタイショウケイヒ</t>
    </rPh>
    <rPh sb="60" eb="67">
      <t>ホジョタイショウガイケイヒ</t>
    </rPh>
    <phoneticPr fontId="2"/>
  </si>
  <si>
    <r>
      <t>〈補助対象経費〉現場で発生する経費全般
〈補助対象外経費〉</t>
    </r>
    <r>
      <rPr>
        <b/>
        <u/>
        <sz val="8"/>
        <color theme="1"/>
        <rFont val="BIZ UDPゴシック"/>
        <family val="3"/>
        <charset val="128"/>
      </rPr>
      <t>データ計測などのための通信回線の使用料、設備の維持管理費（保守点検の費用など）*</t>
    </r>
    <r>
      <rPr>
        <b/>
        <sz val="8"/>
        <color theme="1"/>
        <rFont val="BIZ UDPゴシック"/>
        <family val="3"/>
        <charset val="128"/>
      </rPr>
      <t xml:space="preserve">
　*原則として、工事契約の見積書に含めないこと。</t>
    </r>
    <rPh sb="1" eb="7">
      <t>ホジョタイショウケイヒ</t>
    </rPh>
    <rPh sb="8" eb="10">
      <t>ゲンバ</t>
    </rPh>
    <rPh sb="11" eb="13">
      <t>ハッセイ</t>
    </rPh>
    <rPh sb="15" eb="17">
      <t>ケイヒ</t>
    </rPh>
    <rPh sb="17" eb="19">
      <t>ゼンパン</t>
    </rPh>
    <rPh sb="21" eb="28">
      <t>ホジョタイショウガイケイヒ</t>
    </rPh>
    <rPh sb="58" eb="60">
      <t>ホシュ</t>
    </rPh>
    <rPh sb="80" eb="82">
      <t>ケイヤク</t>
    </rPh>
    <phoneticPr fontId="2"/>
  </si>
  <si>
    <r>
      <t xml:space="preserve">金額 [円]
(ア)×(イ)
</t>
    </r>
    <r>
      <rPr>
        <b/>
        <sz val="6"/>
        <color theme="1"/>
        <rFont val="BIZ UDPゴシック"/>
        <family val="3"/>
        <charset val="128"/>
      </rPr>
      <t>※小数第一位を四捨五入</t>
    </r>
    <rPh sb="0" eb="2">
      <t>キンガク</t>
    </rPh>
    <rPh sb="4" eb="5">
      <t>エン</t>
    </rPh>
    <rPh sb="16" eb="21">
      <t>ショウスウダイイチイ</t>
    </rPh>
    <rPh sb="22" eb="26">
      <t>シシャゴニュウ</t>
    </rPh>
    <phoneticPr fontId="10"/>
  </si>
  <si>
    <r>
      <t xml:space="preserve">補助対象経費 [円]
</t>
    </r>
    <r>
      <rPr>
        <b/>
        <sz val="6"/>
        <color theme="1"/>
        <rFont val="BIZ UDPゴシック"/>
        <family val="3"/>
        <charset val="128"/>
      </rPr>
      <t>※小数第一位を四捨五入</t>
    </r>
    <rPh sb="0" eb="6">
      <t>ホジョタイショウケイヒ</t>
    </rPh>
    <phoneticPr fontId="3"/>
  </si>
  <si>
    <r>
      <t xml:space="preserve">消費税 [円]
</t>
    </r>
    <r>
      <rPr>
        <b/>
        <sz val="8"/>
        <color theme="1"/>
        <rFont val="BIZ UDPゴシック"/>
        <family val="3"/>
        <charset val="128"/>
      </rPr>
      <t>※「0円」のまま
にすること。</t>
    </r>
    <rPh sb="0" eb="3">
      <t>ショウヒゼイ</t>
    </rPh>
    <rPh sb="5" eb="6">
      <t>エン</t>
    </rPh>
    <rPh sb="11" eb="12">
      <t>エン</t>
    </rPh>
    <phoneticPr fontId="3"/>
  </si>
  <si>
    <r>
      <t>〈補助対象経費〉工事施工そのものに直接関係しないものの、工事全体を行うにあたって必要となる費用
〈補助対象外経費〉</t>
    </r>
    <r>
      <rPr>
        <b/>
        <u/>
        <sz val="8"/>
        <color theme="1"/>
        <rFont val="BIZ UDPゴシック"/>
        <family val="3"/>
        <charset val="128"/>
      </rPr>
      <t>蓄電池に関するメーカー・販売店による保証にかかる費用</t>
    </r>
    <rPh sb="1" eb="7">
      <t>ホジョタイショウケイヒ</t>
    </rPh>
    <rPh sb="49" eb="56">
      <t>ホジョタイショウガイケイヒ</t>
    </rPh>
    <rPh sb="57" eb="60">
      <t>チクデンチ</t>
    </rPh>
    <phoneticPr fontId="2"/>
  </si>
  <si>
    <r>
      <t>〈補助対象経費〉現場で発生する経費全般
〈補助対象外経費〉</t>
    </r>
    <r>
      <rPr>
        <b/>
        <u/>
        <sz val="8"/>
        <color theme="1"/>
        <rFont val="BIZ UDPゴシック"/>
        <family val="3"/>
        <charset val="128"/>
      </rPr>
      <t>設備の維持管理費（保守点検の費用など）*</t>
    </r>
    <r>
      <rPr>
        <b/>
        <sz val="8"/>
        <color theme="1"/>
        <rFont val="BIZ UDPゴシック"/>
        <family val="3"/>
        <charset val="128"/>
      </rPr>
      <t xml:space="preserve">
　*原則として、工事契約の見積書に含めないこと。</t>
    </r>
    <rPh sb="21" eb="28">
      <t>ホジョタイショウガイケイヒ</t>
    </rPh>
    <rPh sb="38" eb="40">
      <t>ホシュ</t>
    </rPh>
    <rPh sb="60" eb="62">
      <t>ケイヤク</t>
    </rPh>
    <phoneticPr fontId="2"/>
  </si>
  <si>
    <r>
      <t>設備費　</t>
    </r>
    <r>
      <rPr>
        <b/>
        <sz val="8"/>
        <color theme="1"/>
        <rFont val="BIZ UDPゴシック"/>
        <family val="3"/>
        <charset val="128"/>
      </rPr>
      <t>※車両について記入すること。</t>
    </r>
    <rPh sb="0" eb="3">
      <t>セツビヒ</t>
    </rPh>
    <phoneticPr fontId="2"/>
  </si>
  <si>
    <t>採用見積書の集計表</t>
    <rPh sb="0" eb="2">
      <t>サイヨウ</t>
    </rPh>
    <rPh sb="2" eb="5">
      <t>ミツモリショ</t>
    </rPh>
    <rPh sb="6" eb="8">
      <t>シュウケイ</t>
    </rPh>
    <rPh sb="8" eb="9">
      <t>ヒョウ</t>
    </rPh>
    <phoneticPr fontId="3"/>
  </si>
  <si>
    <r>
      <t xml:space="preserve">発注、契約先の
業者の名称
</t>
    </r>
    <r>
      <rPr>
        <b/>
        <u/>
        <sz val="6"/>
        <color theme="1"/>
        <rFont val="BIZ UDPゴシック"/>
        <family val="3"/>
        <charset val="128"/>
      </rPr>
      <t>※採用見積書のみ記入すること。</t>
    </r>
    <rPh sb="0" eb="2">
      <t>ハッチュウ</t>
    </rPh>
    <rPh sb="3" eb="5">
      <t>ケイヤク</t>
    </rPh>
    <rPh sb="5" eb="6">
      <t>サキ</t>
    </rPh>
    <rPh sb="8" eb="10">
      <t>ギョウシャ</t>
    </rPh>
    <rPh sb="11" eb="13">
      <t>メイショウ</t>
    </rPh>
    <rPh sb="15" eb="17">
      <t>サイヨウ</t>
    </rPh>
    <rPh sb="17" eb="20">
      <t>ミツモリショ</t>
    </rPh>
    <rPh sb="22" eb="24">
      <t>キニュウ</t>
    </rPh>
    <phoneticPr fontId="2"/>
  </si>
  <si>
    <t>発注内容</t>
    <rPh sb="0" eb="2">
      <t>ハッチュウ</t>
    </rPh>
    <rPh sb="2" eb="4">
      <t>ナイヨウ</t>
    </rPh>
    <phoneticPr fontId="2"/>
  </si>
  <si>
    <t>(ア) 見積書</t>
    <rPh sb="4" eb="7">
      <t>ミツモリショ</t>
    </rPh>
    <phoneticPr fontId="2"/>
  </si>
  <si>
    <t>日付</t>
    <rPh sb="0" eb="2">
      <t>ヒヅケ</t>
    </rPh>
    <phoneticPr fontId="2"/>
  </si>
  <si>
    <r>
      <t xml:space="preserve">上：税込金額
下：税抜金額
</t>
    </r>
    <r>
      <rPr>
        <b/>
        <sz val="6"/>
        <color theme="1"/>
        <rFont val="BIZ UDPゴシック"/>
        <family val="3"/>
        <charset val="128"/>
      </rPr>
      <t>　　　※小数第一位を切り捨て</t>
    </r>
    <rPh sb="0" eb="1">
      <t>ウエ</t>
    </rPh>
    <rPh sb="2" eb="4">
      <t>ゼイコミ</t>
    </rPh>
    <rPh sb="4" eb="6">
      <t>キンガク</t>
    </rPh>
    <rPh sb="7" eb="8">
      <t>シタ</t>
    </rPh>
    <rPh sb="9" eb="11">
      <t>ゼイヌキ</t>
    </rPh>
    <rPh sb="18" eb="23">
      <t>ショウスウダイイチイ</t>
    </rPh>
    <rPh sb="24" eb="25">
      <t>キ</t>
    </rPh>
    <rPh sb="26" eb="27">
      <t>ス</t>
    </rPh>
    <phoneticPr fontId="2"/>
  </si>
  <si>
    <t>(A)＝(B)であるか</t>
    <phoneticPr fontId="2"/>
  </si>
  <si>
    <t>判定欄</t>
    <rPh sb="0" eb="3">
      <t>ハンテイラン</t>
    </rPh>
    <phoneticPr fontId="2"/>
  </si>
  <si>
    <t>C1 (1) 総事業費</t>
    <phoneticPr fontId="2"/>
  </si>
  <si>
    <t>C3-2</t>
    <phoneticPr fontId="2"/>
  </si>
  <si>
    <t>見積書取得先一覧</t>
    <rPh sb="0" eb="3">
      <t>ミツモリショ</t>
    </rPh>
    <rPh sb="3" eb="5">
      <t>シュトク</t>
    </rPh>
    <rPh sb="5" eb="6">
      <t>サキ</t>
    </rPh>
    <rPh sb="6" eb="8">
      <t>イチラン</t>
    </rPh>
    <phoneticPr fontId="3"/>
  </si>
  <si>
    <t>〈見積書の取得先①〉</t>
    <rPh sb="1" eb="4">
      <t>ミツモリショ</t>
    </rPh>
    <rPh sb="5" eb="8">
      <t>シュトクサキ</t>
    </rPh>
    <phoneticPr fontId="3"/>
  </si>
  <si>
    <t>採用/不採用</t>
    <rPh sb="0" eb="2">
      <t>サイヨウ</t>
    </rPh>
    <rPh sb="3" eb="6">
      <t>フサイヨウ</t>
    </rPh>
    <phoneticPr fontId="2"/>
  </si>
  <si>
    <t>採用</t>
    <rPh sb="0" eb="2">
      <t>サイヨウ</t>
    </rPh>
    <phoneticPr fontId="2"/>
  </si>
  <si>
    <t>不採用</t>
    <rPh sb="0" eb="3">
      <t>フサイヨウ</t>
    </rPh>
    <phoneticPr fontId="2"/>
  </si>
  <si>
    <t>〈見積書の取得先②〉</t>
    <rPh sb="1" eb="4">
      <t>ミツモリショ</t>
    </rPh>
    <rPh sb="5" eb="8">
      <t>シュトクサキ</t>
    </rPh>
    <phoneticPr fontId="3"/>
  </si>
  <si>
    <t>〈見積書の取得先③〉</t>
    <rPh sb="1" eb="4">
      <t>ミツモリショ</t>
    </rPh>
    <rPh sb="5" eb="8">
      <t>シュトクサキ</t>
    </rPh>
    <phoneticPr fontId="3"/>
  </si>
  <si>
    <t>〈見積書の取得先④〉</t>
    <rPh sb="1" eb="4">
      <t>ミツモリショ</t>
    </rPh>
    <rPh sb="5" eb="8">
      <t>シュトクサキ</t>
    </rPh>
    <phoneticPr fontId="3"/>
  </si>
  <si>
    <t>〈見積書の取得先⑤〉</t>
    <rPh sb="1" eb="4">
      <t>ミツモリショ</t>
    </rPh>
    <rPh sb="5" eb="8">
      <t>シュトクサキ</t>
    </rPh>
    <phoneticPr fontId="3"/>
  </si>
  <si>
    <t>〈見積書の取得先⑥〉</t>
    <rPh sb="1" eb="4">
      <t>ミツモリショ</t>
    </rPh>
    <rPh sb="5" eb="8">
      <t>シュトクサキ</t>
    </rPh>
    <phoneticPr fontId="3"/>
  </si>
  <si>
    <t>〈見積書の取得先⑦〉</t>
    <rPh sb="1" eb="4">
      <t>ミツモリショ</t>
    </rPh>
    <rPh sb="5" eb="8">
      <t>シュトクサキ</t>
    </rPh>
    <phoneticPr fontId="3"/>
  </si>
  <si>
    <t>〈見積書の取得先⑧〉</t>
    <rPh sb="1" eb="4">
      <t>ミツモリショ</t>
    </rPh>
    <rPh sb="5" eb="8">
      <t>シュトクサキ</t>
    </rPh>
    <phoneticPr fontId="3"/>
  </si>
  <si>
    <t>8-1</t>
    <phoneticPr fontId="3"/>
  </si>
  <si>
    <t>8-2</t>
  </si>
  <si>
    <t>8-3</t>
  </si>
  <si>
    <t>8-4</t>
  </si>
  <si>
    <t>〈見積書の取得先⑨〉</t>
    <rPh sb="1" eb="4">
      <t>ミツモリショ</t>
    </rPh>
    <rPh sb="5" eb="8">
      <t>シュトクサキ</t>
    </rPh>
    <phoneticPr fontId="3"/>
  </si>
  <si>
    <t>9-1</t>
    <phoneticPr fontId="3"/>
  </si>
  <si>
    <t>9-2</t>
  </si>
  <si>
    <t>9-3</t>
  </si>
  <si>
    <t>9-4</t>
  </si>
  <si>
    <t>〈見積書の取得先⑩〉</t>
    <rPh sb="1" eb="4">
      <t>ミツモリショ</t>
    </rPh>
    <rPh sb="5" eb="8">
      <t>シュトクサキ</t>
    </rPh>
    <phoneticPr fontId="3"/>
  </si>
  <si>
    <t>10-1</t>
    <phoneticPr fontId="3"/>
  </si>
  <si>
    <t>10-2</t>
  </si>
  <si>
    <t>10-3</t>
  </si>
  <si>
    <t>10-4</t>
  </si>
  <si>
    <t>〈見積書の取得先⑪〉</t>
    <rPh sb="1" eb="4">
      <t>ミツモリショ</t>
    </rPh>
    <rPh sb="5" eb="8">
      <t>シュトクサキ</t>
    </rPh>
    <phoneticPr fontId="3"/>
  </si>
  <si>
    <t>11-1</t>
    <phoneticPr fontId="3"/>
  </si>
  <si>
    <t>11-2</t>
  </si>
  <si>
    <t>11-3</t>
  </si>
  <si>
    <t>11-4</t>
  </si>
  <si>
    <t>補助事業者が消費税法第5条の規定により納税義務者とならない者または地方公共団体の一般会計である。</t>
    <phoneticPr fontId="3"/>
  </si>
  <si>
    <t>※YESの場合は、消費税を含めて交付決定を行い、仕入控除税額の報告・返還は不要。</t>
    <phoneticPr fontId="3"/>
  </si>
  <si>
    <t>※NOの場合は2へ</t>
    <phoneticPr fontId="3"/>
  </si>
  <si>
    <t>補助事業者が次の①～④のいずれかに該当する。</t>
    <phoneticPr fontId="3"/>
  </si>
  <si>
    <t>①消費税法第9条第1項の規定により消費税を納める義務が免除される者（3へ）</t>
    <phoneticPr fontId="3"/>
  </si>
  <si>
    <t>②消費税法第37条第1項の規定により中小事業者の仕入れにかかる消費税額の控除の特例が適用される者（4へ）</t>
    <phoneticPr fontId="2"/>
  </si>
  <si>
    <t>③消費税法第60条第4項の規定により国、地方公共団体等に対する仕入れにかかる消費税額の控除の特例が適用される者（5へ）</t>
    <phoneticPr fontId="2"/>
  </si>
  <si>
    <t>④　①から③以外の者であって、特段の理由により、消費税仕入控除税額の報告および返還を選択する者（6へ）</t>
    <phoneticPr fontId="3"/>
  </si>
  <si>
    <t>※いずれかに該当する場合、該当する3～6の各項目を確認し、全てYESであれば消費税込みで交付決定ができる。</t>
    <rPh sb="6" eb="8">
      <t>ガイトウ</t>
    </rPh>
    <rPh sb="13" eb="15">
      <t>ガイトウ</t>
    </rPh>
    <rPh sb="25" eb="27">
      <t>カクニン</t>
    </rPh>
    <phoneticPr fontId="3"/>
  </si>
  <si>
    <t>※いずれにも該当しない場合、消費税抜きで交付決定を行う。</t>
    <phoneticPr fontId="3"/>
  </si>
  <si>
    <t>消費税法第9条第1項の規定により消費税を納める義務が免除される者</t>
    <phoneticPr fontId="3"/>
  </si>
  <si>
    <t>①課税期間の基準期間における課税売上高が1,000万円以下であること。</t>
    <phoneticPr fontId="3"/>
  </si>
  <si>
    <t>②課税事業者を選択していないこと。</t>
    <phoneticPr fontId="3"/>
  </si>
  <si>
    <t>③国の会計年度と事業年度等の相違により、補助事業年度途中において課税事業者になった場合、交付要綱に基づき消費税にかかる仕入控除税額の報告を行うまたは額の確定にあたって、課税事業者となった後に行った取引にかかる消費税等相当額を除外して補助金額を算定すること。</t>
    <phoneticPr fontId="2"/>
  </si>
  <si>
    <t>④特定期間（個人事業者：前年1月1日～6月30日、法人：原則として直前期の上半期）における課税売上高が1,000万円を超えないこと。</t>
    <phoneticPr fontId="3"/>
  </si>
  <si>
    <t>※①～④で１つでもNOがあれば、消費税抜きで交付決定を行う。</t>
    <phoneticPr fontId="3"/>
  </si>
  <si>
    <t>消費税法第37条第1項の規定により中小事業者の仕入にかかる消費税額の控除の特例が適用される者</t>
    <phoneticPr fontId="2"/>
  </si>
  <si>
    <t>①課税期間の基準期間における課税売上高が5,000万円以下であること。</t>
    <phoneticPr fontId="3"/>
  </si>
  <si>
    <t>②消費税簡易課税制度選択届出書が提出されていること。</t>
    <phoneticPr fontId="3"/>
  </si>
  <si>
    <t>③消費税簡易課税制度選択不適用届出書が提出されていないこと。</t>
    <phoneticPr fontId="3"/>
  </si>
  <si>
    <t>④国の会計年度と事業年度等の相違により、補助事業年度途中において課税事業者になった場合、交付要綱に基づき消費税にかかる仕入控除税額の報告を行うまたは額の確定にあたって、課税事業者となった後に行った取引にかかる消費税等相当額を除外して補助金額を算定すること。</t>
    <phoneticPr fontId="2"/>
  </si>
  <si>
    <t>消費税法第60条第4項の規定により国、地方公共団体等に対する仕入にかかる消費税額の控除の特例が適用される者</t>
  </si>
  <si>
    <t>②特定収入割合が5％以下になった場合、交付要綱に基づく消費税にかかる仕入控除税額の報告を行うまたは額の確定にあたって、特定収入割合が5％以下となった後に行った取引にかかる消費税等相当額を除外して補助金額を算定すること。</t>
    <phoneticPr fontId="2"/>
  </si>
  <si>
    <t>※①～②で1つでもNOがあれば、消費税抜きで交付決定を行う。</t>
    <phoneticPr fontId="3"/>
  </si>
  <si>
    <t>「2　①～③」以外の者であって、特段の理由により、消費税仕入控除税額の報告および返還を選択する者</t>
    <phoneticPr fontId="3"/>
  </si>
  <si>
    <t>①補助事業終了後、交付要綱に基づく消費税にかかる仕入控除税額の報告を行い、返還すること。</t>
    <phoneticPr fontId="2"/>
  </si>
  <si>
    <t>※①がNOであれば、消費税抜きで交付決定を行う。</t>
    <phoneticPr fontId="3"/>
  </si>
  <si>
    <r>
      <t xml:space="preserve">電気主任技術者の詳細
</t>
    </r>
    <r>
      <rPr>
        <sz val="10"/>
        <color theme="1"/>
        <rFont val="BIZ UDPゴシック"/>
        <family val="3"/>
        <charset val="128"/>
      </rPr>
      <t>　</t>
    </r>
    <r>
      <rPr>
        <b/>
        <sz val="8"/>
        <color rgb="FFFF0000"/>
        <rFont val="BIZ UDPゴシック"/>
        <family val="3"/>
        <charset val="128"/>
      </rPr>
      <t>※氏名または法人名を記入すること。〈1-1〉で④を選択した場合のみ、記入不要。</t>
    </r>
    <rPh sb="0" eb="2">
      <t>デンキ</t>
    </rPh>
    <rPh sb="2" eb="4">
      <t>シュニン</t>
    </rPh>
    <rPh sb="4" eb="7">
      <t>ギジュツシャ</t>
    </rPh>
    <rPh sb="8" eb="10">
      <t>ショウサイ</t>
    </rPh>
    <rPh sb="13" eb="15">
      <t>シメイ</t>
    </rPh>
    <rPh sb="18" eb="21">
      <t>ホウジンメイ</t>
    </rPh>
    <rPh sb="22" eb="24">
      <t>キニュウ</t>
    </rPh>
    <rPh sb="37" eb="39">
      <t>センタク</t>
    </rPh>
    <rPh sb="41" eb="43">
      <t>バアイ</t>
    </rPh>
    <rPh sb="46" eb="48">
      <t>キニュウ</t>
    </rPh>
    <rPh sb="48" eb="50">
      <t>フヨウ</t>
    </rPh>
    <phoneticPr fontId="3"/>
  </si>
  <si>
    <t>a～k</t>
    <phoneticPr fontId="2"/>
  </si>
  <si>
    <t>メーカー名</t>
    <rPh sb="4" eb="5">
      <t>メイ</t>
    </rPh>
    <phoneticPr fontId="2"/>
  </si>
  <si>
    <r>
      <t xml:space="preserve">型番
</t>
    </r>
    <r>
      <rPr>
        <b/>
        <sz val="6"/>
        <color rgb="FFFF0000"/>
        <rFont val="BIZ UDPゴシック"/>
        <family val="3"/>
        <charset val="128"/>
      </rPr>
      <t>※図面および見積書の記載内容と相違ないか、確認すること。</t>
    </r>
    <rPh sb="0" eb="2">
      <t>カタバン</t>
    </rPh>
    <rPh sb="13" eb="17">
      <t>キサイナイヨウ</t>
    </rPh>
    <phoneticPr fontId="2"/>
  </si>
  <si>
    <t>導入機器について、該当する固定方法に「✔」を選択すること（複数選択可）。該当しない項目は空欄とすること。</t>
    <rPh sb="0" eb="2">
      <t>ドウニュウ</t>
    </rPh>
    <rPh sb="2" eb="4">
      <t>キキ</t>
    </rPh>
    <rPh sb="9" eb="11">
      <t>ガイトウ</t>
    </rPh>
    <rPh sb="36" eb="38">
      <t>ガイトウ</t>
    </rPh>
    <rPh sb="41" eb="43">
      <t>コウモク</t>
    </rPh>
    <rPh sb="44" eb="46">
      <t>クウラン</t>
    </rPh>
    <phoneticPr fontId="2"/>
  </si>
  <si>
    <t>対象機器</t>
    <rPh sb="0" eb="2">
      <t>タイショウ</t>
    </rPh>
    <rPh sb="2" eb="4">
      <t>キキ</t>
    </rPh>
    <phoneticPr fontId="2"/>
  </si>
  <si>
    <t>取付（固定）金具</t>
    <phoneticPr fontId="2"/>
  </si>
  <si>
    <t>野立て</t>
    <phoneticPr fontId="2"/>
  </si>
  <si>
    <t>架台＋基礎（コンクリート、鋼管など）</t>
    <rPh sb="0" eb="2">
      <t>カダイ</t>
    </rPh>
    <rPh sb="3" eb="5">
      <t>キソ</t>
    </rPh>
    <rPh sb="13" eb="15">
      <t>コウカン</t>
    </rPh>
    <phoneticPr fontId="2"/>
  </si>
  <si>
    <r>
      <t xml:space="preserve">パワーコンディショナー①
</t>
    </r>
    <r>
      <rPr>
        <b/>
        <sz val="7"/>
        <color theme="1"/>
        <rFont val="BIZ UDPゴシック"/>
        <family val="3"/>
        <charset val="128"/>
      </rPr>
      <t>　※定格出力がパワーコンディショナー②より大きいものを記入すること。</t>
    </r>
    <rPh sb="15" eb="19">
      <t>テイカクシュツリョク</t>
    </rPh>
    <rPh sb="34" eb="35">
      <t>オオ</t>
    </rPh>
    <rPh sb="40" eb="42">
      <t>キニュウ</t>
    </rPh>
    <phoneticPr fontId="2"/>
  </si>
  <si>
    <t>壁面や構造体に直接または支持材を用いて固定</t>
    <rPh sb="0" eb="2">
      <t>ヘキメン</t>
    </rPh>
    <rPh sb="3" eb="6">
      <t>コウゾウタイ</t>
    </rPh>
    <rPh sb="7" eb="9">
      <t>チョクセツ</t>
    </rPh>
    <rPh sb="12" eb="15">
      <t>シジザイ</t>
    </rPh>
    <rPh sb="16" eb="17">
      <t>モチ</t>
    </rPh>
    <rPh sb="19" eb="21">
      <t>コテイ</t>
    </rPh>
    <phoneticPr fontId="2"/>
  </si>
  <si>
    <t>取付架台を使用（備考欄に架台の固定方法を記入すること）</t>
    <rPh sb="0" eb="2">
      <t>トリツケ</t>
    </rPh>
    <rPh sb="2" eb="4">
      <t>カダイ</t>
    </rPh>
    <rPh sb="5" eb="7">
      <t>シヨウ</t>
    </rPh>
    <rPh sb="8" eb="10">
      <t>ビコウ</t>
    </rPh>
    <rPh sb="10" eb="11">
      <t>ラン</t>
    </rPh>
    <rPh sb="12" eb="14">
      <t>カダイ</t>
    </rPh>
    <rPh sb="15" eb="17">
      <t>コテイ</t>
    </rPh>
    <rPh sb="17" eb="19">
      <t>ホウホウ</t>
    </rPh>
    <rPh sb="20" eb="22">
      <t>キニュウ</t>
    </rPh>
    <phoneticPr fontId="2"/>
  </si>
  <si>
    <t>現場打ちコンクリート基礎</t>
    <phoneticPr fontId="2"/>
  </si>
  <si>
    <t>コンクリート基礎ブロック、鉄骨土台などで固定（床面に固定されていない場合）☆</t>
    <phoneticPr fontId="2"/>
  </si>
  <si>
    <t>あと施工アンカーなどを使用し、躯(く)体などに直接固定</t>
    <phoneticPr fontId="2"/>
  </si>
  <si>
    <t>キュービクル式高圧受電設備（高圧饋(き)電盤などを含む）</t>
    <phoneticPr fontId="2"/>
  </si>
  <si>
    <t>キュービクルに含まれない変圧器（トランス）</t>
    <phoneticPr fontId="2"/>
  </si>
  <si>
    <r>
      <t xml:space="preserve">補助金額の5分の4
</t>
    </r>
    <r>
      <rPr>
        <sz val="6"/>
        <color theme="1"/>
        <rFont val="BIZ UDPゴシック"/>
        <family val="3"/>
        <charset val="128"/>
      </rPr>
      <t>　※小数第一位を切り捨て</t>
    </r>
    <rPh sb="0" eb="2">
      <t>ホジョ</t>
    </rPh>
    <rPh sb="2" eb="4">
      <t>キンガク</t>
    </rPh>
    <rPh sb="6" eb="7">
      <t>ブン</t>
    </rPh>
    <rPh sb="12" eb="17">
      <t>ショウスウダイイチイ</t>
    </rPh>
    <rPh sb="18" eb="19">
      <t>キ</t>
    </rPh>
    <rPh sb="20" eb="21">
      <t>ス</t>
    </rPh>
    <phoneticPr fontId="3"/>
  </si>
  <si>
    <t>契約期間（年数）</t>
    <rPh sb="5" eb="6">
      <t>ネン</t>
    </rPh>
    <rPh sb="6" eb="7">
      <t>スウ</t>
    </rPh>
    <phoneticPr fontId="3"/>
  </si>
  <si>
    <t>契約期間（月数）</t>
    <rPh sb="5" eb="6">
      <t>ツキ</t>
    </rPh>
    <rPh sb="6" eb="7">
      <t>スウ</t>
    </rPh>
    <phoneticPr fontId="3"/>
  </si>
  <si>
    <t>か月</t>
    <rPh sb="1" eb="2">
      <t>ゲツ</t>
    </rPh>
    <phoneticPr fontId="3"/>
  </si>
  <si>
    <t>太陽光発電設備の法定耐用年数（年数）</t>
    <rPh sb="15" eb="17">
      <t>ネンスウ</t>
    </rPh>
    <phoneticPr fontId="3"/>
  </si>
  <si>
    <t>太陽光発電設備の法定耐用年数（月数）</t>
    <rPh sb="15" eb="17">
      <t>ツキスウ</t>
    </rPh>
    <phoneticPr fontId="3"/>
  </si>
  <si>
    <t>円/kWh</t>
    <rPh sb="0" eb="1">
      <t>エン</t>
    </rPh>
    <phoneticPr fontId="2"/>
  </si>
  <si>
    <r>
      <t>1か月あたりの需要家への還元額（</t>
    </r>
    <r>
      <rPr>
        <u val="double"/>
        <sz val="10"/>
        <color theme="1"/>
        <rFont val="BIZ UDPゴシック"/>
        <family val="3"/>
        <charset val="128"/>
      </rPr>
      <t>税抜</t>
    </r>
    <r>
      <rPr>
        <sz val="10"/>
        <color theme="1"/>
        <rFont val="BIZ UDPゴシック"/>
        <family val="3"/>
        <charset val="128"/>
      </rPr>
      <t xml:space="preserve">）
</t>
    </r>
    <r>
      <rPr>
        <sz val="6"/>
        <color theme="1"/>
        <rFont val="BIZ UDPゴシック"/>
        <family val="3"/>
        <charset val="128"/>
      </rPr>
      <t>　※毎月の還元額を一定にしない場合は、平均の見込み金額を記入すること。</t>
    </r>
    <rPh sb="2" eb="3">
      <t>ゲツ</t>
    </rPh>
    <rPh sb="22" eb="24">
      <t>マイツキ</t>
    </rPh>
    <rPh sb="25" eb="28">
      <t>カンゲンガク</t>
    </rPh>
    <rPh sb="29" eb="31">
      <t>イッテイ</t>
    </rPh>
    <rPh sb="35" eb="37">
      <t>バアイ</t>
    </rPh>
    <rPh sb="39" eb="41">
      <t>ヘイキン</t>
    </rPh>
    <rPh sb="42" eb="44">
      <t>ミコ</t>
    </rPh>
    <rPh sb="45" eb="47">
      <t>キンガク</t>
    </rPh>
    <rPh sb="48" eb="50">
      <t>キニュウ</t>
    </rPh>
    <phoneticPr fontId="3"/>
  </si>
  <si>
    <t>円/月</t>
    <rPh sb="0" eb="1">
      <t>エン</t>
    </rPh>
    <rPh sb="2" eb="3">
      <t>ツキ</t>
    </rPh>
    <phoneticPr fontId="2"/>
  </si>
  <si>
    <r>
      <t>端数調整の月がひと月ある場合の需要家への還元額（</t>
    </r>
    <r>
      <rPr>
        <u val="double"/>
        <sz val="10"/>
        <color theme="1"/>
        <rFont val="BIZ UDPゴシック"/>
        <family val="3"/>
        <charset val="128"/>
      </rPr>
      <t>税抜</t>
    </r>
    <r>
      <rPr>
        <sz val="10"/>
        <color theme="1"/>
        <rFont val="BIZ UDPゴシック"/>
        <family val="3"/>
        <charset val="128"/>
      </rPr>
      <t>）</t>
    </r>
    <rPh sb="0" eb="4">
      <t>ハスウチョウセイ</t>
    </rPh>
    <rPh sb="5" eb="6">
      <t>ツキ</t>
    </rPh>
    <rPh sb="9" eb="10">
      <t>ツキ</t>
    </rPh>
    <rPh sb="12" eb="14">
      <t>バアイ</t>
    </rPh>
    <phoneticPr fontId="3"/>
  </si>
  <si>
    <r>
      <t>法定耐用年数の期間で需要家に還元する合計金額（</t>
    </r>
    <r>
      <rPr>
        <u val="double"/>
        <sz val="10"/>
        <color theme="1"/>
        <rFont val="BIZ UDPゴシック"/>
        <family val="3"/>
        <charset val="128"/>
      </rPr>
      <t>税抜</t>
    </r>
    <r>
      <rPr>
        <sz val="10"/>
        <color theme="1"/>
        <rFont val="BIZ UDPゴシック"/>
        <family val="3"/>
        <charset val="128"/>
      </rPr>
      <t xml:space="preserve">）
</t>
    </r>
    <r>
      <rPr>
        <sz val="6"/>
        <color theme="1"/>
        <rFont val="BIZ UDPゴシック"/>
        <family val="3"/>
        <charset val="128"/>
      </rPr>
      <t>　※小数第一位を切り捨て</t>
    </r>
    <phoneticPr fontId="3"/>
  </si>
  <si>
    <t>法定耐用年数が経過するまでに、補助金額の5分の4以上が需要家に還元されるか</t>
    <phoneticPr fontId="3"/>
  </si>
  <si>
    <r>
      <t>補助金が</t>
    </r>
    <r>
      <rPr>
        <u/>
        <sz val="10"/>
        <color theme="1"/>
        <rFont val="BIZ UDPゴシック"/>
        <family val="3"/>
        <charset val="128"/>
      </rPr>
      <t>ない</t>
    </r>
    <r>
      <rPr>
        <sz val="10"/>
        <color theme="1"/>
        <rFont val="BIZ UDPゴシック"/>
        <family val="3"/>
        <charset val="128"/>
      </rPr>
      <t>場合（通常）の需要家とのリース契約のリース料総額（</t>
    </r>
    <r>
      <rPr>
        <u val="double"/>
        <sz val="10"/>
        <color theme="1"/>
        <rFont val="BIZ UDPゴシック"/>
        <family val="3"/>
        <charset val="128"/>
      </rPr>
      <t>税抜</t>
    </r>
    <r>
      <rPr>
        <sz val="10"/>
        <color theme="1"/>
        <rFont val="BIZ UDPゴシック"/>
        <family val="3"/>
        <charset val="128"/>
      </rPr>
      <t>）</t>
    </r>
    <rPh sb="9" eb="11">
      <t>ツウジョウ</t>
    </rPh>
    <rPh sb="13" eb="16">
      <t>ジュヨウカ</t>
    </rPh>
    <rPh sb="21" eb="23">
      <t>ケイヤク</t>
    </rPh>
    <rPh sb="27" eb="28">
      <t>リョウ</t>
    </rPh>
    <rPh sb="28" eb="30">
      <t>ソウガク</t>
    </rPh>
    <phoneticPr fontId="3"/>
  </si>
  <si>
    <r>
      <t>補助金が</t>
    </r>
    <r>
      <rPr>
        <u/>
        <sz val="10"/>
        <color theme="1"/>
        <rFont val="BIZ UDPゴシック"/>
        <family val="3"/>
        <charset val="128"/>
      </rPr>
      <t>ある</t>
    </r>
    <r>
      <rPr>
        <sz val="10"/>
        <color theme="1"/>
        <rFont val="BIZ UDPゴシック"/>
        <family val="3"/>
        <charset val="128"/>
      </rPr>
      <t>場合の需要家とのリース契約のリース料総額（</t>
    </r>
    <r>
      <rPr>
        <u val="double"/>
        <sz val="10"/>
        <color theme="1"/>
        <rFont val="BIZ UDPゴシック"/>
        <family val="3"/>
        <charset val="128"/>
      </rPr>
      <t>税抜</t>
    </r>
    <r>
      <rPr>
        <sz val="10"/>
        <color theme="1"/>
        <rFont val="BIZ UDPゴシック"/>
        <family val="3"/>
        <charset val="128"/>
      </rPr>
      <t>）</t>
    </r>
    <rPh sb="23" eb="24">
      <t>リョウ</t>
    </rPh>
    <rPh sb="24" eb="26">
      <t>ソウガク</t>
    </rPh>
    <phoneticPr fontId="3"/>
  </si>
  <si>
    <r>
      <rPr>
        <b/>
        <u val="double"/>
        <sz val="8"/>
        <color theme="1"/>
        <rFont val="BIZ UDPゴシック"/>
        <family val="3"/>
        <charset val="128"/>
      </rPr>
      <t xml:space="preserve">需要家との契約書、覚書
</t>
    </r>
    <r>
      <rPr>
        <b/>
        <sz val="8"/>
        <color theme="1"/>
        <rFont val="BIZ UDPゴシック"/>
        <family val="3"/>
        <charset val="128"/>
      </rPr>
      <t>での該当する条項</t>
    </r>
    <rPh sb="0" eb="3">
      <t>ジュヨウカ</t>
    </rPh>
    <rPh sb="5" eb="8">
      <t>ケイヤクショ</t>
    </rPh>
    <rPh sb="9" eb="11">
      <t>オボエガキ</t>
    </rPh>
    <phoneticPr fontId="3"/>
  </si>
  <si>
    <t>蓄電池の認証など</t>
    <phoneticPr fontId="3"/>
  </si>
  <si>
    <r>
      <rPr>
        <sz val="10"/>
        <color theme="1"/>
        <rFont val="BIZ UDPゴシック"/>
        <family val="3"/>
        <charset val="128"/>
      </rPr>
      <t>内容を確認の上、提出する書類の欄で「○」を選択すること</t>
    </r>
    <r>
      <rPr>
        <b/>
        <sz val="10"/>
        <color theme="1"/>
        <rFont val="BIZ UDPゴシック"/>
        <family val="3"/>
        <charset val="128"/>
      </rPr>
      <t>。</t>
    </r>
    <rPh sb="8" eb="10">
      <t>テイシュツ</t>
    </rPh>
    <rPh sb="12" eb="14">
      <t>ショルイ</t>
    </rPh>
    <rPh sb="15" eb="16">
      <t>ラン</t>
    </rPh>
    <phoneticPr fontId="3"/>
  </si>
  <si>
    <t>蓄電池の認証など</t>
    <phoneticPr fontId="2"/>
  </si>
  <si>
    <t>地域共生の取り組み</t>
    <phoneticPr fontId="2"/>
  </si>
  <si>
    <t>需要家における脱炭素経営への取り組み</t>
    <phoneticPr fontId="3"/>
  </si>
  <si>
    <t>D9</t>
    <phoneticPr fontId="2"/>
  </si>
  <si>
    <t>再エネ促進区域</t>
    <rPh sb="0" eb="1">
      <t>サイ</t>
    </rPh>
    <rPh sb="3" eb="5">
      <t>ソクシン</t>
    </rPh>
    <rPh sb="5" eb="7">
      <t>クイキ</t>
    </rPh>
    <phoneticPr fontId="3"/>
  </si>
  <si>
    <r>
      <rPr>
        <sz val="10"/>
        <color theme="1"/>
        <rFont val="BIZ UDPゴシック"/>
        <family val="3"/>
        <charset val="128"/>
      </rPr>
      <t>内容を確認の上、該当する場合は「○」を選択の上、適宜記入すること</t>
    </r>
    <r>
      <rPr>
        <b/>
        <sz val="10"/>
        <color theme="1"/>
        <rFont val="BIZ UDPゴシック"/>
        <family val="3"/>
        <charset val="128"/>
      </rPr>
      <t>。</t>
    </r>
    <rPh sb="8" eb="10">
      <t>ガイトウ</t>
    </rPh>
    <rPh sb="22" eb="23">
      <t>ウエ</t>
    </rPh>
    <rPh sb="24" eb="26">
      <t>テキギ</t>
    </rPh>
    <rPh sb="26" eb="28">
      <t>キニュウ</t>
    </rPh>
    <phoneticPr fontId="3"/>
  </si>
  <si>
    <t>(a) 需要家がRE100（再生可能エネルギー100%）または再エネ100宣言 RE Actionに参加しています。</t>
    <phoneticPr fontId="3"/>
  </si>
  <si>
    <t>上記について記載されたウェブページのURL</t>
    <rPh sb="0" eb="2">
      <t>ジョウキ</t>
    </rPh>
    <rPh sb="6" eb="8">
      <t>キサイ</t>
    </rPh>
    <phoneticPr fontId="3"/>
  </si>
  <si>
    <t>上記の補足説明</t>
    <rPh sb="0" eb="2">
      <t>ジョウキ</t>
    </rPh>
    <rPh sb="3" eb="7">
      <t>ホソクセツメイ</t>
    </rPh>
    <phoneticPr fontId="3"/>
  </si>
  <si>
    <t>(b) 需要家がSBT（科学的根拠に基づく目標）の認定を受けています。</t>
    <rPh sb="4" eb="7">
      <t>ジュヨウカ</t>
    </rPh>
    <phoneticPr fontId="3"/>
  </si>
  <si>
    <t>(c-1) 需要家がTCFD（気候関連財務情報開示タスクフォース）への賛同表明をしています。</t>
    <phoneticPr fontId="3"/>
  </si>
  <si>
    <t>(c-2) TCFD提言に基づき、移行リスクおよび物理的リスクに関する情報開示状況を、環境省が運用する「省エネ法・温対法・フロン法電子報告システム」（EEGS）の任意報告事項として報告しています。</t>
    <phoneticPr fontId="3"/>
  </si>
  <si>
    <t>(d) 需要家がエコ・ファースト認定を受けています。</t>
    <rPh sb="4" eb="7">
      <t>ジュヨウカ</t>
    </rPh>
    <phoneticPr fontId="3"/>
  </si>
  <si>
    <t>(e) (ア) 需要家が2050年のカーボンニュートラル達成または目標年限の前倒しなど、温室効果ガスの排出削減目標を設定しています。</t>
    <rPh sb="8" eb="11">
      <t>ジュヨウカ</t>
    </rPh>
    <phoneticPr fontId="2"/>
  </si>
  <si>
    <t>設定している温室効果ガスの排出削減目標</t>
    <phoneticPr fontId="3"/>
  </si>
  <si>
    <t>(e) (イ) 需要家がデコ活応援団への参画、デコ活宣言の実施など、デコ活に関する取り組みを行っています。</t>
    <rPh sb="8" eb="11">
      <t>ジュヨウカ</t>
    </rPh>
    <phoneticPr fontId="3"/>
  </si>
  <si>
    <t>具体的なデコ活に関する取り組み</t>
    <rPh sb="0" eb="3">
      <t>グタイテキ</t>
    </rPh>
    <rPh sb="6" eb="7">
      <t>カツ</t>
    </rPh>
    <rPh sb="8" eb="9">
      <t>カン</t>
    </rPh>
    <rPh sb="11" eb="12">
      <t>ト</t>
    </rPh>
    <rPh sb="13" eb="14">
      <t>ク</t>
    </rPh>
    <phoneticPr fontId="3"/>
  </si>
  <si>
    <t>地方公共団体（都道府県・市町村）の地方公共団体実行計画（区域施策編）に位置づけられた再エネ促進区域に関する文書が掲載されたウェブページのURL</t>
    <phoneticPr fontId="3"/>
  </si>
  <si>
    <t>https://policies.env.go.jp/policy/roadmap/local_keikaku/sakutei/map.html#map_sokushin</t>
    <phoneticPr fontId="2"/>
  </si>
  <si>
    <t>※地域脱炭素化促進事業 策定・設定状況（環境省）</t>
    <rPh sb="20" eb="23">
      <t>カンキョウショウ</t>
    </rPh>
    <phoneticPr fontId="2"/>
  </si>
  <si>
    <t>需要家における脱炭素経営への取り組み</t>
    <phoneticPr fontId="2"/>
  </si>
  <si>
    <t>　民間企業等による再エネの導入及び地域共生加速化事業（ストレージパリティの達成に向けた太陽光発電設備等の価格低減促進事業）　実施計画書</t>
    <rPh sb="1" eb="26">
      <t>ミンカンキギョウトウ</t>
    </rPh>
    <rPh sb="64" eb="67">
      <t>ケイカクショ</t>
    </rPh>
    <phoneticPr fontId="3"/>
  </si>
  <si>
    <t xml:space="preserve">　民間企業等による再エネの導入及び地域共生加速化事業（ストレージパリティの達成に向けた太陽光発電設備等の価格低減促進事業）　経費内訳 </t>
    <rPh sb="1" eb="26">
      <t>ミンカンキギョウトウ</t>
    </rPh>
    <phoneticPr fontId="6"/>
  </si>
  <si>
    <t>　太陽光発電設備・定置用蓄電池については、他のシートを完成させると「○」が適宜表示される。車載型蓄電池と充放電設備については、該当する欄で「○」を選択すること。</t>
    <rPh sb="1" eb="8">
      <t>タイヨウコウハツデンセツビ</t>
    </rPh>
    <rPh sb="9" eb="15">
      <t>テイチヨウチクデンチ</t>
    </rPh>
    <rPh sb="21" eb="22">
      <t>ホカ</t>
    </rPh>
    <rPh sb="27" eb="29">
      <t>カンセイ</t>
    </rPh>
    <rPh sb="37" eb="39">
      <t>テキギ</t>
    </rPh>
    <rPh sb="39" eb="41">
      <t>ヒョウジ</t>
    </rPh>
    <rPh sb="45" eb="51">
      <t>シャサイガタチクデンチ</t>
    </rPh>
    <rPh sb="52" eb="57">
      <t>ジュウホウデンセツビ</t>
    </rPh>
    <rPh sb="63" eb="65">
      <t>ガイトウ</t>
    </rPh>
    <rPh sb="67" eb="68">
      <t>ラン</t>
    </rPh>
    <phoneticPr fontId="2"/>
  </si>
  <si>
    <r>
      <t xml:space="preserve">〈4-8〉が目標価格以下であるか
</t>
    </r>
    <r>
      <rPr>
        <sz val="8"/>
        <color theme="1"/>
        <rFont val="BIZ UDPゴシック"/>
        <family val="3"/>
        <charset val="128"/>
      </rPr>
      <t>　〈業務・産業用〉118,000 [円/kWh] 
　〈家庭用〉115,000 [円/kWh]</t>
    </r>
    <rPh sb="10" eb="12">
      <t>イカ</t>
    </rPh>
    <phoneticPr fontId="3"/>
  </si>
  <si>
    <t>申請に関する法人内の代表者からの委任状</t>
    <phoneticPr fontId="2"/>
  </si>
  <si>
    <t>※やむを得ない事情により空欄にする場合は、理由書（様式任意）を提出すること。</t>
    <phoneticPr fontId="2"/>
  </si>
  <si>
    <r>
      <t>補助事業者（代表申請者または共同申請者）からの補助対象設備の発注・契約日</t>
    </r>
    <r>
      <rPr>
        <sz val="7"/>
        <color theme="1"/>
        <rFont val="BIZ UDPゴシック"/>
        <family val="3"/>
        <charset val="128"/>
      </rPr>
      <t>　</t>
    </r>
    <r>
      <rPr>
        <u/>
        <sz val="7"/>
        <color theme="1"/>
        <rFont val="BIZ UDPゴシック"/>
        <family val="3"/>
        <charset val="128"/>
      </rPr>
      <t>※複数の発注・契約を行う場合は、最も早い契約日を記入すること。</t>
    </r>
    <rPh sb="6" eb="11">
      <t>ダイヒョウシンセイシャ</t>
    </rPh>
    <rPh sb="14" eb="16">
      <t>キョウドウ</t>
    </rPh>
    <rPh sb="16" eb="18">
      <t>シンセイ</t>
    </rPh>
    <rPh sb="18" eb="19">
      <t>シャ</t>
    </rPh>
    <rPh sb="23" eb="29">
      <t>ホジョタイショウセツビ</t>
    </rPh>
    <rPh sb="30" eb="32">
      <t>ハッチュウ</t>
    </rPh>
    <rPh sb="38" eb="40">
      <t>フクスウ</t>
    </rPh>
    <rPh sb="41" eb="43">
      <t>ハッチュウ</t>
    </rPh>
    <rPh sb="44" eb="46">
      <t>ケイヤク</t>
    </rPh>
    <rPh sb="47" eb="48">
      <t>オコナ</t>
    </rPh>
    <rPh sb="49" eb="51">
      <t>バアイ</t>
    </rPh>
    <rPh sb="53" eb="54">
      <t>モット</t>
    </rPh>
    <rPh sb="55" eb="56">
      <t>ハヤ</t>
    </rPh>
    <rPh sb="57" eb="59">
      <t>ケイヤク</t>
    </rPh>
    <rPh sb="59" eb="60">
      <t>ヒ</t>
    </rPh>
    <rPh sb="61" eb="63">
      <t>キニュウ</t>
    </rPh>
    <phoneticPr fontId="3"/>
  </si>
  <si>
    <r>
      <t>補助事業者（代表申請者または共同申請者）からの補助対象設備の支払い完了日</t>
    </r>
    <r>
      <rPr>
        <sz val="7"/>
        <color theme="1"/>
        <rFont val="BIZ UDPゴシック"/>
        <family val="3"/>
        <charset val="128"/>
      </rPr>
      <t>　</t>
    </r>
    <r>
      <rPr>
        <u/>
        <sz val="7"/>
        <color theme="1"/>
        <rFont val="BIZ UDPゴシック"/>
        <family val="3"/>
        <charset val="128"/>
      </rPr>
      <t>※複数の支払いを行う場合は、最後の支払いの完了日を記入すること。</t>
    </r>
    <rPh sb="16" eb="19">
      <t>シンセイシャ</t>
    </rPh>
    <rPh sb="35" eb="36">
      <t>ヒ</t>
    </rPh>
    <rPh sb="41" eb="43">
      <t>シハラ</t>
    </rPh>
    <rPh sb="51" eb="53">
      <t>サイゴ</t>
    </rPh>
    <rPh sb="54" eb="56">
      <t>シハラ</t>
    </rPh>
    <rPh sb="58" eb="60">
      <t>カンリョウ</t>
    </rPh>
    <rPh sb="60" eb="61">
      <t>ビ</t>
    </rPh>
    <phoneticPr fontId="3"/>
  </si>
  <si>
    <t>【パターンBの場合のみ記入】
太陽光発電設備を補助対象外として新規に導入する場合における、定置用蓄電池を導入することで減少する捨電（余剰電力）の量</t>
    <rPh sb="7" eb="9">
      <t>バアイ</t>
    </rPh>
    <rPh sb="11" eb="13">
      <t>キニュウ</t>
    </rPh>
    <rPh sb="36" eb="38">
      <t>ドウニュウ</t>
    </rPh>
    <rPh sb="47" eb="49">
      <t>ゲンショウ</t>
    </rPh>
    <rPh sb="51" eb="53">
      <t>ステデン</t>
    </rPh>
    <rPh sb="54" eb="58">
      <t>ヨジョウデンリョク</t>
    </rPh>
    <phoneticPr fontId="3"/>
  </si>
  <si>
    <r>
      <t xml:space="preserve">既設の太陽光発電設備の発電電力の用途
</t>
    </r>
    <r>
      <rPr>
        <sz val="8"/>
        <color theme="1"/>
        <rFont val="BIZ UDPゴシック"/>
        <family val="3"/>
        <charset val="128"/>
      </rPr>
      <t>　※複数のシステムが存在する場合は、出力が最も大きい太陽光発電設備について選択すること。</t>
    </r>
    <rPh sb="0" eb="2">
      <t>キセツ</t>
    </rPh>
    <rPh sb="3" eb="10">
      <t>タイヨウコウハツデンセツビ</t>
    </rPh>
    <rPh sb="11" eb="15">
      <t>ハツデンデンリョク</t>
    </rPh>
    <rPh sb="16" eb="18">
      <t>ヨウト</t>
    </rPh>
    <rPh sb="21" eb="23">
      <t>フクスウ</t>
    </rPh>
    <rPh sb="29" eb="31">
      <t>ソンザイ</t>
    </rPh>
    <rPh sb="33" eb="35">
      <t>バアイ</t>
    </rPh>
    <rPh sb="37" eb="39">
      <t>シュツリョク</t>
    </rPh>
    <rPh sb="40" eb="41">
      <t>モット</t>
    </rPh>
    <rPh sb="42" eb="43">
      <t>オオ</t>
    </rPh>
    <rPh sb="45" eb="48">
      <t>タイヨウコウ</t>
    </rPh>
    <rPh sb="48" eb="50">
      <t>ハツデン</t>
    </rPh>
    <rPh sb="50" eb="52">
      <t>セツビ</t>
    </rPh>
    <rPh sb="56" eb="58">
      <t>センタク</t>
    </rPh>
    <phoneticPr fontId="3"/>
  </si>
  <si>
    <t>家庭用の蓄電池の場合は、申請時点において、一般社団法人環境共創イニシアチブ (SII) により登録されている製品であるか</t>
    <rPh sb="0" eb="3">
      <t>カテイヨウ</t>
    </rPh>
    <rPh sb="4" eb="7">
      <t>チクデンチ</t>
    </rPh>
    <rPh sb="8" eb="10">
      <t>バアイ</t>
    </rPh>
    <phoneticPr fontId="3"/>
  </si>
  <si>
    <t>〈1-2〉の補助金または交付金に採択となった場合、本補助事業を</t>
    <rPh sb="12" eb="15">
      <t>コウフキン</t>
    </rPh>
    <phoneticPr fontId="3"/>
  </si>
  <si>
    <t>〈1-7〉の補助金または交付金に採択となった場合、本補助事業を</t>
    <rPh sb="12" eb="15">
      <t>コウフキン</t>
    </rPh>
    <phoneticPr fontId="3"/>
  </si>
  <si>
    <r>
      <t xml:space="preserve">左記の支払いを販売事業者、施工業者などに行う
補助事業者（代表申請者または共同申請者）*が有する資金、または調達する資金
</t>
    </r>
    <r>
      <rPr>
        <b/>
        <sz val="8"/>
        <rFont val="BIZ UDPゴシック"/>
        <family val="3"/>
        <charset val="128"/>
      </rPr>
      <t>※販売事業者、施工業者などが発行する請求書の送付先で、直接支払いを行う事業者</t>
    </r>
    <rPh sb="0" eb="2">
      <t>サキ</t>
    </rPh>
    <rPh sb="3" eb="5">
      <t>シハラ</t>
    </rPh>
    <rPh sb="20" eb="21">
      <t>オコナ</t>
    </rPh>
    <rPh sb="45" eb="46">
      <t>ユウ</t>
    </rPh>
    <rPh sb="48" eb="50">
      <t>シキン</t>
    </rPh>
    <rPh sb="54" eb="56">
      <t>チョウタツ</t>
    </rPh>
    <rPh sb="58" eb="60">
      <t>シキン</t>
    </rPh>
    <rPh sb="75" eb="77">
      <t>ハッコウ</t>
    </rPh>
    <rPh sb="79" eb="82">
      <t>セイキュウショ</t>
    </rPh>
    <rPh sb="83" eb="86">
      <t>ソウフサキ</t>
    </rPh>
    <rPh sb="88" eb="90">
      <t>チョクセツ</t>
    </rPh>
    <rPh sb="90" eb="92">
      <t>シハラ</t>
    </rPh>
    <rPh sb="94" eb="95">
      <t>オコナ</t>
    </rPh>
    <rPh sb="96" eb="99">
      <t>ジギョウシャ</t>
    </rPh>
    <phoneticPr fontId="3"/>
  </si>
  <si>
    <t>※端数処理の関係で税込金額が見積書に記載された金額と一致しない場合は、手入力をしてください。</t>
    <rPh sb="1" eb="5">
      <t>ハスウショリ</t>
    </rPh>
    <rPh sb="6" eb="8">
      <t>カンケイ</t>
    </rPh>
    <rPh sb="9" eb="13">
      <t>ゼイコミキンガク</t>
    </rPh>
    <rPh sb="14" eb="17">
      <t>ミツモリショ</t>
    </rPh>
    <rPh sb="18" eb="20">
      <t>キサイ</t>
    </rPh>
    <rPh sb="23" eb="25">
      <t>キンガク</t>
    </rPh>
    <rPh sb="26" eb="28">
      <t>イッチ</t>
    </rPh>
    <rPh sb="31" eb="33">
      <t>バアイ</t>
    </rPh>
    <rPh sb="35" eb="36">
      <t>テ</t>
    </rPh>
    <rPh sb="36" eb="38">
      <t>ニュウリョク</t>
    </rPh>
    <phoneticPr fontId="2"/>
  </si>
  <si>
    <t>日本標準産業分類（JSIC、令和5年6月改定）</t>
    <rPh sb="0" eb="2">
      <t>ニホン</t>
    </rPh>
    <rPh sb="2" eb="4">
      <t>ヒョウジュン</t>
    </rPh>
    <rPh sb="4" eb="6">
      <t>サンギョウ</t>
    </rPh>
    <rPh sb="6" eb="8">
      <t>ブンルイ</t>
    </rPh>
    <phoneticPr fontId="6"/>
  </si>
  <si>
    <t>大分類_1桁 (アルファベット)_A～T / 中分類_2桁_01～99 / 小分類_3桁_010～999 / 細分類_4桁_0100～9999</t>
    <rPh sb="0" eb="3">
      <t>ダイブンルイ</t>
    </rPh>
    <rPh sb="5" eb="6">
      <t>ケタ</t>
    </rPh>
    <rPh sb="23" eb="24">
      <t>チュウ</t>
    </rPh>
    <rPh sb="24" eb="26">
      <t>ブンルイ</t>
    </rPh>
    <rPh sb="28" eb="29">
      <t>ケタ</t>
    </rPh>
    <phoneticPr fontId="6"/>
  </si>
  <si>
    <t>【参考情報】「日本標準産業分類の第14回改定」（令和5年6月29日、総務省）</t>
    <rPh sb="1" eb="3">
      <t>サンコウ</t>
    </rPh>
    <rPh sb="3" eb="5">
      <t>ジョウホウ</t>
    </rPh>
    <rPh sb="34" eb="37">
      <t>ソウムショウ</t>
    </rPh>
    <phoneticPr fontId="2"/>
  </si>
  <si>
    <t>大分類</t>
    <phoneticPr fontId="3"/>
  </si>
  <si>
    <t>中分類</t>
    <rPh sb="0" eb="1">
      <t>チュウ</t>
    </rPh>
    <phoneticPr fontId="3"/>
  </si>
  <si>
    <t>小分類</t>
    <rPh sb="0" eb="1">
      <t>ショウ</t>
    </rPh>
    <phoneticPr fontId="3"/>
  </si>
  <si>
    <t>細分類</t>
    <rPh sb="0" eb="1">
      <t>サイ</t>
    </rPh>
    <phoneticPr fontId="3"/>
  </si>
  <si>
    <t>区分</t>
    <rPh sb="0" eb="2">
      <t>クブン</t>
    </rPh>
    <phoneticPr fontId="3"/>
  </si>
  <si>
    <t>農業、林業</t>
    <phoneticPr fontId="3"/>
  </si>
  <si>
    <t>農業</t>
  </si>
  <si>
    <t>管理、補助的経済活動を行う事業所（01農業）</t>
  </si>
  <si>
    <t>主として管理事務を行う本社等</t>
    <phoneticPr fontId="2"/>
  </si>
  <si>
    <t>その他の管理、補助的経済活動を行う事業所</t>
  </si>
  <si>
    <t>耕種農業</t>
    <phoneticPr fontId="2"/>
  </si>
  <si>
    <t>米作農業</t>
    <phoneticPr fontId="2"/>
  </si>
  <si>
    <t>米作以外の穀作農業</t>
    <phoneticPr fontId="2"/>
  </si>
  <si>
    <t>野菜作農業（きのこ類の栽培を含む）</t>
    <phoneticPr fontId="2"/>
  </si>
  <si>
    <t>果樹作農業</t>
    <phoneticPr fontId="2"/>
  </si>
  <si>
    <t>花き作農業</t>
    <phoneticPr fontId="2"/>
  </si>
  <si>
    <t>工芸農作物農業</t>
    <phoneticPr fontId="2"/>
  </si>
  <si>
    <t>ばれいしょ・かんしょ作農業</t>
    <phoneticPr fontId="2"/>
  </si>
  <si>
    <t>その他の耕種農業</t>
    <phoneticPr fontId="2"/>
  </si>
  <si>
    <t>畜産農業</t>
  </si>
  <si>
    <t>酪農業</t>
    <phoneticPr fontId="2"/>
  </si>
  <si>
    <t>肉用牛生産業</t>
    <phoneticPr fontId="2"/>
  </si>
  <si>
    <t>養豚業</t>
    <phoneticPr fontId="2"/>
  </si>
  <si>
    <t>養鶏業</t>
  </si>
  <si>
    <t>畜産類似業</t>
  </si>
  <si>
    <t>養蚕農業</t>
  </si>
  <si>
    <t>その他の畜産農業</t>
  </si>
  <si>
    <t>農業サービス業（園芸サービス業を除く）</t>
  </si>
  <si>
    <t>穀作サービス業</t>
  </si>
  <si>
    <t>野菜作・果樹作サービス業</t>
  </si>
  <si>
    <t>穀作、野菜作・果樹作以外の耕種サービス業</t>
  </si>
  <si>
    <t>畜産サービス業（獣医業を除く）</t>
  </si>
  <si>
    <t>園芸サービス業</t>
  </si>
  <si>
    <t>林業</t>
  </si>
  <si>
    <t>管理、補助的経済活動を行う事業所（02林業）</t>
  </si>
  <si>
    <t>主として管理事務を行う本社等</t>
  </si>
  <si>
    <t>その他の管理、補助的経済活動を行う事業所</t>
    <phoneticPr fontId="2"/>
  </si>
  <si>
    <t>育林業</t>
  </si>
  <si>
    <t>素材生産業</t>
  </si>
  <si>
    <t>特用林産物生産業（きのこ類の栽培を除く）</t>
  </si>
  <si>
    <t>製薪炭業</t>
  </si>
  <si>
    <t>その他の特用林産物生産業（きのこ類の栽培を除く）</t>
  </si>
  <si>
    <t>林業サービス業</t>
  </si>
  <si>
    <t>育林サービス業</t>
  </si>
  <si>
    <t>素材生産サービス業</t>
  </si>
  <si>
    <t>山林種苗生産サービス業</t>
  </si>
  <si>
    <t>その他の林業サービス業</t>
  </si>
  <si>
    <t>その他の林業</t>
  </si>
  <si>
    <t>漁業</t>
  </si>
  <si>
    <t>漁業（水産養殖業を除く）</t>
  </si>
  <si>
    <t>管理、補助的経済活動を行う事業所（03漁業）</t>
  </si>
  <si>
    <t>海面漁業</t>
  </si>
  <si>
    <t>底びき網漁業</t>
  </si>
  <si>
    <t>まき網漁業</t>
  </si>
  <si>
    <t>刺網漁業</t>
  </si>
  <si>
    <t>釣・はえ縄漁業</t>
  </si>
  <si>
    <t>定置網漁業</t>
  </si>
  <si>
    <t>地びき網・船びき網漁業</t>
  </si>
  <si>
    <t>採貝・採藻業</t>
  </si>
  <si>
    <t>捕鯨業</t>
  </si>
  <si>
    <t>その他の海面漁業</t>
  </si>
  <si>
    <t>内水面漁業</t>
  </si>
  <si>
    <t>水産養殖業</t>
  </si>
  <si>
    <t>管理、補助的経済活動を行う事業所（04水産養殖業）</t>
  </si>
  <si>
    <t>海面養殖業</t>
  </si>
  <si>
    <t>魚類養殖業</t>
  </si>
  <si>
    <t>貝類養殖業</t>
  </si>
  <si>
    <t>藻類養殖業</t>
  </si>
  <si>
    <t>真珠養殖業</t>
  </si>
  <si>
    <t>種苗養殖業</t>
  </si>
  <si>
    <t>その他の海面養殖業</t>
  </si>
  <si>
    <t>内水面養殖業</t>
  </si>
  <si>
    <t>鉱業、採石業、砂利採取業</t>
    <phoneticPr fontId="3"/>
  </si>
  <si>
    <t>鉱業、採石業、砂利採取業</t>
  </si>
  <si>
    <t>管理、補助的経済活動を行う事業所（05鉱業、採石業、砂利採取業）</t>
  </si>
  <si>
    <t>金属鉱業</t>
  </si>
  <si>
    <t>金・銀鉱業</t>
  </si>
  <si>
    <t>鉛・亜鉛鉱業</t>
  </si>
  <si>
    <t>鉄鉱業</t>
  </si>
  <si>
    <t>その他の金属鉱業</t>
  </si>
  <si>
    <t>石炭・亜炭鉱業</t>
  </si>
  <si>
    <t>石炭鉱業（石炭選別業を含む）</t>
  </si>
  <si>
    <t>亜炭鉱業</t>
  </si>
  <si>
    <t>原油・天然ガス鉱業</t>
  </si>
  <si>
    <t>原油鉱業</t>
  </si>
  <si>
    <t>天然ガス鉱業</t>
  </si>
  <si>
    <t>採石業、砂・砂利・玉石採取業</t>
  </si>
  <si>
    <t>花こう岩・同類似岩石採石業</t>
  </si>
  <si>
    <t>石英粗面岩・同類似岩石採石業</t>
  </si>
  <si>
    <t>安山岩・同類似岩石採石業</t>
  </si>
  <si>
    <t>大理石採石業</t>
  </si>
  <si>
    <t>ぎょう灰岩採石業</t>
  </si>
  <si>
    <t>砂岩採石業</t>
  </si>
  <si>
    <t>粘板岩採石業</t>
  </si>
  <si>
    <t>砂・砂利・玉石採取業</t>
  </si>
  <si>
    <t>その他の採石業、砂・砂利・玉石採取業</t>
  </si>
  <si>
    <t>窯業原料用鉱物鉱業（耐火物・陶磁器・ガラス・セメント原料用に限る）</t>
  </si>
  <si>
    <t>耐火粘土鉱業</t>
  </si>
  <si>
    <t>ろう石鉱業</t>
  </si>
  <si>
    <t>ドロマイト鉱業</t>
  </si>
  <si>
    <t>長石鉱業</t>
  </si>
  <si>
    <t>けい石鉱業</t>
  </si>
  <si>
    <t>天然けい砂鉱業</t>
  </si>
  <si>
    <t>石灰石鉱業</t>
  </si>
  <si>
    <t>その他の窯業原料用鉱物鉱業</t>
  </si>
  <si>
    <t>その他の鉱業</t>
  </si>
  <si>
    <t>酸性白土鉱業</t>
  </si>
  <si>
    <t>ベントナイト鉱業</t>
  </si>
  <si>
    <t>けいそう土鉱業</t>
  </si>
  <si>
    <t>滑石鉱業</t>
  </si>
  <si>
    <t>他に分類されない鉱業</t>
  </si>
  <si>
    <t>建設業</t>
    <phoneticPr fontId="2"/>
  </si>
  <si>
    <t>総合工事業</t>
  </si>
  <si>
    <t>管理、補助的経済活動を行う事業所（06総合工事業）</t>
  </si>
  <si>
    <t>一般土木建築工事業</t>
  </si>
  <si>
    <t>土木工事業（舗装工事業を除く）</t>
  </si>
  <si>
    <t>土木工事業(別掲を除く)</t>
  </si>
  <si>
    <t>造園工事業</t>
  </si>
  <si>
    <t>しゅんせつ工事業</t>
  </si>
  <si>
    <t>舗装工事業</t>
  </si>
  <si>
    <t>建築工事業(木造建築工事業を除く)</t>
  </si>
  <si>
    <t>木造建築工事業</t>
  </si>
  <si>
    <t>建築リフォーム工事業</t>
  </si>
  <si>
    <t>職別工事業(設備工事業を除く)</t>
  </si>
  <si>
    <t>管理、補助的経済活動を行う事業所（07職別工事業）</t>
  </si>
  <si>
    <t>大工工事業</t>
  </si>
  <si>
    <t>大工工事業(型枠大工工事業を除く)</t>
  </si>
  <si>
    <t>型枠大工工事業</t>
  </si>
  <si>
    <t>とび・土工・コンクリート工事業</t>
  </si>
  <si>
    <t>とび工事業</t>
  </si>
  <si>
    <t>土工・コンクリート工事業</t>
  </si>
  <si>
    <t>特殊コンクリート工事業</t>
  </si>
  <si>
    <t>鉄骨・鉄筋工事業</t>
  </si>
  <si>
    <t>鉄骨工事業</t>
  </si>
  <si>
    <t>鉄筋工事業</t>
  </si>
  <si>
    <t>石工・れんが・タイル・ブロック工事業</t>
  </si>
  <si>
    <t>石工工事業</t>
  </si>
  <si>
    <t>れんが工事業</t>
  </si>
  <si>
    <t>タイル工事業</t>
  </si>
  <si>
    <t>コンクリートブロック工事業</t>
  </si>
  <si>
    <t>左官工事業</t>
  </si>
  <si>
    <t>板金・金物工事業</t>
  </si>
  <si>
    <t>金属製屋根工事業</t>
  </si>
  <si>
    <t>板金工事業</t>
  </si>
  <si>
    <t>建築金物工事業</t>
  </si>
  <si>
    <t>塗装工事業</t>
  </si>
  <si>
    <t>塗装工事業（道路標示・区画線工事業を除く）</t>
  </si>
  <si>
    <t>道路標示・区画線工事業</t>
  </si>
  <si>
    <t>床・内装工事業</t>
  </si>
  <si>
    <t>床工事業</t>
  </si>
  <si>
    <t>内装工事業</t>
  </si>
  <si>
    <t>その他の職別工事業</t>
  </si>
  <si>
    <t>ガラス工事業</t>
  </si>
  <si>
    <t>金属製建具工事業</t>
  </si>
  <si>
    <t>木製建具工事業</t>
  </si>
  <si>
    <t>屋根工事業（金属製屋根工事業を除く）</t>
  </si>
  <si>
    <t>防水工事業</t>
  </si>
  <si>
    <t>解体・はつり工事業</t>
    <phoneticPr fontId="2"/>
  </si>
  <si>
    <t>他に分類されない職別工事業</t>
  </si>
  <si>
    <t>設備工事業</t>
  </si>
  <si>
    <t>管理、補助的経済活動を行う事業所（08設備工事業）</t>
  </si>
  <si>
    <t>電気工事業</t>
  </si>
  <si>
    <t>一般電気工事業</t>
  </si>
  <si>
    <t>電気配線工事業</t>
  </si>
  <si>
    <t>電気通信・信号装置工事業</t>
  </si>
  <si>
    <t>電気通信工事業（有線テレビジョン放送設備設置工事業を除く）</t>
  </si>
  <si>
    <t>有線テレビジョン放送設備設置工事業</t>
  </si>
  <si>
    <t>信号装置工事業</t>
  </si>
  <si>
    <t>管工事業（さく井工事業を除く）</t>
  </si>
  <si>
    <t>一般管工事業</t>
  </si>
  <si>
    <t>冷暖房設備工事業</t>
  </si>
  <si>
    <t>給排水・衛生設備工事業</t>
  </si>
  <si>
    <t>その他の管工事業</t>
  </si>
  <si>
    <t>機械器具設置工事業</t>
  </si>
  <si>
    <t>機械器具設置工事業（昇降設備工事業を除く）</t>
  </si>
  <si>
    <t>昇降設備工事業</t>
  </si>
  <si>
    <t>その他の設備工事業</t>
  </si>
  <si>
    <t>築炉工事業</t>
  </si>
  <si>
    <t>熱絶縁工事業</t>
  </si>
  <si>
    <t>道路標識設置工事業</t>
  </si>
  <si>
    <t>さく井工事業</t>
  </si>
  <si>
    <t>製造業</t>
  </si>
  <si>
    <t>すべて対象（工場・物流施設）</t>
    <rPh sb="3" eb="5">
      <t>タイショウ</t>
    </rPh>
    <rPh sb="6" eb="8">
      <t>コウジョウ</t>
    </rPh>
    <phoneticPr fontId="6"/>
  </si>
  <si>
    <t>食料品製造業</t>
  </si>
  <si>
    <t>管理、補助的経済活動を行う事業所（09食料品製造業）</t>
  </si>
  <si>
    <t>畜産食料品製造業</t>
  </si>
  <si>
    <t>部分肉・冷凍肉製造業</t>
  </si>
  <si>
    <t>肉加工品製造業</t>
  </si>
  <si>
    <t>処理牛乳・乳飲料製造業</t>
  </si>
  <si>
    <t>乳製品製造業（処理牛乳、乳飲料を除く）</t>
  </si>
  <si>
    <t>その他の畜産食料品製造業</t>
  </si>
  <si>
    <t>水産食料品製造業</t>
  </si>
  <si>
    <t>水産缶詰・瓶詰製造業</t>
  </si>
  <si>
    <t>海藻加工業</t>
  </si>
  <si>
    <t>水産練製品製造業</t>
  </si>
  <si>
    <t>塩干・塩蔵品製造業</t>
  </si>
  <si>
    <t>冷凍水産物製造業</t>
  </si>
  <si>
    <t>冷凍水産食品製造業</t>
  </si>
  <si>
    <t>その他の水産食料品製造業</t>
  </si>
  <si>
    <t>野菜缶詰・果実缶詰・農産保存食料品製造業</t>
  </si>
  <si>
    <t>野菜缶詰・果実缶詰・農産保存食料品製造業（野菜漬物を除く）</t>
  </si>
  <si>
    <t>野菜漬物製造業（缶詰、瓶詰、つぼ詰を除く）</t>
  </si>
  <si>
    <t>調味料製造業</t>
  </si>
  <si>
    <t>味そ製造業</t>
  </si>
  <si>
    <t>しょう油・食用アミノ酸製造業</t>
  </si>
  <si>
    <t>ソース製造業</t>
  </si>
  <si>
    <t>食酢製造業</t>
  </si>
  <si>
    <t>その他の調味料製造業</t>
  </si>
  <si>
    <t>砂糖・でんぷん糖類製造業</t>
    <phoneticPr fontId="2"/>
  </si>
  <si>
    <t>砂糖製造業（砂糖精製業を除く）</t>
  </si>
  <si>
    <t>砂糖精製業</t>
  </si>
  <si>
    <t>でんぷん糖類製造業</t>
    <phoneticPr fontId="2"/>
  </si>
  <si>
    <t>精穀・製粉業</t>
  </si>
  <si>
    <t>精米・精麦業</t>
  </si>
  <si>
    <t>小麦粉製造業</t>
  </si>
  <si>
    <t>その他の精穀・製粉業</t>
  </si>
  <si>
    <t>パン・菓子製造業</t>
  </si>
  <si>
    <t>パン製造業</t>
  </si>
  <si>
    <t>生菓子製造業</t>
  </si>
  <si>
    <t>ビスケット類・干菓子製造業</t>
  </si>
  <si>
    <t>米菓製造業</t>
  </si>
  <si>
    <t>その他のパン・菓子製造業</t>
  </si>
  <si>
    <t>動植物油脂製造業</t>
  </si>
  <si>
    <t>動植物油脂製造業（食用油脂加工業を除く）</t>
  </si>
  <si>
    <t>食用油脂加工業</t>
  </si>
  <si>
    <t>その他の食料品製造業</t>
  </si>
  <si>
    <t>でんぷん製造業</t>
  </si>
  <si>
    <t>めん類製造業</t>
  </si>
  <si>
    <t>豆腐・油揚製造業</t>
  </si>
  <si>
    <t>あん類製造業</t>
  </si>
  <si>
    <t>冷凍調理食品製造業</t>
  </si>
  <si>
    <t>そう（惣）菜製造業</t>
  </si>
  <si>
    <t>すし・弁当・調理パン製造業</t>
  </si>
  <si>
    <t>レトルト食品製造業</t>
  </si>
  <si>
    <t>他に分類されない食料品製造業</t>
  </si>
  <si>
    <t>飲料・たばこ・飼料製造業</t>
  </si>
  <si>
    <t>管理、補助的経済活動を行う事業所（10飲料・たばこ・飼料製造業）</t>
  </si>
  <si>
    <t>清涼飲料製造業</t>
  </si>
  <si>
    <t>酒類製造業</t>
  </si>
  <si>
    <t>果実酒製造業</t>
  </si>
  <si>
    <t>発泡性酒類製造業</t>
    <phoneticPr fontId="2"/>
  </si>
  <si>
    <t>清酒製造業</t>
  </si>
  <si>
    <t>醸造酒類製造業（果実酒、清酒を除く）</t>
    <phoneticPr fontId="2"/>
  </si>
  <si>
    <t>蒸留酒類製造業</t>
    <phoneticPr fontId="2"/>
  </si>
  <si>
    <t>混成酒類製造業</t>
    <phoneticPr fontId="2"/>
  </si>
  <si>
    <t>茶・コーヒー製造業（清涼飲料を除く）</t>
  </si>
  <si>
    <t>製茶業</t>
  </si>
  <si>
    <t>コーヒー製造業</t>
  </si>
  <si>
    <t>製氷業</t>
  </si>
  <si>
    <t>たばこ製造業</t>
  </si>
  <si>
    <t>たばこ製造業（葉たばこ処理業を除く)</t>
  </si>
  <si>
    <t>葉たばこ処理業</t>
  </si>
  <si>
    <t>飼料・有機質肥料製造業</t>
  </si>
  <si>
    <t>配合飼料製造業</t>
  </si>
  <si>
    <t>単体飼料製造業</t>
  </si>
  <si>
    <t>有機質肥料製造業</t>
  </si>
  <si>
    <t>繊維工業</t>
  </si>
  <si>
    <t>管理、補助的経済活動を行う事業所（11繊維工業）</t>
  </si>
  <si>
    <t>製糸業、紡績業、化学繊維・ねん糸等製造業</t>
  </si>
  <si>
    <t>製糸業</t>
  </si>
  <si>
    <t>化学繊維製造業</t>
  </si>
  <si>
    <t>炭素繊維製造業</t>
  </si>
  <si>
    <t>綿紡績業</t>
  </si>
  <si>
    <t>化学繊維紡績業</t>
  </si>
  <si>
    <t>毛紡績業</t>
  </si>
  <si>
    <t>ねん糸製造業（かさ高加工糸を除く）</t>
  </si>
  <si>
    <t>かさ高加工糸製造業</t>
  </si>
  <si>
    <t>その他の紡績業</t>
  </si>
  <si>
    <t>織物業</t>
    <phoneticPr fontId="6"/>
  </si>
  <si>
    <t>綿・スフ織物業</t>
  </si>
  <si>
    <t>絹・人絹織物業</t>
  </si>
  <si>
    <t>毛織物業</t>
  </si>
  <si>
    <t>麻織物業</t>
  </si>
  <si>
    <t>細幅織物業</t>
  </si>
  <si>
    <t>その他の織物業</t>
  </si>
  <si>
    <t>ニット生地製造業</t>
  </si>
  <si>
    <t>丸編ニット生地製造業</t>
  </si>
  <si>
    <t>たて編ニット生地製造業</t>
  </si>
  <si>
    <t>横編ニット生地製造業</t>
  </si>
  <si>
    <t>染色整理業</t>
  </si>
  <si>
    <t>綿・スフ・麻織物機械染色業</t>
  </si>
  <si>
    <t>絹・人絹織物機械染色業</t>
  </si>
  <si>
    <t>毛織物機械染色整理業</t>
  </si>
  <si>
    <t>織物整理業</t>
  </si>
  <si>
    <t>織物手加工染色整理業</t>
  </si>
  <si>
    <t>綿状繊維・糸染色整理業</t>
  </si>
  <si>
    <t>ニット・レース染色整理業</t>
  </si>
  <si>
    <t>繊維雑品染色整理業</t>
  </si>
  <si>
    <t>綱・網・レース・繊維粗製品製造業</t>
  </si>
  <si>
    <t>綱製造業</t>
  </si>
  <si>
    <t>漁網製造業</t>
  </si>
  <si>
    <t>網地製造業（漁網を除く）</t>
  </si>
  <si>
    <t>レース製造業</t>
  </si>
  <si>
    <t>組ひも製造業</t>
  </si>
  <si>
    <t>整毛業</t>
  </si>
  <si>
    <t>フェルト・不織布製造業</t>
  </si>
  <si>
    <t>上塗りした織物・防水した織物製造業</t>
  </si>
  <si>
    <t>その他の繊維粗製品製造業</t>
  </si>
  <si>
    <t>外衣・シャツ製造業（和式を除く）</t>
  </si>
  <si>
    <t>織物製成人男子・少年服製造業（不織布製およびレース製を含む）</t>
  </si>
  <si>
    <t>織物製成人女子・少女服製造業（不織布製およびレース製を含む）</t>
  </si>
  <si>
    <t>織物製乳幼児服製造業（不織布製およびレース製を含む）</t>
  </si>
  <si>
    <t>織物製シャツ製造業（不織布製およびレース製を含み、下着を除く）</t>
  </si>
  <si>
    <t>織物製事務用・作業用・衛生用・スポーツ用衣服・学校服製造業（不織布製およびレース製を含む）</t>
  </si>
  <si>
    <t>ニット製外衣製造業（アウターシャツ類、セーター類等を除く）</t>
    <phoneticPr fontId="2"/>
  </si>
  <si>
    <t>ニット製アウターシャツ類製造業</t>
  </si>
  <si>
    <t>セーター類製造業</t>
  </si>
  <si>
    <t>その他の外衣・シャツ製造業</t>
  </si>
  <si>
    <t>下着類製造業</t>
  </si>
  <si>
    <t>織物製下着製造業</t>
  </si>
  <si>
    <t>ニット製下着製造業</t>
  </si>
  <si>
    <t>織物製・ニット製寝着類製造業</t>
  </si>
  <si>
    <t>補整着製造業</t>
  </si>
  <si>
    <t>和装製品・その他の衣服・繊維製身の回り品製造業</t>
  </si>
  <si>
    <t>和装製品製造業（足袋を含む）</t>
  </si>
  <si>
    <t>ネクタイ製造業</t>
  </si>
  <si>
    <t>スカーフ・マフラー・ハンカチーフ製造業</t>
  </si>
  <si>
    <t>靴下製造業</t>
  </si>
  <si>
    <t>手袋製造業</t>
  </si>
  <si>
    <t>帽子製造業（帽体を含む）</t>
  </si>
  <si>
    <t>他に分類されない衣服・繊維製身の回り品製造業</t>
  </si>
  <si>
    <t>その他の繊維製品製造業</t>
  </si>
  <si>
    <t>寝具製造業</t>
  </si>
  <si>
    <t>毛布製造業</t>
  </si>
  <si>
    <t>じゅうたん・その他の繊維製床敷物製造業</t>
  </si>
  <si>
    <t>帆布製品製造業</t>
  </si>
  <si>
    <t>繊維製袋製造業</t>
  </si>
  <si>
    <t>刺しゅう業</t>
  </si>
  <si>
    <t>タオル製造業</t>
  </si>
  <si>
    <t>繊維製衛生材料製造業</t>
  </si>
  <si>
    <t>他に分類されない繊維製品製造業</t>
  </si>
  <si>
    <t>木材・木製品製造業（家具を除く）</t>
  </si>
  <si>
    <t>管理、補助的経済活動を行う事業所（12木材・木製品製造業）</t>
  </si>
  <si>
    <t>製材業、木製品製造業</t>
  </si>
  <si>
    <t>一般製材業</t>
  </si>
  <si>
    <t>単板（ベニヤ）製造業</t>
  </si>
  <si>
    <t>木材チップ製造業</t>
  </si>
  <si>
    <t>その他の特殊製材業</t>
  </si>
  <si>
    <t>造作材・合板・建築用組立材料製造業</t>
  </si>
  <si>
    <t>造作材製造業（建具を除く）</t>
  </si>
  <si>
    <t>合板製造業</t>
  </si>
  <si>
    <t>集成材製造業</t>
  </si>
  <si>
    <t>建築用木製組立材料製造業</t>
  </si>
  <si>
    <t>パーティクルボード製造業</t>
  </si>
  <si>
    <t>繊維板製造業</t>
  </si>
  <si>
    <t>銘木製造業</t>
  </si>
  <si>
    <t>床板製造業</t>
  </si>
  <si>
    <t>木製容器製造業（竹、とうを含む）</t>
  </si>
  <si>
    <t>竹・とう・きりゅう等容器製造業</t>
  </si>
  <si>
    <t>木箱製造業</t>
  </si>
  <si>
    <t>たる・おけ製造業</t>
  </si>
  <si>
    <t>その他の木製品製造業(竹、とうを含む)</t>
  </si>
  <si>
    <t>木材薬品処理業</t>
  </si>
  <si>
    <t>コルク加工基礎資材・コルク製品製造業</t>
  </si>
  <si>
    <t>他に分類されない木製品製造業(竹、とうを含む)</t>
  </si>
  <si>
    <t>家具・装備品製造業</t>
  </si>
  <si>
    <t>管理、補助的経済活動を行う事業所（13家具・装備品製造業）</t>
  </si>
  <si>
    <t>家具製造業</t>
  </si>
  <si>
    <t>木製家具製造業（漆塗りを除く）</t>
  </si>
  <si>
    <t>金属製家具製造業</t>
  </si>
  <si>
    <t>マットレス・組スプリング製造業</t>
  </si>
  <si>
    <t>宗教用具製造業</t>
  </si>
  <si>
    <t>建具製造業</t>
  </si>
  <si>
    <t>その他の家具・装備品製造業</t>
  </si>
  <si>
    <t>事務所用・店舗用装備品製造業</t>
  </si>
  <si>
    <t>窓用・扉用日よけ、日本びょうぶ等製造業</t>
  </si>
  <si>
    <t>鏡縁・額縁製造業</t>
  </si>
  <si>
    <t>他に分類されない家具・装備品製造業</t>
  </si>
  <si>
    <t>パルプ・紙・紙加工品製造業</t>
  </si>
  <si>
    <t>管理、補助的経済活動を行う事業所（14パルプ・紙・紙加工品製造業）</t>
  </si>
  <si>
    <t>パルプ製造業</t>
  </si>
  <si>
    <t>紙製造業</t>
  </si>
  <si>
    <t>洋紙製造業</t>
  </si>
  <si>
    <t>板紙製造業</t>
  </si>
  <si>
    <t>機械すき和紙製造業</t>
  </si>
  <si>
    <t>手すき和紙製造業</t>
  </si>
  <si>
    <t>加工紙製造業</t>
  </si>
  <si>
    <t>塗工紙製造業（印刷用紙を除く）</t>
  </si>
  <si>
    <t>段ボール製造業</t>
  </si>
  <si>
    <t>壁紙・ふすま紙製造業</t>
  </si>
  <si>
    <t>紙製品製造業</t>
  </si>
  <si>
    <t>事務用・学用紙製品製造業</t>
  </si>
  <si>
    <t>日用紙製品製造業</t>
  </si>
  <si>
    <t>その他の紙製品製造業</t>
  </si>
  <si>
    <t>紙製容器製造業</t>
  </si>
  <si>
    <t>重包装紙袋製造業</t>
  </si>
  <si>
    <t>角底紙袋製造業</t>
  </si>
  <si>
    <t>段ボール箱製造業</t>
  </si>
  <si>
    <t>紙器製造業</t>
  </si>
  <si>
    <t>その他のパルプ・紙・紙加工品製造業</t>
  </si>
  <si>
    <t>印刷・同関連業</t>
  </si>
  <si>
    <t>管理、補助的経済活動を行う事業所（15印刷・同関連業）</t>
  </si>
  <si>
    <t>印刷業</t>
  </si>
  <si>
    <t>オフセット印刷業（紙に対するもの）</t>
  </si>
  <si>
    <t>オフセット印刷以外の印刷業（紙に対するもの）</t>
  </si>
  <si>
    <t>紙以外の印刷業</t>
  </si>
  <si>
    <t>製版業</t>
  </si>
  <si>
    <t>製本業、印刷物加工業</t>
  </si>
  <si>
    <t>製本業</t>
  </si>
  <si>
    <t>印刷物加工業</t>
  </si>
  <si>
    <t>印刷関連サービス業</t>
  </si>
  <si>
    <t>化学工業</t>
  </si>
  <si>
    <t>管理、補助的経済活動を行う事業所（16化学工業）</t>
  </si>
  <si>
    <t>化学肥料製造業</t>
  </si>
  <si>
    <t>窒素質・りん酸質肥料製造業</t>
  </si>
  <si>
    <t>複合肥料製造業</t>
  </si>
  <si>
    <t>その他の化学肥料製造業</t>
  </si>
  <si>
    <t>無機化学工業製品製造業</t>
  </si>
  <si>
    <t>ソーダ工業</t>
  </si>
  <si>
    <t>無機顔料製造業</t>
  </si>
  <si>
    <t>圧縮ガス・液化ガス製造業</t>
  </si>
  <si>
    <t>塩製造業</t>
  </si>
  <si>
    <t>その他の無機化学工業製品製造業</t>
  </si>
  <si>
    <t>有機化学工業製品製造業</t>
  </si>
  <si>
    <t>石油化学系基礎製品製造業（一貫して生産される誘導品を含む）</t>
  </si>
  <si>
    <t>脂肪族系中間物製造業（脂肪族系溶剤を含む）</t>
  </si>
  <si>
    <t>発酵工業</t>
  </si>
  <si>
    <t>環式中間物・合成染料・有機顔料製造業</t>
  </si>
  <si>
    <t>プラスチック製造業</t>
  </si>
  <si>
    <t>合成ゴム製造業</t>
  </si>
  <si>
    <t>その他の有機化学工業製品製造業</t>
  </si>
  <si>
    <t>油脂加工製品・石けん・合成洗剤・界面活性剤・塗料製造業</t>
  </si>
  <si>
    <t>脂肪酸・硬化油・グリセリン製造業</t>
  </si>
  <si>
    <t>石けん・合成洗剤製造業</t>
  </si>
  <si>
    <t>界面活性剤製造業（石けん、合成洗剤を除く）</t>
  </si>
  <si>
    <t>塗料製造業</t>
  </si>
  <si>
    <t>印刷インキ製造業</t>
  </si>
  <si>
    <t>洗浄剤・磨用剤製造業</t>
  </si>
  <si>
    <t>ろうそく製造業</t>
  </si>
  <si>
    <t>医薬品製造業</t>
  </si>
  <si>
    <t>医薬品原薬製造業</t>
  </si>
  <si>
    <t>医薬品製剤製造業</t>
  </si>
  <si>
    <t>生物学的製剤製造業</t>
  </si>
  <si>
    <t>生薬・漢方製剤製造業</t>
  </si>
  <si>
    <t>動物用医薬品製造業</t>
  </si>
  <si>
    <t>化粧品・歯磨・その他の化粧用調整品製造業</t>
  </si>
  <si>
    <t>仕上用・皮膚用化粧品製造業（香水、オーデコロンを含む）</t>
  </si>
  <si>
    <t>頭髪用化粧品製造業</t>
  </si>
  <si>
    <t>その他の化粧品・歯磨・化粧用調整品製造業</t>
  </si>
  <si>
    <t>その他の化学工業</t>
  </si>
  <si>
    <t>火薬類製造業</t>
  </si>
  <si>
    <t>農薬製造業</t>
  </si>
  <si>
    <t>香料製造業</t>
  </si>
  <si>
    <t>ゼラチン・接着剤製造業</t>
  </si>
  <si>
    <t>写真感光材料製造業</t>
  </si>
  <si>
    <t>天然樹脂製品・木材化学製品製造業</t>
  </si>
  <si>
    <t>試薬製造業</t>
  </si>
  <si>
    <t>他に分類されない化学工業製品製造業</t>
  </si>
  <si>
    <t>石油製品・石炭製品製造業</t>
  </si>
  <si>
    <t>管理、補助的経済活動を行う事業所（17石油製品・石炭製品製造業）</t>
  </si>
  <si>
    <t>石油精製業</t>
  </si>
  <si>
    <t>潤滑油・グリース製造業（石油精製によらないもの）</t>
    <phoneticPr fontId="2"/>
  </si>
  <si>
    <t>コークス製造業</t>
  </si>
  <si>
    <t>舗装材料製造業</t>
  </si>
  <si>
    <t>その他の石油製品・石炭製品製造業</t>
  </si>
  <si>
    <t>プラスチック製品製造業（別掲を除く）</t>
  </si>
  <si>
    <t>管理、補助的経済活動を行う事業所（18プラスチック製品製造業）</t>
  </si>
  <si>
    <t>プラスチック板・棒・管・継手・異形押出製品製造業</t>
  </si>
  <si>
    <t>プラスチック板・棒製造業</t>
  </si>
  <si>
    <t>プラスチック管製造業</t>
  </si>
  <si>
    <t>プラスチック継手製造業</t>
  </si>
  <si>
    <t>プラスチック異形押出製品製造業</t>
  </si>
  <si>
    <t>プラスチック板・棒・管・継手・異形押出製品加工業</t>
  </si>
  <si>
    <t>プラスチックフィルム・シート・床材・合成皮革製造業</t>
  </si>
  <si>
    <t>プラスチックフィルム製造業</t>
  </si>
  <si>
    <t>プラスチックシート製造業</t>
  </si>
  <si>
    <t>プラスチック床材製造業</t>
  </si>
  <si>
    <t>合成皮革製造業</t>
  </si>
  <si>
    <t>プラスチックフィルム・シート・床材・合成皮革加工業</t>
  </si>
  <si>
    <t>工業用プラスチック製品製造業</t>
  </si>
  <si>
    <t>電気機械器具用プラスチック製品製造業（加工業を除く）</t>
  </si>
  <si>
    <t>輸送機械器具用プラスチック製品製造業（加工業を除く）</t>
  </si>
  <si>
    <t>その他の工業用プラスチック製品製造業（加工業を除く）</t>
  </si>
  <si>
    <t>工業用プラスチック製品加工業</t>
  </si>
  <si>
    <t>発泡・強化プラスチック製品製造業</t>
  </si>
  <si>
    <t>軟質プラスチック発泡製品製造業（半硬質性を含む）</t>
  </si>
  <si>
    <t>硬質プラスチック発泡製品製造業</t>
  </si>
  <si>
    <t>強化プラスチック製板・棒・管・継手製造業</t>
  </si>
  <si>
    <t>強化プラスチック製容器・浴槽等製造業</t>
  </si>
  <si>
    <t>発泡・強化プラスチック製品加工業</t>
  </si>
  <si>
    <t>プラスチック成形材料製造業（廃プラスチックを含む）</t>
  </si>
  <si>
    <t>プラスチック成形材料製造業</t>
  </si>
  <si>
    <t>廃プラスチック製品製造業</t>
  </si>
  <si>
    <t>その他のプラスチック製品製造業</t>
  </si>
  <si>
    <t>プラスチック製日用雑貨・食卓用品製造業</t>
  </si>
  <si>
    <t>プラスチック製容器製造業</t>
  </si>
  <si>
    <t>他に分類されないプラスチック製品製造業</t>
  </si>
  <si>
    <t>他に分類されないプラスチック製品加工業</t>
  </si>
  <si>
    <t>ゴム製品製造業</t>
  </si>
  <si>
    <t>管理、補助的経済活動を行う事業所（19ゴム製品製造業）</t>
  </si>
  <si>
    <t>タイヤ・チューブ製造業</t>
  </si>
  <si>
    <t>自動車タイヤ・チューブ製造業</t>
  </si>
  <si>
    <t>その他のタイヤ・チューブ製造業</t>
  </si>
  <si>
    <t>ゴム製・プラスチック製履物・同附属品製造業</t>
  </si>
  <si>
    <t>ゴム製履物・同附属品製造業</t>
  </si>
  <si>
    <t>プラスチック製履物・同附属品製造業</t>
  </si>
  <si>
    <t>ゴムベルト・ゴムホース・工業用ゴム製品製造業</t>
  </si>
  <si>
    <t>ゴムベルト製造業</t>
  </si>
  <si>
    <t>ゴムホース製造業</t>
  </si>
  <si>
    <t>工業用ゴム製品製造業</t>
  </si>
  <si>
    <t>その他のゴム製品製造業</t>
  </si>
  <si>
    <t>ゴム引布・同製品製造業</t>
  </si>
  <si>
    <t>医療・衛生用ゴム製品製造業</t>
  </si>
  <si>
    <t>ゴム練生地製造業</t>
  </si>
  <si>
    <t>更生タイヤ製造業</t>
  </si>
  <si>
    <t>再生ゴム製造業</t>
  </si>
  <si>
    <t>他に分類されないゴム製品製造業</t>
  </si>
  <si>
    <t>なめし革・同製品・毛皮製造業</t>
  </si>
  <si>
    <t>管理、補助的経済活動を行う事業所（20なめし革・同製品・毛皮製造業）</t>
  </si>
  <si>
    <t>なめし革製造業</t>
  </si>
  <si>
    <t>工業用革製品製造業（手袋を除く）</t>
  </si>
  <si>
    <t>革製履物用材料・同附属品製造業</t>
  </si>
  <si>
    <t>革製履物製造業</t>
  </si>
  <si>
    <t>革製手袋製造業</t>
  </si>
  <si>
    <t>かばん製造業</t>
  </si>
  <si>
    <t>袋物製造業</t>
  </si>
  <si>
    <t>袋物製造業（ハンドバッグを除く）</t>
  </si>
  <si>
    <t>ハンドバッグ製造業</t>
  </si>
  <si>
    <t>毛皮製造業</t>
  </si>
  <si>
    <t>その他のなめし革製品製造業</t>
  </si>
  <si>
    <t>窯業・土石製品製造業</t>
    <phoneticPr fontId="2"/>
  </si>
  <si>
    <t>管理、補助的経済活動を行う事業所（21窯業・土石製品製造業）</t>
  </si>
  <si>
    <t>ガラス・同製品製造業</t>
  </si>
  <si>
    <t>板ガラス製造業</t>
  </si>
  <si>
    <t>板ガラス加工業</t>
  </si>
  <si>
    <t>ガラス製加工素材製造業</t>
  </si>
  <si>
    <t>ガラス容器製造業</t>
  </si>
  <si>
    <t>理化学用・医療用ガラス器具製造業</t>
  </si>
  <si>
    <t>卓上用・ちゅう房用ガラス器具製造業</t>
  </si>
  <si>
    <t>ガラス繊維・同製品製造業</t>
  </si>
  <si>
    <t>その他のガラス・同製品製造業</t>
  </si>
  <si>
    <t>セメント・同製品製造業</t>
  </si>
  <si>
    <t>セメント製造業</t>
  </si>
  <si>
    <t>生コンクリート製造業</t>
  </si>
  <si>
    <t>コンクリート製品製造業</t>
  </si>
  <si>
    <t>その他のセメント製品製造業</t>
  </si>
  <si>
    <t>建設用粘土製品製造業（陶磁器製を除く)</t>
  </si>
  <si>
    <t>粘土がわら製造業</t>
    <phoneticPr fontId="2"/>
  </si>
  <si>
    <t>普通れんが製造業</t>
  </si>
  <si>
    <t>その他の建設用粘土製品製造業</t>
  </si>
  <si>
    <t>陶磁器・同関連製品製造業</t>
  </si>
  <si>
    <t>衛生陶器製造業</t>
  </si>
  <si>
    <t>食卓用・ちゅう房用陶磁器製造業</t>
  </si>
  <si>
    <t>陶磁器製置物製造業</t>
  </si>
  <si>
    <t>電気用陶磁器製造業</t>
  </si>
  <si>
    <t>理化学用・工業用陶磁器製造業</t>
  </si>
  <si>
    <t>陶磁器製タイル製造業</t>
  </si>
  <si>
    <t>陶磁器絵付業</t>
  </si>
  <si>
    <t>陶磁器用はい（坏）土製造業</t>
  </si>
  <si>
    <t>その他の陶磁器・同関連製品製造業</t>
  </si>
  <si>
    <t>耐火物製造業</t>
  </si>
  <si>
    <t>耐火れんが製造業</t>
  </si>
  <si>
    <t>不定形耐火物製造業</t>
  </si>
  <si>
    <t>その他の耐火物製造業</t>
  </si>
  <si>
    <t>炭素・黒鉛製品製造業</t>
  </si>
  <si>
    <t>炭素質電極製造業</t>
  </si>
  <si>
    <t>その他の炭素・黒鉛製品製造業</t>
  </si>
  <si>
    <t>研磨材・同製品製造業</t>
  </si>
  <si>
    <t>研磨材製造業</t>
  </si>
  <si>
    <t>研削と石製造業</t>
  </si>
  <si>
    <t>研磨布紙製造業</t>
  </si>
  <si>
    <t>その他の研磨材・同製品製造業</t>
  </si>
  <si>
    <t>骨材・石工品等製造業</t>
  </si>
  <si>
    <t>砕石製造業</t>
  </si>
  <si>
    <t>再生骨材製造業</t>
  </si>
  <si>
    <t>人工骨材製造業</t>
  </si>
  <si>
    <t>石工品製造業</t>
  </si>
  <si>
    <t>けいそう土・同製品製造業</t>
  </si>
  <si>
    <t>鉱物・土石粉砕等処理業</t>
  </si>
  <si>
    <t>その他の窯業・土石製品製造業</t>
  </si>
  <si>
    <t>ロックウール・同製品製造業</t>
  </si>
  <si>
    <t>石こう（膏）製品製造業</t>
  </si>
  <si>
    <t>石灰製造業</t>
  </si>
  <si>
    <t>鋳型製造業（中子を含む）</t>
  </si>
  <si>
    <t>他に分類されない窯業・土石製品製造業</t>
  </si>
  <si>
    <t>鉄鋼業</t>
  </si>
  <si>
    <t>管理、補助的経済活動を行う事業所（22鉄鋼業）</t>
  </si>
  <si>
    <t>製鉄業</t>
  </si>
  <si>
    <t>高炉による製鉄業</t>
  </si>
  <si>
    <t>高炉によらない製鉄業</t>
  </si>
  <si>
    <t>フェロアロイ製造業</t>
  </si>
  <si>
    <t>製鋼・製鋼圧延業</t>
  </si>
  <si>
    <t>製鋼を行わない鋼材製造業（表面処理鋼材を除く）</t>
  </si>
  <si>
    <t>熱間圧延業（鋼管、伸鉄を除く）</t>
  </si>
  <si>
    <t>冷間圧延業（鋼管、伸鉄を除く）</t>
  </si>
  <si>
    <t>冷間ロール成型形鋼製造業</t>
  </si>
  <si>
    <t>鋼管製造業</t>
  </si>
  <si>
    <t>伸鉄業</t>
  </si>
  <si>
    <t>磨棒鋼製造業</t>
  </si>
  <si>
    <t>引抜鋼管製造業</t>
  </si>
  <si>
    <t>伸線業</t>
  </si>
  <si>
    <t>その他の製鋼を行わない鋼材製造業（表面処理鋼材を除く)</t>
  </si>
  <si>
    <t>表面処理鋼材製造業</t>
  </si>
  <si>
    <t>亜鉛鉄板製造業</t>
  </si>
  <si>
    <t>その他の表面処理鋼材製造業</t>
  </si>
  <si>
    <t>鉄素形材製造業</t>
  </si>
  <si>
    <t>銑鉄鋳物製造業（鋳鉄管、可鍛鋳鉄を除く）</t>
  </si>
  <si>
    <t>可鍛鋳鉄製造業</t>
  </si>
  <si>
    <t>鋳鋼製造業</t>
  </si>
  <si>
    <t>鍛工品製造業</t>
  </si>
  <si>
    <t>鍛鋼製造業</t>
  </si>
  <si>
    <t>その他の鉄鋼業</t>
  </si>
  <si>
    <t>鉄鋼シャースリット業</t>
  </si>
  <si>
    <t>鉄スクラップ加工処理業</t>
  </si>
  <si>
    <t>鋳鉄管製造業</t>
  </si>
  <si>
    <t>他に分類されない鉄鋼業</t>
  </si>
  <si>
    <t>非鉄金属製造業</t>
  </si>
  <si>
    <t>管理、補助的経済活動を行う事業所（23非鉄金属製造業）</t>
  </si>
  <si>
    <t>非鉄金属第１次製錬・精製業</t>
  </si>
  <si>
    <t>銅第１次製錬・精製業</t>
  </si>
  <si>
    <t>亜鉛第１次製錬・精製業</t>
  </si>
  <si>
    <t>その他の非鉄金属第１次製錬・精製業</t>
  </si>
  <si>
    <t>非鉄金属第２次製錬・精製業（非鉄金属合金製造業を含む）</t>
  </si>
  <si>
    <t>鉛第２次製錬・精製業（鉛合金製造業を含む)</t>
  </si>
  <si>
    <t>アルミニウム第２次製錬・精製業（アルミニウム合金製造業を含む）</t>
  </si>
  <si>
    <t>その他の非鉄金属第２次製錬・精製業（非鉄金属合金製造業を含む）</t>
  </si>
  <si>
    <t>非鉄金属・同合金圧延業（抽伸、押出しを含む）</t>
  </si>
  <si>
    <t>伸銅品製造業</t>
  </si>
  <si>
    <t>アルミニウム・同合金圧延業（抽伸、押出しを含む）</t>
  </si>
  <si>
    <t>その他の非鉄金属・同合金圧延業（抽伸、押出しを含む）</t>
  </si>
  <si>
    <t>電線・ケーブル製造業</t>
  </si>
  <si>
    <t>電線・ケーブル製造業（光ファイバケーブルを除く）</t>
  </si>
  <si>
    <t>光ファイバケーブル製造業（通信複合ケーブルを含む）</t>
  </si>
  <si>
    <t>非鉄金属素形材製造業</t>
  </si>
  <si>
    <t>銅・同合金鋳物製造業（ダイカストを除く）</t>
  </si>
  <si>
    <t>非鉄金属鋳物製造業（銅・同合金鋳物およびダイカストを除く）</t>
  </si>
  <si>
    <t>アルミニウム・同合金ダイカスト製造業</t>
  </si>
  <si>
    <t>非鉄金属ダイカスト製造業（アルミニウム・同合金ダイカストを除く）</t>
  </si>
  <si>
    <t>非鉄金属鍛造品製造業</t>
  </si>
  <si>
    <t>その他の非鉄金属製造業</t>
  </si>
  <si>
    <t>核燃料製造業</t>
  </si>
  <si>
    <t>他に分類されない非鉄金属製造業</t>
  </si>
  <si>
    <t>金属製品製造業</t>
  </si>
  <si>
    <t>管理、補助的経済活動を行う事業所（24金属製品製造業）</t>
  </si>
  <si>
    <t>ブリキ缶・その他のめっき板等製品製造業</t>
  </si>
  <si>
    <t>洋食器・刃物・手道具・金物類製造業</t>
  </si>
  <si>
    <t>洋食器製造業</t>
  </si>
  <si>
    <t>機械刃物製造業</t>
  </si>
  <si>
    <t>利器工匠具・手道具製造業（やすり、のこぎり、食卓用刃物を除く）</t>
  </si>
  <si>
    <t>作業工具製造業</t>
  </si>
  <si>
    <t>手引のこぎり・のこ刃製造業</t>
  </si>
  <si>
    <t>農業用器具製造業（農業用機械を除く）</t>
  </si>
  <si>
    <t>その他の金物類製造業</t>
  </si>
  <si>
    <t>暖房・調理等装置、配管工事用附属品製造業</t>
    <rPh sb="3" eb="5">
      <t>チョウリ</t>
    </rPh>
    <rPh sb="5" eb="6">
      <t>トウ</t>
    </rPh>
    <phoneticPr fontId="6"/>
  </si>
  <si>
    <t>配管工事用附属品製造業（バルブ、コックを除く）</t>
  </si>
  <si>
    <t>ガス機器・石油機器製造業</t>
  </si>
  <si>
    <t>温風・温水暖房装置製造業</t>
  </si>
  <si>
    <t>その他の暖房・調理装置製造業（電気機械器具、ガス機器、石油機器を除く）</t>
  </si>
  <si>
    <t>建設用・建築用金属製品製造業（製缶板金業を含む)</t>
  </si>
  <si>
    <t>鉄骨製造業</t>
  </si>
  <si>
    <t>建設用金属製品製造業（鉄骨を除く）</t>
  </si>
  <si>
    <t>金属製サッシ・ドア製造業</t>
  </si>
  <si>
    <t>鉄骨系プレハブ住宅製造業</t>
  </si>
  <si>
    <t>建築用金属製品製造業（サッシ、ドア、建築用金物を除く）</t>
  </si>
  <si>
    <t>製缶板金業</t>
  </si>
  <si>
    <t>金属素形材製品製造業</t>
  </si>
  <si>
    <t>アルミニウム・同合金プレス製品製造業</t>
  </si>
  <si>
    <t>金属プレス製品製造業（アルミニウム・同合金を除く）</t>
  </si>
  <si>
    <t>粉末や金製品製造業</t>
  </si>
  <si>
    <t>金属被覆・彫刻業、熱処理業（ほうろう鉄器を除く）</t>
  </si>
  <si>
    <t>金属製品塗装業</t>
  </si>
  <si>
    <t>溶融めっき業（表面処理鋼材製造業を除く）</t>
  </si>
  <si>
    <t>金属彫刻業</t>
  </si>
  <si>
    <t>電気めっき業（表面処理鋼材製造業を除く）</t>
  </si>
  <si>
    <t>金属熱処理業</t>
  </si>
  <si>
    <t>その他の金属表面処理業</t>
  </si>
  <si>
    <t>金属線製品製造業（ねじ類を除く)</t>
  </si>
  <si>
    <t>くぎ製造業</t>
  </si>
  <si>
    <t>その他の金属線製品製造業</t>
  </si>
  <si>
    <t>ボルト・ナット・リベット・小ねじ・木ねじ等製造業</t>
  </si>
  <si>
    <t>その他の金属製品製造業</t>
  </si>
  <si>
    <t>金庫製造業</t>
  </si>
  <si>
    <t>金属製スプリング製造業</t>
  </si>
  <si>
    <t>他に分類されない金属製品製造業</t>
  </si>
  <si>
    <t>はん用機械器具製造業</t>
  </si>
  <si>
    <t>管理、補助的経済活動を行う事業所（25はん用機械器具製造業）</t>
  </si>
  <si>
    <t>ボイラ・原動機製造業</t>
  </si>
  <si>
    <t>ボイラ製造業</t>
  </si>
  <si>
    <t>蒸気機関・タービン・水力タービン製造業（舶用を除く）</t>
  </si>
  <si>
    <t>はん用内燃機関製造業</t>
  </si>
  <si>
    <t>その他の原動機製造業</t>
  </si>
  <si>
    <t>ポンプ・圧縮機器製造業</t>
  </si>
  <si>
    <t>ポンプ・同装置製造業</t>
  </si>
  <si>
    <t>空気圧縮機・ガス圧縮機・送風機製造業</t>
  </si>
  <si>
    <t>油圧・空圧機器製造業</t>
  </si>
  <si>
    <t>一般産業用機械・装置製造業</t>
  </si>
  <si>
    <t>動力伝導装置製造業（玉軸受、ころ軸受を除く）</t>
  </si>
  <si>
    <t>エレベータ・エスカレータ製造業</t>
  </si>
  <si>
    <t>物流運搬設備製造業</t>
  </si>
  <si>
    <t>工業窯炉製造業（燃焼炉）</t>
    <phoneticPr fontId="2"/>
  </si>
  <si>
    <t>冷凍機・温湿調整装置製造業</t>
  </si>
  <si>
    <t>その他のはん用機械・同部分品製造業</t>
  </si>
  <si>
    <t>消火器具・消火装置製造業</t>
  </si>
  <si>
    <t>弁・同附属品製造業</t>
  </si>
  <si>
    <t>パイプ加工・パイプ附属品加工業</t>
  </si>
  <si>
    <t>玉軸受・ころ軸受製造業</t>
  </si>
  <si>
    <t>ピストンリング製造業</t>
  </si>
  <si>
    <t>他に分類されないはん用機械・装置製造業</t>
  </si>
  <si>
    <t>各種機械・同部分品製造修理業（注文製造・修理）</t>
  </si>
  <si>
    <t>生産用機械器具製造業</t>
  </si>
  <si>
    <t>管理、補助的経済活動を行う事業所（26生産用機械器具製造業）</t>
  </si>
  <si>
    <t>農業用機械製造業（農業用器具を除く）</t>
  </si>
  <si>
    <t>建設機械・鉱山機械製造業</t>
  </si>
  <si>
    <t>繊維機械製造業</t>
  </si>
  <si>
    <t>化学繊維機械・紡績機械製造業</t>
  </si>
  <si>
    <t>製織機械・編組機械製造業</t>
  </si>
  <si>
    <t>染色整理仕上機械製造業</t>
  </si>
  <si>
    <t>繊維機械部分品・取付具・附属品製造業</t>
  </si>
  <si>
    <t>縫製機械製造業</t>
  </si>
  <si>
    <t>生活関連産業用機械製造業</t>
  </si>
  <si>
    <t>食品機械・同装置製造業</t>
  </si>
  <si>
    <t>木材加工機械製造業</t>
  </si>
  <si>
    <t>パルプ装置・製紙機械製造業</t>
  </si>
  <si>
    <t>印刷・製本・紙工機械製造業</t>
  </si>
  <si>
    <t>包装・荷造機械製造業</t>
  </si>
  <si>
    <t>基礎素材産業用機械製造業</t>
  </si>
  <si>
    <t>鋳造装置製造業</t>
  </si>
  <si>
    <t>化学機械・同装置製造業</t>
  </si>
  <si>
    <t>プラスチック加工機械・同附属装置製造業</t>
  </si>
  <si>
    <t>金属加工機械製造業</t>
  </si>
  <si>
    <t>金属工作機械製造業</t>
  </si>
  <si>
    <t>金属加工機械製造業（金属工作機械を除く）</t>
  </si>
  <si>
    <t>金属工作機械用・金属加工機械用部分品・附属品製造業（機械工具、金型を除く）</t>
  </si>
  <si>
    <t>機械工具製造業（粉末や金業を除く）</t>
  </si>
  <si>
    <t>半導体・フラットパネルディスプレイ製造装置製造業</t>
  </si>
  <si>
    <t>半導体製造装置製造業</t>
  </si>
  <si>
    <t>フラットパネルディスプレイ製造装置製造業</t>
  </si>
  <si>
    <t>その他の生産用機械・同部分品製造業</t>
  </si>
  <si>
    <t>金属用金型・同部分品・附属品製造業</t>
  </si>
  <si>
    <t>非金属用金型・同部分品・附属品製造業</t>
  </si>
  <si>
    <t>真空装置・真空機器製造業</t>
  </si>
  <si>
    <t>ロボット製造業</t>
  </si>
  <si>
    <t>他に分類されない生産用機械・同部分品製造業</t>
  </si>
  <si>
    <t>業務用機械器具製造業</t>
  </si>
  <si>
    <t>管理、補助的経済活動を行う事業所（27業務用機械器具製造業）</t>
  </si>
  <si>
    <t>事務用機械器具製造業</t>
  </si>
  <si>
    <t>複写機製造業</t>
  </si>
  <si>
    <t>その他の事務用機械器具製造業</t>
  </si>
  <si>
    <t>サービス用・娯楽用機械器具製造業</t>
  </si>
  <si>
    <t>サービス用機械器具製造業</t>
  </si>
  <si>
    <t>娯楽用機械製造業</t>
  </si>
  <si>
    <t>自動販売機製造業</t>
  </si>
  <si>
    <t>その他のサービス用・娯楽用機械器具製造業</t>
  </si>
  <si>
    <t>計量器・測定器・分析機器・試験機・測量機械器具・理化学機械器具製造業</t>
  </si>
  <si>
    <t>体積計製造業</t>
  </si>
  <si>
    <t>はかり製造業</t>
  </si>
  <si>
    <t>圧力計・流量計・液面計等製造業</t>
  </si>
  <si>
    <t>精密測定器製造業</t>
  </si>
  <si>
    <t>分析機器製造業</t>
  </si>
  <si>
    <t>試験機製造業</t>
  </si>
  <si>
    <t>測量機械器具製造業</t>
  </si>
  <si>
    <t>理化学機械器具製造業</t>
  </si>
  <si>
    <t>その他の計量器・測定器・分析機器・試験機・測量機械器具・理化学機械器具製造業</t>
  </si>
  <si>
    <t>医療用機械器具・医療用品製造業</t>
  </si>
  <si>
    <t>医療用機械器具製造業</t>
  </si>
  <si>
    <t>歯科用機械器具製造業</t>
  </si>
  <si>
    <t>医療用品製造業（動物用医療機械器具を含む）</t>
  </si>
  <si>
    <t>歯科材料製造業</t>
  </si>
  <si>
    <t>光学機械器具・レンズ製造業</t>
  </si>
  <si>
    <t>顕微鏡・望遠鏡等製造業</t>
  </si>
  <si>
    <t>写真機・映画用機械・同附属品製造業</t>
  </si>
  <si>
    <t>光学機械用レンズ・プリズム製造業</t>
  </si>
  <si>
    <t>武器製造業</t>
  </si>
  <si>
    <t>電子部品・デバイス・電子回路製造業</t>
  </si>
  <si>
    <t>管理、補助的経済活動を行う事業所（28電子部品・デバイス・電子回路製造業）</t>
  </si>
  <si>
    <t>電子デバイス製造業</t>
  </si>
  <si>
    <t>電子管製造業</t>
  </si>
  <si>
    <t>光電変換素子製造業</t>
  </si>
  <si>
    <t>半導体素子製造業（光電変換素子を除く）</t>
  </si>
  <si>
    <t>集積回路製造業</t>
  </si>
  <si>
    <t>液晶パネル・フラットパネル製造業</t>
  </si>
  <si>
    <t>電子部品製造業</t>
  </si>
  <si>
    <t>抵抗器・コンデンサ・変成器・複合部品製造業</t>
  </si>
  <si>
    <t>音響部品・磁気ヘッド・小形モーター製造業</t>
    <phoneticPr fontId="2"/>
  </si>
  <si>
    <t>コネクタ・スイッチ・リレー製造業</t>
  </si>
  <si>
    <t>記録メディア製造業</t>
  </si>
  <si>
    <t>半導体メモリメディア製造業</t>
  </si>
  <si>
    <t>光ディスク・磁気ディスク・磁気テープ製造業</t>
  </si>
  <si>
    <t>電子回路製造業</t>
  </si>
  <si>
    <t>電子回路基板製造業</t>
  </si>
  <si>
    <t>電子回路実装基板製造業</t>
  </si>
  <si>
    <t>ユニット部品製造業</t>
  </si>
  <si>
    <t>電源ユニット・高周波ユニット・コントロールユニット製造業</t>
  </si>
  <si>
    <t>その他のユニット部品製造業</t>
  </si>
  <si>
    <t>その他の電子部品・デバイス・電子回路製造業</t>
  </si>
  <si>
    <t>電気機械器具製造業</t>
  </si>
  <si>
    <t>管理、補助的経済活動を行う事業所（29電気機械器具製造業）</t>
  </si>
  <si>
    <t>発電用・送電用・配電用電気機械器具製造業</t>
  </si>
  <si>
    <t>発電機・電動機・その他の回転電気機械製造業</t>
  </si>
  <si>
    <t>変圧器類製造業（電子機器用を除く)</t>
  </si>
  <si>
    <t>電力開閉装置製造業</t>
  </si>
  <si>
    <t>配電盤・電力制御装置製造業</t>
  </si>
  <si>
    <t>配線器具・配線附属品製造業</t>
  </si>
  <si>
    <t>産業用電気機械器具製造業</t>
  </si>
  <si>
    <t>電気溶接機製造業</t>
  </si>
  <si>
    <t>内燃機関電装品製造業</t>
  </si>
  <si>
    <t>電気炉・電熱装置製造業</t>
    <phoneticPr fontId="2"/>
  </si>
  <si>
    <t>その他の産業用電気機械器具製造業（車両用、船舶用を含む）</t>
  </si>
  <si>
    <t>民生用電気機械器具製造業</t>
  </si>
  <si>
    <t>ちゅう房機器製造業</t>
  </si>
  <si>
    <t>空調・住宅関連機器製造業</t>
  </si>
  <si>
    <t>衣料衛生関連機器製造業</t>
  </si>
  <si>
    <t>その他の民生用電気機械器具製造業</t>
  </si>
  <si>
    <t>電球・電気照明器具製造業</t>
  </si>
  <si>
    <t>電球製造業</t>
  </si>
  <si>
    <t>電気照明器具製造業</t>
  </si>
  <si>
    <t>電池製造業</t>
  </si>
  <si>
    <t>蓄電池製造業</t>
  </si>
  <si>
    <t>一次電池（乾電池、湿電池）製造業</t>
  </si>
  <si>
    <t>電子応用装置製造業</t>
  </si>
  <si>
    <t>Ｘ線装置製造業</t>
  </si>
  <si>
    <t>医療用電子応用装置製造業</t>
  </si>
  <si>
    <t>その他の電子応用装置製造業</t>
  </si>
  <si>
    <t>電気計測器製造業</t>
  </si>
  <si>
    <t>電気計測器製造業（別掲を除く）</t>
  </si>
  <si>
    <t>工業計器製造業</t>
  </si>
  <si>
    <t>医療用計測器製造業</t>
  </si>
  <si>
    <t>その他の電気機械器具製造業</t>
  </si>
  <si>
    <t>情報通信機械器具製造業</t>
  </si>
  <si>
    <t>管理、補助的経済活動を行う事業所（30情報通信機械器具製造業）</t>
  </si>
  <si>
    <t>通信機械器具・同関連機械器具製造業</t>
  </si>
  <si>
    <t>有線通信機械器具製造業</t>
  </si>
  <si>
    <t>スマートフォン・携帯電話機・PHS電話機製造業</t>
    <phoneticPr fontId="2"/>
  </si>
  <si>
    <t>無線通信機械器具製造業</t>
  </si>
  <si>
    <t>ラジオ受信機・テレビジョン受信機製造業</t>
  </si>
  <si>
    <t>交通信号保安装置製造業</t>
  </si>
  <si>
    <t>その他の通信機械器具・同関連機械器具製造業</t>
  </si>
  <si>
    <t>映像・音響機械器具製造業</t>
  </si>
  <si>
    <t>ビデオ機器製造業</t>
  </si>
  <si>
    <t>デジタルカメラ製造業</t>
  </si>
  <si>
    <t>電気音響機械器具製造業</t>
  </si>
  <si>
    <t>電子計算機・同附属装置製造業</t>
  </si>
  <si>
    <t>電子計算機製造業（パーソナルコンピュータを除く）</t>
  </si>
  <si>
    <t>パーソナルコンピュータ製造業</t>
  </si>
  <si>
    <t>外部記憶装置製造業</t>
  </si>
  <si>
    <t>印刷装置製造業</t>
  </si>
  <si>
    <t>表示装置製造業</t>
  </si>
  <si>
    <t>その他の附属装置製造業</t>
  </si>
  <si>
    <t>輸送用機械器具製造業</t>
  </si>
  <si>
    <t>管理、補助的経済活動を行う事業所（31輸送用機械器具製造業）</t>
  </si>
  <si>
    <t>自動車・同附属品製造業</t>
  </si>
  <si>
    <t>自動車製造業（二輪自動車を含む）</t>
  </si>
  <si>
    <t>自動車車体・附随車製造業</t>
  </si>
  <si>
    <t>自動車部分品・附属品製造業</t>
  </si>
  <si>
    <t>鉄道車両・同部分品製造業</t>
  </si>
  <si>
    <t>鉄道車両製造業</t>
  </si>
  <si>
    <t>鉄道車両用部分品製造業</t>
  </si>
  <si>
    <t>船舶製造・修理業、舶用機関製造業</t>
  </si>
  <si>
    <t>船舶製造・修理業</t>
  </si>
  <si>
    <t>船体ブロック製造業</t>
  </si>
  <si>
    <t>舟艇製造・修理業</t>
  </si>
  <si>
    <t>舶用機関製造業</t>
  </si>
  <si>
    <t>航空機・同附属品製造業</t>
    <phoneticPr fontId="2"/>
  </si>
  <si>
    <t>航空機製造業</t>
  </si>
  <si>
    <t>航空機用原動機製造業</t>
  </si>
  <si>
    <t>その他の航空機部分品・補助装置製造業</t>
  </si>
  <si>
    <t>産業用運搬車両・同部分品・附属品製造業</t>
  </si>
  <si>
    <t>フォークリフトトラック・同部分品・附属品製造業</t>
  </si>
  <si>
    <t>その他の産業用運搬車両・同部分品・附属品製造業</t>
  </si>
  <si>
    <t>その他の輸送用機械器具製造業</t>
  </si>
  <si>
    <t>自転車・同部分品製造業</t>
  </si>
  <si>
    <t>他に分類されない輸送用機械器具製造業</t>
  </si>
  <si>
    <t>その他の製造業</t>
  </si>
  <si>
    <t>管理、補助的経済活動を行う事業所（32その他の製造業）</t>
  </si>
  <si>
    <t>貴金属・宝石製品製造業</t>
  </si>
  <si>
    <t>貴金属・宝石製装身具（ジュエリー）製品製造業</t>
  </si>
  <si>
    <t>貴金属・宝石製装身具（ジュエリー）附属品・同材料加工業</t>
  </si>
  <si>
    <t>その他の貴金属製品製造業</t>
  </si>
  <si>
    <t>装身具・装飾品・ボタン・同関連品製造業（貴金属・宝石製を除く）</t>
  </si>
  <si>
    <t>装身具・装飾品製造業（貴金属・宝石製を除く）</t>
  </si>
  <si>
    <t>造花・装飾用羽毛製造業</t>
  </si>
  <si>
    <t>ボタン製造業</t>
  </si>
  <si>
    <t>針・ピン・ホック・スナップ・同関連品製造業</t>
  </si>
  <si>
    <t>その他の装身具・装飾品製造業</t>
  </si>
  <si>
    <t>時計・同部分品製造業</t>
  </si>
  <si>
    <t>楽器製造業</t>
  </si>
  <si>
    <t>ピアノ製造業</t>
  </si>
  <si>
    <t>その他の楽器・楽器部品・同材料製造業</t>
  </si>
  <si>
    <t>がん具・運動用具製造業</t>
  </si>
  <si>
    <t>娯楽用具・がん具製造業（人形を除く）</t>
  </si>
  <si>
    <t>人形製造業</t>
  </si>
  <si>
    <t>運動用具製造業</t>
  </si>
  <si>
    <t>ペン・鉛筆・絵画用品・その他の事務用品製造業</t>
  </si>
  <si>
    <t>万年筆・ペン類・鉛筆製造業</t>
  </si>
  <si>
    <t>毛筆・絵画用品製造業（鉛筆を除く）</t>
  </si>
  <si>
    <t>その他の事務用品製造業</t>
  </si>
  <si>
    <t>漆器製造業</t>
  </si>
  <si>
    <t>畳等生活雑貨製品製造業</t>
  </si>
  <si>
    <t>麦わら・パナマ類帽子・わら工品製造業</t>
  </si>
  <si>
    <t>畳製造業</t>
  </si>
  <si>
    <t>うちわ・扇子・ちょうちん製造業</t>
  </si>
  <si>
    <t>ほうき・ブラシ製造業</t>
  </si>
  <si>
    <t>喫煙用具製造業（貴金属・宝石製を除く）</t>
  </si>
  <si>
    <t>その他の生活雑貨製品製造業</t>
  </si>
  <si>
    <t>他に分類されない製造業</t>
  </si>
  <si>
    <t>煙火製造業</t>
  </si>
  <si>
    <t>看板・標識機製造業</t>
  </si>
  <si>
    <t>パレット製造業</t>
  </si>
  <si>
    <t>モデル・模型製造業</t>
  </si>
  <si>
    <t>工業用模型製造業</t>
  </si>
  <si>
    <t>情報記録物製造業（新聞、書籍等の印刷物を除く）</t>
  </si>
  <si>
    <t>眼鏡製造業（枠を含む）</t>
  </si>
  <si>
    <t>他に分類されないその他の製造業</t>
  </si>
  <si>
    <t>電気・ガス・熱供給・水道業</t>
    <phoneticPr fontId="2"/>
  </si>
  <si>
    <t>電気業</t>
  </si>
  <si>
    <t>管理、補助的経済活動を行う事業所（33電気業）</t>
  </si>
  <si>
    <t>発電業</t>
    <phoneticPr fontId="2"/>
  </si>
  <si>
    <t>送配電業</t>
    <phoneticPr fontId="2"/>
  </si>
  <si>
    <t>電気小売業</t>
    <phoneticPr fontId="2"/>
  </si>
  <si>
    <t>電気卸供給業</t>
    <phoneticPr fontId="2"/>
  </si>
  <si>
    <t>ガス業</t>
  </si>
  <si>
    <t>管理、補助的経済活動を行う事業所（34ガス業）</t>
  </si>
  <si>
    <t>ガス製造業</t>
    <phoneticPr fontId="2"/>
  </si>
  <si>
    <t>ガス導管業</t>
    <phoneticPr fontId="2"/>
  </si>
  <si>
    <t>ガス小売業</t>
    <phoneticPr fontId="2"/>
  </si>
  <si>
    <t>熱供給業</t>
  </si>
  <si>
    <t>管理、補助的経済活動を行う事業所（35熱供給業）</t>
  </si>
  <si>
    <t>水道業</t>
  </si>
  <si>
    <t>管理、補助的経済活動を行う事業所（36水道業）</t>
  </si>
  <si>
    <t>上水道業</t>
  </si>
  <si>
    <t>工業用水道業</t>
  </si>
  <si>
    <t>下水道業</t>
  </si>
  <si>
    <t>下水道処理施設維持管理業</t>
  </si>
  <si>
    <t>下水道管路施設維持管理業</t>
  </si>
  <si>
    <t>情報通信業</t>
  </si>
  <si>
    <t>すべて対象（工場）</t>
    <rPh sb="3" eb="5">
      <t>タイショウ</t>
    </rPh>
    <rPh sb="6" eb="8">
      <t>コウジョウ</t>
    </rPh>
    <phoneticPr fontId="6"/>
  </si>
  <si>
    <t>通信業</t>
  </si>
  <si>
    <t>管理、補助的経済活動を行う事業所（37通信業）</t>
  </si>
  <si>
    <t>固定電気通信業</t>
  </si>
  <si>
    <t>地域電気通信業（有線放送電話業を除く）</t>
  </si>
  <si>
    <t>長距離電気通信業</t>
  </si>
  <si>
    <t>有線放送電話業</t>
  </si>
  <si>
    <t>その他の固定電気通信業</t>
  </si>
  <si>
    <t>移動電気通信業</t>
  </si>
  <si>
    <t>電気通信に附帯するサービス業</t>
  </si>
  <si>
    <t>放送業</t>
  </si>
  <si>
    <t>管理、補助的経済活動を行う事業所（38放送業）</t>
  </si>
  <si>
    <t>公共放送業（有線放送業を除く）</t>
  </si>
  <si>
    <t>民間放送業（有線放送業を除く）</t>
  </si>
  <si>
    <t>テレビジョン放送業（衛星放送業を除く）</t>
  </si>
  <si>
    <t>ラジオ放送業（衛星放送業を除く）</t>
  </si>
  <si>
    <t>衛星放送業</t>
  </si>
  <si>
    <t>その他の民間放送業</t>
  </si>
  <si>
    <t>有線放送業</t>
  </si>
  <si>
    <t>有線テレビジョン放送業</t>
  </si>
  <si>
    <t>有線ラジオ放送業</t>
  </si>
  <si>
    <t>情報サービス業</t>
  </si>
  <si>
    <t>管理、補助的経済活動を行う事業所（39情報サービス業）</t>
  </si>
  <si>
    <t>ソフトウェア業</t>
  </si>
  <si>
    <t>受託開発ソフトウェア業</t>
  </si>
  <si>
    <t>組込みソフトウェア業</t>
  </si>
  <si>
    <t>パッケージソフトウェア業</t>
  </si>
  <si>
    <t>ゲームソフトウェア業</t>
  </si>
  <si>
    <t>情報処理・提供サービス業</t>
  </si>
  <si>
    <t>情報処理サービス業</t>
  </si>
  <si>
    <t>情報提供サービス業</t>
  </si>
  <si>
    <t>市場調査・世論調査・社会調査業</t>
    <rPh sb="0" eb="2">
      <t>シジョウ</t>
    </rPh>
    <rPh sb="2" eb="4">
      <t>チョウサ</t>
    </rPh>
    <rPh sb="5" eb="7">
      <t>ヨロン</t>
    </rPh>
    <rPh sb="7" eb="9">
      <t>チョウサ</t>
    </rPh>
    <rPh sb="10" eb="12">
      <t>シャカイ</t>
    </rPh>
    <rPh sb="12" eb="14">
      <t>チョウサ</t>
    </rPh>
    <phoneticPr fontId="6"/>
  </si>
  <si>
    <t>その他の情報処理・提供サービス業</t>
  </si>
  <si>
    <t>インターネット附随サービス業</t>
  </si>
  <si>
    <t>管理、補助的経済活動を行う事業所（40インターネット附随サービス業）</t>
  </si>
  <si>
    <t>ポータルサイト・サーバ運営業</t>
  </si>
  <si>
    <t>アプリケーション・サービス・コンテンツ・プロバイダ</t>
  </si>
  <si>
    <t>インターネット利用サポート業</t>
  </si>
  <si>
    <t>映像・音声・文字情報制作業</t>
  </si>
  <si>
    <t>管理、補助的経済活動を行う事業所（41映像・音声・文字情報制作業）</t>
  </si>
  <si>
    <t>映像情報制作・配給業</t>
  </si>
  <si>
    <t>映画・ビデオ制作業（テレビジョン番組制作業、アニメーション制作業を除く）</t>
  </si>
  <si>
    <t>テレビジョン番組制作業（アニメーション制作業を除く）</t>
  </si>
  <si>
    <t>アニメーション制作業</t>
  </si>
  <si>
    <t>映画・ビデオ・テレビジョン番組配給業</t>
  </si>
  <si>
    <t>音声情報制作業</t>
  </si>
  <si>
    <t>レコード制作業</t>
  </si>
  <si>
    <t>ラジオ番組制作業</t>
  </si>
  <si>
    <t>新聞業</t>
  </si>
  <si>
    <t>出版業</t>
  </si>
  <si>
    <t>広告制作業</t>
  </si>
  <si>
    <t>映像・音声・文字情報制作に附帯するサービス業</t>
  </si>
  <si>
    <t>ニュース供給業</t>
  </si>
  <si>
    <t>その他の映像・音声・文字情報制作に附帯するサービス業</t>
  </si>
  <si>
    <t>運輸業、郵便業</t>
    <phoneticPr fontId="3"/>
  </si>
  <si>
    <t>鉄道業</t>
  </si>
  <si>
    <t>管理、補助的経済活動を行う事業所（42鉄道業）</t>
  </si>
  <si>
    <t>普通鉄道業</t>
  </si>
  <si>
    <t>軌道業</t>
  </si>
  <si>
    <t>地下鉄道業</t>
  </si>
  <si>
    <t>モノレール鉄道業（地下鉄道業を除く）</t>
  </si>
  <si>
    <t>案内軌条式鉄道業（地下鉄道業を除く）</t>
  </si>
  <si>
    <t>鋼索鉄道業</t>
  </si>
  <si>
    <t>索道業</t>
  </si>
  <si>
    <t>その他の鉄道業</t>
  </si>
  <si>
    <t>道路旅客運送業</t>
  </si>
  <si>
    <t>管理、補助的経済活動を行う事業所（43道路旅客運送業）</t>
  </si>
  <si>
    <t>一般乗合旅客自動車運送業</t>
  </si>
  <si>
    <t>一般乗用旅客自動車運送業</t>
  </si>
  <si>
    <t>一般貸切旅客自動車運送業</t>
  </si>
  <si>
    <t>その他の道路旅客運送業</t>
  </si>
  <si>
    <t>特定旅客自動車運送業</t>
  </si>
  <si>
    <t>他に分類されない道路旅客運送業</t>
  </si>
  <si>
    <t>道路貨物運送業</t>
  </si>
  <si>
    <t>すべて対象（物流施設）</t>
    <rPh sb="3" eb="5">
      <t>タイショウ</t>
    </rPh>
    <rPh sb="6" eb="8">
      <t>ブツリュウ</t>
    </rPh>
    <rPh sb="8" eb="10">
      <t>シセツ</t>
    </rPh>
    <phoneticPr fontId="6"/>
  </si>
  <si>
    <t>管理、補助的経済活動を行う事業所（44道路貨物運送業）</t>
  </si>
  <si>
    <t>一般貨物自動車運送業</t>
  </si>
  <si>
    <t>一般貨物自動車運送業（特別積合せ貨物運送業を除く）</t>
  </si>
  <si>
    <t>特別積合せ貨物運送業</t>
  </si>
  <si>
    <t>特定貨物自動車運送業</t>
  </si>
  <si>
    <t>貨物軽自動車運送業</t>
  </si>
  <si>
    <t>集配利用運送業</t>
  </si>
  <si>
    <t>その他の道路貨物運送業</t>
  </si>
  <si>
    <t>水運業</t>
  </si>
  <si>
    <t>小分類451、452のみ対象（物流施設）</t>
    <rPh sb="0" eb="3">
      <t>ショウブンルイ</t>
    </rPh>
    <rPh sb="12" eb="14">
      <t>タイショウ</t>
    </rPh>
    <phoneticPr fontId="6"/>
  </si>
  <si>
    <t>管理、補助的経済活動を行う事業所（45水運業）</t>
  </si>
  <si>
    <t>外航海運業</t>
  </si>
  <si>
    <t>外航旅客海運業</t>
  </si>
  <si>
    <t>外航貨物海運業</t>
  </si>
  <si>
    <t>沿海海運業</t>
  </si>
  <si>
    <t>沿海旅客海運業</t>
  </si>
  <si>
    <t>沿海貨物海運業</t>
  </si>
  <si>
    <t>内陸水運業</t>
  </si>
  <si>
    <t>港湾旅客海運業</t>
  </si>
  <si>
    <t>河川水運業</t>
  </si>
  <si>
    <t>湖沼水運業</t>
  </si>
  <si>
    <t>船舶貸渡業</t>
  </si>
  <si>
    <t>船舶貸渡業（内航船舶貸渡業を除く）</t>
  </si>
  <si>
    <t>内航船舶貸渡業</t>
  </si>
  <si>
    <t>航空運輸業</t>
  </si>
  <si>
    <t>管理、補助的経済活動を行う事業所（46航空運輸業）</t>
  </si>
  <si>
    <t>航空運送業</t>
  </si>
  <si>
    <t>航空機使用業（航空運送業を除く）</t>
  </si>
  <si>
    <t>倉庫業</t>
  </si>
  <si>
    <t>管理、補助的経済活動を行う事業所（47倉庫業）</t>
  </si>
  <si>
    <t>倉庫業（冷蔵倉庫業を除く）</t>
  </si>
  <si>
    <t>冷蔵倉庫業</t>
  </si>
  <si>
    <t>運輸に附帯するサービス業</t>
  </si>
  <si>
    <t>小分類481、482のみ対象（物流施設）</t>
    <rPh sb="0" eb="3">
      <t>ショウブンルイ</t>
    </rPh>
    <rPh sb="12" eb="14">
      <t>タイショウ</t>
    </rPh>
    <phoneticPr fontId="6"/>
  </si>
  <si>
    <t>管理、補助的経済活動を行う事業所（48運輸に附帯するサービス業）</t>
  </si>
  <si>
    <t>港湾運送業</t>
  </si>
  <si>
    <t>貨物運送取扱業（集配利用運送業を除く）</t>
  </si>
  <si>
    <t>利用運送業（集配利用運送業を除く）</t>
  </si>
  <si>
    <t>運送取次業</t>
  </si>
  <si>
    <t>運送代理店</t>
  </si>
  <si>
    <t>こん包業</t>
  </si>
  <si>
    <t>こん包業（組立こん包業を除く）</t>
  </si>
  <si>
    <t>組立こん包業</t>
  </si>
  <si>
    <t>運輸施設提供業</t>
  </si>
  <si>
    <t>鉄道施設提供業</t>
  </si>
  <si>
    <t>道路運送固定施設業</t>
  </si>
  <si>
    <t>自動車ターミナル業</t>
  </si>
  <si>
    <t>貨物荷扱固定施設業</t>
  </si>
  <si>
    <t>桟橋泊きょ業</t>
  </si>
  <si>
    <t>飛行場業</t>
  </si>
  <si>
    <t>その他の運輸に附帯するサービス業</t>
  </si>
  <si>
    <t>海運仲立業</t>
  </si>
  <si>
    <t>レッカー・ロードサービス業</t>
    <phoneticPr fontId="2"/>
  </si>
  <si>
    <t>他に分類されない運輸に附帯するサービス業</t>
  </si>
  <si>
    <t>郵便業（信書便事業を含む）</t>
  </si>
  <si>
    <t>管理、補助的経済活動を行う事業所（49郵便業）</t>
  </si>
  <si>
    <t>管理、補助的経済活動を行う事業所</t>
  </si>
  <si>
    <t>卸売業、小売業</t>
    <phoneticPr fontId="3"/>
  </si>
  <si>
    <t>各種商品卸売業</t>
  </si>
  <si>
    <t>管理、補助的経済活動を行う事業所（50各種商品卸売業）</t>
  </si>
  <si>
    <t>自家用倉庫</t>
  </si>
  <si>
    <t>各種商品卸売業（従業者が常時100人以上のもの）</t>
  </si>
  <si>
    <t>その他の各種商品卸売業</t>
  </si>
  <si>
    <t>繊維・衣服等卸売業</t>
  </si>
  <si>
    <t>管理、補助的経済活動を行う事業所（51繊維・衣服等卸売業）</t>
  </si>
  <si>
    <t>繊維品卸売業（衣服、身の回り品を除く）</t>
  </si>
  <si>
    <t>繊維原料卸売業</t>
  </si>
  <si>
    <t>糸卸売業</t>
  </si>
  <si>
    <t>織物卸売業（室内装飾繊維品を除く）</t>
  </si>
  <si>
    <t>衣服卸売業</t>
  </si>
  <si>
    <t>男子服卸売業</t>
  </si>
  <si>
    <t>婦人・子供服卸売業</t>
  </si>
  <si>
    <t>下着類卸売業</t>
  </si>
  <si>
    <t>その他の衣服卸売業</t>
  </si>
  <si>
    <t>身の回り品卸売業</t>
  </si>
  <si>
    <t>寝具類卸売業</t>
  </si>
  <si>
    <t>靴・履物卸売業</t>
  </si>
  <si>
    <t>かばん・袋物卸売業</t>
  </si>
  <si>
    <t>その他の身の回り品卸売業</t>
  </si>
  <si>
    <t>飲食料品卸売業</t>
  </si>
  <si>
    <t>管理、補助的経済活動を行う事業所（52飲食料品卸売業）</t>
  </si>
  <si>
    <t>農畜産物・水産物卸売業</t>
  </si>
  <si>
    <t>米麦卸売業</t>
  </si>
  <si>
    <t>雑穀・豆類卸売業</t>
  </si>
  <si>
    <t>野菜卸売業</t>
  </si>
  <si>
    <t>果実卸売業</t>
  </si>
  <si>
    <t>食肉卸売業</t>
  </si>
  <si>
    <t>生鮮魚介卸売業</t>
  </si>
  <si>
    <t>その他の農畜産物・水産物卸売業</t>
  </si>
  <si>
    <t>食料・飲料卸売業</t>
  </si>
  <si>
    <t>砂糖・味そ・しょう油卸売業</t>
  </si>
  <si>
    <t>酒類卸売業</t>
  </si>
  <si>
    <t>乾物卸売業</t>
  </si>
  <si>
    <t>菓子・パン類卸売業</t>
  </si>
  <si>
    <t>飲料卸売業（別掲を除く）</t>
  </si>
  <si>
    <t>茶類卸売業</t>
  </si>
  <si>
    <t>牛乳・乳製品卸売業</t>
  </si>
  <si>
    <t>その他の食料・飲料卸売業</t>
  </si>
  <si>
    <t>建築材料、鉱物・金属材料等卸売業</t>
  </si>
  <si>
    <t>管理、補助的経済活動を行う事業所（53建築材料、鉱物・金属材料等卸売業）</t>
  </si>
  <si>
    <t>建築材料卸売業</t>
  </si>
  <si>
    <t>木材・竹材卸売業</t>
  </si>
  <si>
    <t>セメント卸売業</t>
  </si>
  <si>
    <t>板ガラス卸売業</t>
  </si>
  <si>
    <t>建築用金属製品卸売業（建築用金物を除く）</t>
  </si>
  <si>
    <t>その他の建築材料卸売業</t>
  </si>
  <si>
    <t>化学製品卸売業</t>
  </si>
  <si>
    <t>塗料卸売業</t>
  </si>
  <si>
    <t>プラスチック卸売業</t>
  </si>
  <si>
    <t>その他の化学製品卸売業</t>
  </si>
  <si>
    <t>石油・鉱物卸売業</t>
  </si>
  <si>
    <t>石油卸売業</t>
  </si>
  <si>
    <t>鉱物卸売業（石油を除く）</t>
  </si>
  <si>
    <t>鉄鋼製品卸売業</t>
  </si>
  <si>
    <t>鉄鋼粗製品卸売業</t>
  </si>
  <si>
    <t>鉄鋼一次製品卸売業</t>
  </si>
  <si>
    <t>その他の鉄鋼製品卸売業</t>
  </si>
  <si>
    <t>非鉄金属卸売業</t>
  </si>
  <si>
    <t>非鉄金属地金卸売業</t>
  </si>
  <si>
    <t>非鉄金属製品卸売業</t>
  </si>
  <si>
    <t>再生資源卸売業</t>
  </si>
  <si>
    <t>空瓶・空缶等空容器卸売業</t>
  </si>
  <si>
    <t>鉄スクラップ卸売業</t>
  </si>
  <si>
    <t>非鉄金属スクラップ卸売業</t>
  </si>
  <si>
    <t>古紙卸売業</t>
  </si>
  <si>
    <t>その他の再生資源卸売業</t>
  </si>
  <si>
    <t>機械器具卸売業</t>
  </si>
  <si>
    <t>管理、補助的経済活動を行う事業所（54機械器具卸売業）</t>
  </si>
  <si>
    <t>産業機械器具卸売業</t>
  </si>
  <si>
    <t>農業用機械器具卸売業</t>
  </si>
  <si>
    <t>建設機械・鉱山機械卸売業</t>
  </si>
  <si>
    <t>金属加工機械卸売業</t>
  </si>
  <si>
    <t>事務用機械器具卸売業</t>
  </si>
  <si>
    <t>その他の産業機械器具卸売業</t>
  </si>
  <si>
    <t>自動車卸売業</t>
  </si>
  <si>
    <t>自動車卸売業（二輪自動車を含む）</t>
  </si>
  <si>
    <t>自動車部分品・附属品卸売業（中古品を除く）</t>
  </si>
  <si>
    <t>自動車中古部品卸売業</t>
  </si>
  <si>
    <t>電気機械器具卸売業</t>
  </si>
  <si>
    <t>家庭用電気機械器具卸売業</t>
  </si>
  <si>
    <t>電気機械器具卸売業（家庭用電気機械器具を除く）</t>
  </si>
  <si>
    <t>その他の機械器具卸売業</t>
  </si>
  <si>
    <t>輸送用機械器具卸売業（自動車を除く）</t>
  </si>
  <si>
    <t>計量器・理化学機械器具・光学機械器具等卸売業</t>
  </si>
  <si>
    <t>医療用機械器具卸売業（歯科用機械器具を含む）</t>
  </si>
  <si>
    <t>その他の卸売業</t>
  </si>
  <si>
    <t>管理、補助的経済活動を行う事業所（55その他の卸売業）</t>
  </si>
  <si>
    <t>家具・建具・じゅう器等卸売業</t>
  </si>
  <si>
    <t>家具・建具卸売業</t>
  </si>
  <si>
    <t>荒物卸売業</t>
  </si>
  <si>
    <t>畳卸売業</t>
  </si>
  <si>
    <t>室内装飾繊維品卸売業</t>
  </si>
  <si>
    <t>陶磁器・ガラス器卸売業</t>
  </si>
  <si>
    <t>その他のじゅう器卸売業</t>
  </si>
  <si>
    <t>医薬品・化粧品等卸売業</t>
  </si>
  <si>
    <t>医薬品卸売業</t>
  </si>
  <si>
    <t>医療用品卸売業</t>
  </si>
  <si>
    <t>化粧品卸売業</t>
  </si>
  <si>
    <t>合成洗剤卸売業</t>
  </si>
  <si>
    <t>紙・紙製品卸売業</t>
  </si>
  <si>
    <t>紙卸売業</t>
  </si>
  <si>
    <t>紙製品卸売業</t>
  </si>
  <si>
    <t>他に分類されない卸売業</t>
  </si>
  <si>
    <t>金物卸売業</t>
  </si>
  <si>
    <t>肥料・飼料卸売業</t>
  </si>
  <si>
    <t>スポーツ用品卸売業</t>
  </si>
  <si>
    <t>娯楽用品・がん具卸売業</t>
  </si>
  <si>
    <t>たばこ卸売業</t>
  </si>
  <si>
    <t>ジュエリー製品卸売業</t>
  </si>
  <si>
    <t>書籍・雑誌卸売業</t>
  </si>
  <si>
    <t>代理商、仲立業</t>
  </si>
  <si>
    <t>他に分類されないその他の卸売業</t>
  </si>
  <si>
    <t>各種商品小売業</t>
  </si>
  <si>
    <t>管理、補助的経済活動を行う事業所（56各種商品小売業）</t>
  </si>
  <si>
    <t>百貨店</t>
    <phoneticPr fontId="2"/>
  </si>
  <si>
    <t>総合スーパーマーケット</t>
    <phoneticPr fontId="2"/>
  </si>
  <si>
    <t>コンビニエンスストア</t>
  </si>
  <si>
    <t>ドラッグストア</t>
  </si>
  <si>
    <t>ホームセンター</t>
  </si>
  <si>
    <t>均一価格店</t>
  </si>
  <si>
    <t>その他の各種商品小売業</t>
  </si>
  <si>
    <t>その他の各種商品小売業</t>
    <phoneticPr fontId="2"/>
  </si>
  <si>
    <t>織物・衣服・身の回り品小売業</t>
  </si>
  <si>
    <t>管理、補助的経済活動を行う事業所（57織物・衣服・身の回り品小売業）</t>
  </si>
  <si>
    <t>呉服・服地・寝具小売業</t>
  </si>
  <si>
    <t>呉服・服地小売業</t>
  </si>
  <si>
    <t>寝具小売業</t>
  </si>
  <si>
    <t>男子服小売業</t>
  </si>
  <si>
    <t>婦人・子供服小売業</t>
  </si>
  <si>
    <t>婦人服小売業</t>
  </si>
  <si>
    <t>子供服小売業</t>
  </si>
  <si>
    <t>靴・履物小売業</t>
  </si>
  <si>
    <t>靴小売業</t>
  </si>
  <si>
    <t>履物小売業（靴を除く）</t>
  </si>
  <si>
    <t>その他の織物・衣服・身の回り品小売業</t>
  </si>
  <si>
    <t>かばん・袋物小売業</t>
  </si>
  <si>
    <t>下着類小売業</t>
  </si>
  <si>
    <t>洋品雑貨・小間物小売業</t>
  </si>
  <si>
    <t>他に分類されない織物・衣服・身の回り品小売業</t>
  </si>
  <si>
    <t>飲食料品小売業</t>
  </si>
  <si>
    <t>管理、補助的経済活動を行う事業所（58飲食料品小売業）</t>
  </si>
  <si>
    <t>各種食料品小売業</t>
  </si>
  <si>
    <t>食料品スーパーマーケット</t>
  </si>
  <si>
    <t>その他の各種食料品小売業</t>
  </si>
  <si>
    <t>野菜・果実小売業</t>
  </si>
  <si>
    <t>野菜小売業</t>
  </si>
  <si>
    <t>果実小売業</t>
  </si>
  <si>
    <t>食肉小売業</t>
  </si>
  <si>
    <t>食肉小売業（卵、鳥肉を除く）</t>
  </si>
  <si>
    <t>卵・鳥肉小売業</t>
  </si>
  <si>
    <t>鮮魚小売業</t>
  </si>
  <si>
    <t>酒小売業</t>
  </si>
  <si>
    <t>菓子・パン小売業</t>
  </si>
  <si>
    <t>菓子小売業（製造小売）</t>
  </si>
  <si>
    <t>菓子小売業（製造小売でないもの）</t>
  </si>
  <si>
    <t>パン小売業（製造小売）</t>
  </si>
  <si>
    <t>パン小売業（製造小売でないもの）</t>
  </si>
  <si>
    <t>その他の飲食料品小売業</t>
  </si>
  <si>
    <t>牛乳小売業</t>
  </si>
  <si>
    <t>飲料小売業（別掲を除く）</t>
  </si>
  <si>
    <t>茶類小売業</t>
  </si>
  <si>
    <t>料理品小売業</t>
  </si>
  <si>
    <t>米穀類小売業</t>
  </si>
  <si>
    <t>豆腐・かまぼこ等加工食品小売業</t>
  </si>
  <si>
    <t>乾物小売業</t>
  </si>
  <si>
    <t>他に分類されない飲食料品小売業</t>
  </si>
  <si>
    <t>機械器具小売業</t>
  </si>
  <si>
    <t>管理、補助的経済活動を行う事業所（59機械器具小売業）</t>
  </si>
  <si>
    <t>自動車小売業</t>
  </si>
  <si>
    <t>自動車（新車）小売業</t>
  </si>
  <si>
    <t>中古自動車小売業</t>
  </si>
  <si>
    <t>自動車部分品・附属品小売業</t>
  </si>
  <si>
    <t>二輪自動車小売業（原動機付自転車を含む）</t>
  </si>
  <si>
    <t>自転車小売業</t>
  </si>
  <si>
    <t>機械器具小売業（自動車、自転車を除く）</t>
  </si>
  <si>
    <t>電気機械器具小売業（中古品を除く）</t>
  </si>
  <si>
    <t>電気事務機械器具小売業（中古品を除く）</t>
  </si>
  <si>
    <t>中古電気製品小売業</t>
  </si>
  <si>
    <t>その他の機械器具小売業</t>
  </si>
  <si>
    <t>その他の小売業</t>
  </si>
  <si>
    <t>管理、補助的経済活動を行う事業所（60その他の小売業）</t>
  </si>
  <si>
    <t>家具・建具・畳小売業</t>
  </si>
  <si>
    <t>家具小売業</t>
  </si>
  <si>
    <t>建具小売業</t>
  </si>
  <si>
    <t>畳小売業</t>
  </si>
  <si>
    <t>宗教用具小売業</t>
  </si>
  <si>
    <t>じゅう器小売業</t>
  </si>
  <si>
    <t>金物小売業</t>
  </si>
  <si>
    <t>荒物小売業</t>
  </si>
  <si>
    <t>陶磁器・ガラス器小売業</t>
  </si>
  <si>
    <t>他に分類されないじゅう器小売業</t>
  </si>
  <si>
    <t>医薬品・化粧品小売業</t>
  </si>
  <si>
    <t>医薬品小売業（薬局を除く）</t>
    <phoneticPr fontId="2"/>
  </si>
  <si>
    <t>薬局</t>
    <rPh sb="0" eb="2">
      <t>ヤッキョク</t>
    </rPh>
    <phoneticPr fontId="2"/>
  </si>
  <si>
    <t>化粧品小売業</t>
  </si>
  <si>
    <t>農耕用品小売業</t>
  </si>
  <si>
    <t>農業用機械器具小売業</t>
  </si>
  <si>
    <t>苗・種子小売業</t>
  </si>
  <si>
    <t>肥料・飼料小売業</t>
  </si>
  <si>
    <t>燃料小売業</t>
  </si>
  <si>
    <t>ガソリンスタンド</t>
  </si>
  <si>
    <t>燃料小売業（ガソリンスタンドを除く）</t>
  </si>
  <si>
    <t>書籍・文房具小売業</t>
  </si>
  <si>
    <t>書籍・雑誌小売業（古本を除く）</t>
  </si>
  <si>
    <t>古本小売業</t>
  </si>
  <si>
    <t>新聞小売業</t>
  </si>
  <si>
    <t>紙・文房具小売業</t>
  </si>
  <si>
    <t>スポーツ用品・がん具・娯楽用品・楽器小売業</t>
  </si>
  <si>
    <t>スポーツ用品小売業</t>
  </si>
  <si>
    <t>がん具・娯楽用品小売業</t>
  </si>
  <si>
    <t>楽器小売業</t>
  </si>
  <si>
    <t>写真機・時計・眼鏡小売業</t>
  </si>
  <si>
    <t>写真機・写真材料小売業</t>
  </si>
  <si>
    <t>時計・眼鏡・光学機械小売業</t>
  </si>
  <si>
    <t>他に分類されない小売業</t>
  </si>
  <si>
    <t>たばこ・喫煙具専門小売業</t>
  </si>
  <si>
    <t>花・植木小売業</t>
  </si>
  <si>
    <t>建築材料小売業</t>
  </si>
  <si>
    <t>ジュエリー製品小売業</t>
  </si>
  <si>
    <t>ペット・ペット用品小売業</t>
  </si>
  <si>
    <t>骨とう品小売業</t>
  </si>
  <si>
    <t>中古品小売業（骨とう品を除く）</t>
  </si>
  <si>
    <t>他に分類されないその他の小売業</t>
  </si>
  <si>
    <t>無店舗小売業</t>
  </si>
  <si>
    <t>管理、補助的経済活動を行う事業所（61無店舗小売業）</t>
  </si>
  <si>
    <t>通信販売・訪問販売小売業</t>
  </si>
  <si>
    <t>無店舗小売業（各種商品小売）</t>
  </si>
  <si>
    <t>無店舗小売業（織物・衣服・身の回り品小売）</t>
  </si>
  <si>
    <t>無店舗小売業（飲食料品小売）</t>
  </si>
  <si>
    <t>無店舗小売業（機械器具小売）</t>
  </si>
  <si>
    <t>無店舗小売業（その他の小売）</t>
  </si>
  <si>
    <t>自動販売機による小売業</t>
  </si>
  <si>
    <t>その他の無店舗小売業</t>
  </si>
  <si>
    <t>金融業、保険業</t>
    <phoneticPr fontId="3"/>
  </si>
  <si>
    <t>銀行業</t>
  </si>
  <si>
    <t>管理、補助的経済活動を行う事業所（62銀行業）</t>
  </si>
  <si>
    <t>中央銀行</t>
  </si>
  <si>
    <t>銀行（中央銀行を除く）</t>
  </si>
  <si>
    <t>普通銀行</t>
  </si>
  <si>
    <t>郵便貯金銀行</t>
  </si>
  <si>
    <t>信託銀行</t>
  </si>
  <si>
    <t>その他の銀行</t>
  </si>
  <si>
    <t>協同組織金融業</t>
  </si>
  <si>
    <t>管理、補助的経済活動を行う事業所（63協同組織金融業）</t>
  </si>
  <si>
    <t>中小企業等金融業</t>
  </si>
  <si>
    <t>信用金庫・同連合会</t>
  </si>
  <si>
    <t>信用協同組合・同連合会</t>
  </si>
  <si>
    <t>商工組合中央金庫</t>
  </si>
  <si>
    <t>労働金庫・同連合会</t>
  </si>
  <si>
    <t>農林水産金融業</t>
  </si>
  <si>
    <t>農林中央金庫</t>
  </si>
  <si>
    <t>信用農業協同組合連合会</t>
  </si>
  <si>
    <t>信用漁業協同組合連合会、信用水産加工業協同組合連合会</t>
  </si>
  <si>
    <t>農業協同組合</t>
  </si>
  <si>
    <t>漁業協同組合、水産加工業協同組合</t>
  </si>
  <si>
    <t>貸金業、クレジットカード業等非預金信用機関</t>
  </si>
  <si>
    <t>管理、補助的経済活動を行う事業所（64貸金業、クレジットカード業等非預金信用機関）</t>
  </si>
  <si>
    <t>貸金業</t>
  </si>
  <si>
    <t>消費者向け貸金業</t>
  </si>
  <si>
    <t>事業者向け貸金業</t>
  </si>
  <si>
    <t>質屋</t>
  </si>
  <si>
    <t>クレジットカード業、割賦金融業</t>
  </si>
  <si>
    <t>クレジットカード業</t>
  </si>
  <si>
    <t>割賦金融業</t>
  </si>
  <si>
    <t>その他の非預金信用機関</t>
  </si>
  <si>
    <t>政府関係金融機関</t>
  </si>
  <si>
    <t>住宅専門金融業</t>
  </si>
  <si>
    <t>証券金融業</t>
  </si>
  <si>
    <t>他に分類されない非預金信用機関</t>
  </si>
  <si>
    <t>金融商品取引業、商品先物取引業</t>
  </si>
  <si>
    <t>管理、補助的経済活動を行う事業所（65金融商品取引業、商品先物取引業）</t>
  </si>
  <si>
    <t>金融商品取引業</t>
  </si>
  <si>
    <t>金融商品取引業（投資助言・代理・運用業、補助的金融商品取引業を除く）</t>
  </si>
  <si>
    <t>投資助言・代理業</t>
  </si>
  <si>
    <t>投資運用業</t>
  </si>
  <si>
    <t>補助的金融商品取引業</t>
  </si>
  <si>
    <t>商品先物取引業、商品投資顧問業</t>
    <rPh sb="12" eb="14">
      <t>コモン</t>
    </rPh>
    <phoneticPr fontId="6"/>
  </si>
  <si>
    <t>商品先物取引業</t>
  </si>
  <si>
    <t>商品投資顧問業</t>
    <rPh sb="4" eb="6">
      <t>コモン</t>
    </rPh>
    <phoneticPr fontId="6"/>
  </si>
  <si>
    <t>その他の商品先物取引業、商品投資顧問業</t>
    <rPh sb="16" eb="18">
      <t>コモン</t>
    </rPh>
    <phoneticPr fontId="6"/>
  </si>
  <si>
    <t>補助的金融業等</t>
  </si>
  <si>
    <t>管理、補助的経済活動を行う事業所（66補助的金融業等）</t>
  </si>
  <si>
    <t>補助的金融業、金融附帯業</t>
  </si>
  <si>
    <t>短資業</t>
  </si>
  <si>
    <t>手形交換所</t>
  </si>
  <si>
    <t>両替業</t>
  </si>
  <si>
    <t>信用保証機関</t>
  </si>
  <si>
    <t>信用保証再保険機関</t>
  </si>
  <si>
    <t>預・貯金等保険機関</t>
  </si>
  <si>
    <t>金融商品取引所</t>
  </si>
  <si>
    <t>商品取引所</t>
  </si>
  <si>
    <t>その他の補助的金融業、金融附帯業</t>
  </si>
  <si>
    <t>信託業</t>
  </si>
  <si>
    <t>運用型信託業</t>
  </si>
  <si>
    <t>管理型信託業</t>
  </si>
  <si>
    <t>金融代理業</t>
  </si>
  <si>
    <t>金融商品仲介業</t>
  </si>
  <si>
    <t>信託契約代理業</t>
  </si>
  <si>
    <t>その他の金融代理業</t>
  </si>
  <si>
    <t>保険業（保険媒介代理業、保険サービス業を含む）</t>
  </si>
  <si>
    <t>管理、補助的経済活動を行う事業所（67保険業）</t>
  </si>
  <si>
    <t>生命保険業</t>
  </si>
  <si>
    <t>生命保険業（郵便保険業、生命保険再保険業を除く）</t>
  </si>
  <si>
    <t>郵便保険業</t>
  </si>
  <si>
    <t>生命保険再保険業</t>
  </si>
  <si>
    <t>その他の生命保険業</t>
  </si>
  <si>
    <t>損害保険業</t>
  </si>
  <si>
    <t>損害保険業（損害保険再保険業を除く）</t>
  </si>
  <si>
    <t>損害保険再保険業</t>
  </si>
  <si>
    <t>その他の損害保険業</t>
  </si>
  <si>
    <t>共済事業、少額短期保険業</t>
  </si>
  <si>
    <t>共済事業（各種災害補償法によるもの）</t>
  </si>
  <si>
    <t>共済事業（各種協同組合法等によるもの）</t>
  </si>
  <si>
    <t>少額短期保険業</t>
  </si>
  <si>
    <t>保険媒介代理業</t>
  </si>
  <si>
    <t>生命保険媒介業</t>
  </si>
  <si>
    <t>損害保険代理業</t>
  </si>
  <si>
    <t>共済事業媒介代理業・少額短期保険代理業</t>
  </si>
  <si>
    <t>保険サービス業</t>
  </si>
  <si>
    <t>保険料率算出団体</t>
  </si>
  <si>
    <t>損害査定業</t>
  </si>
  <si>
    <t>その他の保険サービス業</t>
  </si>
  <si>
    <t>不動産業、物品賃貸業</t>
    <phoneticPr fontId="3"/>
  </si>
  <si>
    <t>不動産取引業</t>
  </si>
  <si>
    <t>管理、補助的経済活動を行う事業所（68不動産取引業）</t>
  </si>
  <si>
    <t>建物売買業、土地売買業</t>
  </si>
  <si>
    <t>建物売買業</t>
  </si>
  <si>
    <t>土地売買業</t>
  </si>
  <si>
    <t>不動産代理業・仲介業</t>
  </si>
  <si>
    <t>不動産賃貸業・管理業</t>
  </si>
  <si>
    <t>管理、補助的経済活動を行う事業所（69不動産賃貸業・管理業）</t>
  </si>
  <si>
    <t>不動産賃貸業（貸家業、貸間業を除く）</t>
  </si>
  <si>
    <t>貸事務所業</t>
  </si>
  <si>
    <t>土地賃貸業</t>
  </si>
  <si>
    <t>その他の不動産賃貸業</t>
  </si>
  <si>
    <t>貸家業、貸間業</t>
  </si>
  <si>
    <t>貸家業</t>
  </si>
  <si>
    <t>貸間業</t>
  </si>
  <si>
    <t>駐車場業</t>
  </si>
  <si>
    <t>不動産管理業</t>
  </si>
  <si>
    <t>物品賃貸業</t>
  </si>
  <si>
    <t>管理、補助的経済活動を行う事業所（70物品賃貸業）</t>
  </si>
  <si>
    <t>各種物品賃貸業</t>
  </si>
  <si>
    <t>総合リース業</t>
  </si>
  <si>
    <t>その他の各種物品賃貸業</t>
  </si>
  <si>
    <t>産業用機械器具賃貸業</t>
  </si>
  <si>
    <t>産業用機械器具賃貸業（建設機械器具を除く）</t>
  </si>
  <si>
    <t>建設機械器具賃貸業</t>
  </si>
  <si>
    <t>事務用機械器具賃貸業</t>
  </si>
  <si>
    <t>事務用機械器具賃貸業（電子計算機を除く）</t>
  </si>
  <si>
    <t>電子計算機・同関連機器賃貸業</t>
  </si>
  <si>
    <t>自動車賃貸業</t>
  </si>
  <si>
    <t>スポーツ・娯楽用品賃貸業</t>
  </si>
  <si>
    <t>その他の物品賃貸業</t>
  </si>
  <si>
    <t>映画・演劇用品賃貸業</t>
  </si>
  <si>
    <t>音楽・映像記録物賃貸業（別掲を除く）</t>
  </si>
  <si>
    <t>貸衣しょう業（別掲を除く）</t>
  </si>
  <si>
    <t>他に分類されない物品賃貸業</t>
  </si>
  <si>
    <t>学術研究、専門・技術サービス業</t>
    <phoneticPr fontId="3"/>
  </si>
  <si>
    <t>学術・開発研究機関</t>
  </si>
  <si>
    <t>管理、補助的経済活動を行う事業所（71学術・開発研究機関）</t>
  </si>
  <si>
    <t>自然科学研究所</t>
  </si>
  <si>
    <t>理学研究所</t>
  </si>
  <si>
    <t>工学研究所</t>
  </si>
  <si>
    <t>農学研究所</t>
  </si>
  <si>
    <t>医学・薬学研究所</t>
  </si>
  <si>
    <t>人文・社会科学研究所</t>
  </si>
  <si>
    <t>専門サービス業（他に分類されないもの）</t>
  </si>
  <si>
    <t>管理、補助的経済活動を行う事業所（72専門サービス業）</t>
  </si>
  <si>
    <t>法律事務所、特許事務所</t>
  </si>
  <si>
    <t>法律事務所</t>
  </si>
  <si>
    <t>特許事務所</t>
  </si>
  <si>
    <t>公証人役場、司法書士事務所、土地家屋調査士事務所</t>
  </si>
  <si>
    <t>公証人役場、司法書士事務所</t>
  </si>
  <si>
    <t>土地家屋調査士事務所</t>
  </si>
  <si>
    <t>行政書士事務所</t>
  </si>
  <si>
    <t>公認会計士事務所、税理士事務所</t>
  </si>
  <si>
    <t>公認会計士事務所</t>
  </si>
  <si>
    <t>税理士事務所</t>
  </si>
  <si>
    <t>社会保険労務士事務所</t>
  </si>
  <si>
    <t>デザイン業</t>
  </si>
  <si>
    <t>著述・芸術家業</t>
  </si>
  <si>
    <t>著述家業</t>
  </si>
  <si>
    <t>芸術家業</t>
  </si>
  <si>
    <t>経営コンサルタント業、純粋持株会社</t>
  </si>
  <si>
    <t>経営コンサルタント業</t>
  </si>
  <si>
    <t>純粋持株会社</t>
  </si>
  <si>
    <t>その他の専門サービス業</t>
  </si>
  <si>
    <t>興信所</t>
  </si>
  <si>
    <t>翻訳業（著述家業を除く）</t>
  </si>
  <si>
    <t>通訳業、通訳案内業</t>
  </si>
  <si>
    <t>不動産鑑定業</t>
  </si>
  <si>
    <t>他に分類されない専門サービス業</t>
  </si>
  <si>
    <t>広告業</t>
  </si>
  <si>
    <t>管理、補助的経済活動を行う事業所（73広告業）</t>
  </si>
  <si>
    <t>技術サービス業（他に分類されないもの）</t>
  </si>
  <si>
    <t>管理、補助的経済活動を行う事業所（74技術サービス業）</t>
  </si>
  <si>
    <t>獣医業</t>
  </si>
  <si>
    <t>土木建築サービス業</t>
  </si>
  <si>
    <t>建築設計業</t>
  </si>
  <si>
    <t>測量業</t>
  </si>
  <si>
    <t>その他の土木建築サービス業</t>
  </si>
  <si>
    <t>機械設計業</t>
  </si>
  <si>
    <t>商品・非破壊検査業</t>
  </si>
  <si>
    <t>商品検査業</t>
  </si>
  <si>
    <t>非破壊検査業</t>
  </si>
  <si>
    <t>計量証明業</t>
  </si>
  <si>
    <t>一般計量証明業</t>
  </si>
  <si>
    <t>環境計量証明業</t>
  </si>
  <si>
    <t>その他の計量証明業</t>
  </si>
  <si>
    <t>写真業</t>
  </si>
  <si>
    <t>写真業（商業写真業を除く）</t>
  </si>
  <si>
    <t>商業写真業</t>
  </si>
  <si>
    <t>その他の技術サービス業</t>
  </si>
  <si>
    <t>宿泊業、飲食サービス業</t>
    <phoneticPr fontId="3"/>
  </si>
  <si>
    <t>宿泊業</t>
  </si>
  <si>
    <t>管理、補助的経済活動を行う事業所（75宿泊業）</t>
  </si>
  <si>
    <t>旅館、ホテル</t>
  </si>
  <si>
    <t>簡易宿所</t>
  </si>
  <si>
    <t>下宿業</t>
  </si>
  <si>
    <t>その他の宿泊業</t>
  </si>
  <si>
    <t>会社・団体の宿泊所</t>
  </si>
  <si>
    <t>リゾートクラブ</t>
  </si>
  <si>
    <t>他に分類されない宿泊業</t>
  </si>
  <si>
    <t>飲食店</t>
  </si>
  <si>
    <t>管理、補助的経済活動を行う事業所（76飲食店）</t>
  </si>
  <si>
    <t>食堂、レストラン（専門料理店を除く）</t>
  </si>
  <si>
    <t>専門料理店</t>
  </si>
  <si>
    <t>日本料理店</t>
  </si>
  <si>
    <t>料亭</t>
  </si>
  <si>
    <t>中華料理店</t>
  </si>
  <si>
    <t>ラーメン店</t>
  </si>
  <si>
    <t>焼肉店</t>
  </si>
  <si>
    <t>その他の専門料理店</t>
  </si>
  <si>
    <t>そば・うどん店</t>
  </si>
  <si>
    <t>すし店</t>
  </si>
  <si>
    <t>酒場、ビヤホール</t>
  </si>
  <si>
    <t>バー、キャバレー、ナイトクラブ</t>
  </si>
  <si>
    <t>喫茶店</t>
  </si>
  <si>
    <t>その他の飲食店</t>
  </si>
  <si>
    <t>ハンバーガー店</t>
  </si>
  <si>
    <t>お好み焼・焼きそば・たこ焼店</t>
  </si>
  <si>
    <t>他に分類されない飲食店</t>
  </si>
  <si>
    <t>持ち帰り・配達飲食サービス業</t>
  </si>
  <si>
    <t>管理、補助的経済活動を行う事業所（77持ち帰り・配達飲食サービス業）</t>
  </si>
  <si>
    <t>持ち帰り飲食サービス業</t>
  </si>
  <si>
    <t>配達飲食サービス業</t>
  </si>
  <si>
    <t>施設給食業</t>
  </si>
  <si>
    <t>生活関連サービス業、娯楽業</t>
    <phoneticPr fontId="3"/>
  </si>
  <si>
    <t>洗濯・理容・美容・浴場業</t>
  </si>
  <si>
    <t>管理、補助的経済活動を行う事業所（78洗濯・理容・美容・浴場業）</t>
  </si>
  <si>
    <t>洗濯業</t>
  </si>
  <si>
    <t>普通洗濯業</t>
  </si>
  <si>
    <t>洗濯物取次業</t>
  </si>
  <si>
    <t>リネンサプライ業</t>
  </si>
  <si>
    <t>理容業</t>
  </si>
  <si>
    <t>美容業</t>
  </si>
  <si>
    <t>一般公衆浴場業</t>
  </si>
  <si>
    <t>その他の公衆浴場業</t>
  </si>
  <si>
    <t>その他の洗濯・理容・美容・浴場業</t>
  </si>
  <si>
    <t>洗張・染物業</t>
  </si>
  <si>
    <t>エステティック業</t>
  </si>
  <si>
    <t>リラクゼーション業（手技を用いるもので医業類似行為を除く）</t>
    <rPh sb="10" eb="12">
      <t>シュギ</t>
    </rPh>
    <rPh sb="13" eb="14">
      <t>モチ</t>
    </rPh>
    <phoneticPr fontId="6"/>
  </si>
  <si>
    <t>ネイルサービス業</t>
  </si>
  <si>
    <t>他に分類されない洗濯・理容・美容・浴場業</t>
  </si>
  <si>
    <t>その他の生活関連サービス業</t>
  </si>
  <si>
    <t>管理、補助的経済活動を行う事業所（79その他の生活関連サービス業）</t>
  </si>
  <si>
    <t>旅行業</t>
  </si>
  <si>
    <t>旅行業(旅行業者代理業を除く)</t>
  </si>
  <si>
    <t>旅行業者代理業</t>
  </si>
  <si>
    <t>家事サービス業</t>
  </si>
  <si>
    <t>家事サービス業（住込みのもの）</t>
  </si>
  <si>
    <t>家事サービス業（住込みでないもの）</t>
  </si>
  <si>
    <t>衣服裁縫修理業</t>
  </si>
  <si>
    <t>物品預り業</t>
  </si>
  <si>
    <t>火葬・墓地管理業</t>
  </si>
  <si>
    <t>火葬業</t>
  </si>
  <si>
    <t>墓地管理業</t>
  </si>
  <si>
    <t>冠婚葬祭業</t>
  </si>
  <si>
    <t>葬儀業</t>
  </si>
  <si>
    <t>結婚式場業</t>
  </si>
  <si>
    <t>冠婚葬祭互助会</t>
  </si>
  <si>
    <t>他に分類されない生活関連サービス業</t>
  </si>
  <si>
    <t>食品賃加工業</t>
  </si>
  <si>
    <t>結婚相談業、結婚式場紹介業</t>
  </si>
  <si>
    <t>写真プリント、現像・焼付業</t>
  </si>
  <si>
    <t>他に分類されないその他の生活関連サービス業</t>
  </si>
  <si>
    <t>娯楽業</t>
  </si>
  <si>
    <t>管理、補助的経済活動を行う事業所（80娯楽業）</t>
  </si>
  <si>
    <t>映画館</t>
  </si>
  <si>
    <t>興行場（別掲を除く）、興行団</t>
  </si>
  <si>
    <t>劇場</t>
  </si>
  <si>
    <t>興行場</t>
  </si>
  <si>
    <t>劇団</t>
  </si>
  <si>
    <t>楽団、舞踏団</t>
  </si>
  <si>
    <t>演芸・スポーツ等興行団</t>
  </si>
  <si>
    <t>競輪・競馬等の競走場、競技団</t>
  </si>
  <si>
    <t>競輪場</t>
  </si>
  <si>
    <t>競馬場</t>
  </si>
  <si>
    <t>自動車・モーターボートの競走場</t>
    <phoneticPr fontId="2"/>
  </si>
  <si>
    <t>競輪競技団</t>
  </si>
  <si>
    <t>競馬競技団</t>
  </si>
  <si>
    <t>自動車・モーターボートの競技団</t>
    <phoneticPr fontId="2"/>
  </si>
  <si>
    <t>スポーツ施設提供業</t>
  </si>
  <si>
    <t>スポーツ施設提供業（別掲を除く）</t>
  </si>
  <si>
    <t>体育館</t>
  </si>
  <si>
    <t>ゴルフ場</t>
  </si>
  <si>
    <t>ゴルフ練習場</t>
  </si>
  <si>
    <t>ボウリング場</t>
  </si>
  <si>
    <t>テニス場</t>
  </si>
  <si>
    <t>バッティング・テニス練習場</t>
  </si>
  <si>
    <t>フィットネスクラブ</t>
  </si>
  <si>
    <t>公園、遊園地</t>
  </si>
  <si>
    <t>公園</t>
  </si>
  <si>
    <t>遊園地（テーマパークを除く）</t>
  </si>
  <si>
    <t>テーマパーク</t>
  </si>
  <si>
    <t>遊戯場</t>
  </si>
  <si>
    <t>ビリヤード場</t>
  </si>
  <si>
    <t>囲碁・将棋所</t>
  </si>
  <si>
    <t>マージャンクラブ</t>
  </si>
  <si>
    <t>パチンコホール</t>
  </si>
  <si>
    <t>ゲームセンター</t>
  </si>
  <si>
    <t>その他の遊戯場</t>
  </si>
  <si>
    <t>その他の娯楽業</t>
  </si>
  <si>
    <t>ダンスホール</t>
  </si>
  <si>
    <t>マリーナ業</t>
  </si>
  <si>
    <t>遊漁船業</t>
  </si>
  <si>
    <t>芸ぎ業</t>
  </si>
  <si>
    <t>カラオケボックス業</t>
  </si>
  <si>
    <t>娯楽に附帯するサービス業</t>
  </si>
  <si>
    <t>他に分類されない娯楽業</t>
  </si>
  <si>
    <t>教育、学習支援業</t>
    <phoneticPr fontId="3"/>
  </si>
  <si>
    <t>学校教育</t>
  </si>
  <si>
    <t>管理、補助的経済活動を行う事業所（81学校教育）</t>
  </si>
  <si>
    <t>幼稚園</t>
  </si>
  <si>
    <t>小学校</t>
  </si>
  <si>
    <t>中学校、義務教育学校</t>
    <phoneticPr fontId="2"/>
  </si>
  <si>
    <t>中学校</t>
  </si>
  <si>
    <t>義務教育学校</t>
  </si>
  <si>
    <t>高等学校、中等教育学校</t>
  </si>
  <si>
    <t>高等学校</t>
  </si>
  <si>
    <t>中等教育学校</t>
  </si>
  <si>
    <t>特別支援学校</t>
  </si>
  <si>
    <t>高等教育機関</t>
  </si>
  <si>
    <t>大学</t>
  </si>
  <si>
    <t>短期大学</t>
  </si>
  <si>
    <t>高等専門学校</t>
  </si>
  <si>
    <t>専修学校、各種学校</t>
  </si>
  <si>
    <t>専修学校</t>
  </si>
  <si>
    <t>各種学校</t>
  </si>
  <si>
    <t>学校教育支援機関</t>
  </si>
  <si>
    <t>高等教育機関の支援機関</t>
    <phoneticPr fontId="2"/>
  </si>
  <si>
    <t>幼保連携型認定こども園</t>
    <rPh sb="1" eb="2">
      <t>タモツ</t>
    </rPh>
    <rPh sb="2" eb="5">
      <t>レンケイガタ</t>
    </rPh>
    <rPh sb="5" eb="7">
      <t>ニンテイ</t>
    </rPh>
    <rPh sb="10" eb="11">
      <t>エン</t>
    </rPh>
    <phoneticPr fontId="6"/>
  </si>
  <si>
    <t>幼保連携型認定こども園</t>
  </si>
  <si>
    <t>その他の教育、学習支援業</t>
  </si>
  <si>
    <t>管理、補助的経済活動を行う事業所（82その他の教育、学習支援業）</t>
  </si>
  <si>
    <t>社会教育</t>
  </si>
  <si>
    <t>公民館</t>
  </si>
  <si>
    <t>図書館</t>
  </si>
  <si>
    <t>博物館、美術館</t>
  </si>
  <si>
    <t>動物園、植物園、水族館</t>
  </si>
  <si>
    <t>青少年教育施設</t>
  </si>
  <si>
    <t>社会通信教育</t>
  </si>
  <si>
    <t>その他の社会教育</t>
  </si>
  <si>
    <t>職業・教育支援施設</t>
  </si>
  <si>
    <t>職員教育施設・支援業</t>
  </si>
  <si>
    <t>職業訓練施設</t>
  </si>
  <si>
    <t>その他の職業・教育支援施設</t>
  </si>
  <si>
    <t>学習塾</t>
  </si>
  <si>
    <t>教養・技能教授業</t>
  </si>
  <si>
    <t>音楽教授業</t>
  </si>
  <si>
    <t>書道教授業</t>
  </si>
  <si>
    <t>生花・茶道教授業</t>
  </si>
  <si>
    <t>そろばん教授業</t>
  </si>
  <si>
    <t>外国語会話教授業</t>
  </si>
  <si>
    <t>スポーツ・健康教授業</t>
  </si>
  <si>
    <t>その他の教養・技能教授業</t>
  </si>
  <si>
    <t>他に分類されない教育、学習支援業</t>
  </si>
  <si>
    <t>医療、福祉</t>
    <phoneticPr fontId="3"/>
  </si>
  <si>
    <t>医療業</t>
  </si>
  <si>
    <t>管理、補助的経済活動を行う事業所（83医療業）</t>
  </si>
  <si>
    <t>病院</t>
  </si>
  <si>
    <t>一般病院</t>
  </si>
  <si>
    <t>精神科病院</t>
  </si>
  <si>
    <t>一般診療所</t>
  </si>
  <si>
    <t>有床診療所</t>
  </si>
  <si>
    <t>無床診療所</t>
  </si>
  <si>
    <t>歯科診療所</t>
  </si>
  <si>
    <t>助産・看護業</t>
  </si>
  <si>
    <t>助産所</t>
  </si>
  <si>
    <t>看護業</t>
  </si>
  <si>
    <t>施術業</t>
    <phoneticPr fontId="2"/>
  </si>
  <si>
    <t>あん摩マッサージ指圧師・はり師・きゅう師・柔道整復師の施術所</t>
  </si>
  <si>
    <t>療術業</t>
  </si>
  <si>
    <t>医療に附帯するサービス業</t>
  </si>
  <si>
    <t>歯科技工所</t>
  </si>
  <si>
    <t>その他の医療に附帯するサービス業</t>
  </si>
  <si>
    <t>保健衛生</t>
  </si>
  <si>
    <t>管理、補助的経済活動を行う事業所（84保健衛生）</t>
  </si>
  <si>
    <t>保健所</t>
  </si>
  <si>
    <t>健康相談施設</t>
  </si>
  <si>
    <t>結核健康相談施設</t>
  </si>
  <si>
    <t>精神保健相談施設</t>
  </si>
  <si>
    <t>母子健康相談施設</t>
  </si>
  <si>
    <t>その他の健康相談施設</t>
  </si>
  <si>
    <t>その他の保健衛生</t>
  </si>
  <si>
    <t>検疫所（動物検疫所、植物防疫所を除く）</t>
  </si>
  <si>
    <t>検査業</t>
  </si>
  <si>
    <t>他に分類されない保健衛生</t>
  </si>
  <si>
    <t>社会保険・社会福祉・介護事業</t>
  </si>
  <si>
    <t>管理、補助的経済活動を行う事業所（85社会保険・社会福祉・介護事業）</t>
  </si>
  <si>
    <t>社会保険事業団体</t>
  </si>
  <si>
    <t>福祉事務所</t>
  </si>
  <si>
    <t>児童福祉事業</t>
  </si>
  <si>
    <t>保育所</t>
  </si>
  <si>
    <t>その他の児童福祉事業</t>
  </si>
  <si>
    <t>老人福祉・介護事業</t>
  </si>
  <si>
    <t>特別養護老人ホーム</t>
  </si>
  <si>
    <t>介護老人保健施設</t>
  </si>
  <si>
    <t>介護医療院</t>
    <phoneticPr fontId="2"/>
  </si>
  <si>
    <t>通所・短期入所介護事業</t>
  </si>
  <si>
    <t>訪問介護事業</t>
  </si>
  <si>
    <t>認知症老人グループホーム</t>
  </si>
  <si>
    <t>有料老人ホーム</t>
  </si>
  <si>
    <t>その他の老人福祉・介護事業</t>
  </si>
  <si>
    <t>障害者福祉事業</t>
  </si>
  <si>
    <t>居住支援事業</t>
  </si>
  <si>
    <t>その他の障害者福祉事業</t>
  </si>
  <si>
    <t>その他の社会保険・社会福祉・介護事業</t>
  </si>
  <si>
    <t>更生保護事業</t>
  </si>
  <si>
    <t>他に分類されない社会保険・社会福祉・介護事業</t>
  </si>
  <si>
    <t>複合サービス事業</t>
  </si>
  <si>
    <t>郵便局</t>
  </si>
  <si>
    <t>管理、補助的経済活動を行う事業所（86郵便局）</t>
  </si>
  <si>
    <t>郵便局受託業</t>
  </si>
  <si>
    <t>簡易郵便局</t>
  </si>
  <si>
    <t>その他の郵便局受託業</t>
  </si>
  <si>
    <t>協同組合（他に分類されないもの）</t>
  </si>
  <si>
    <t>管理、補助的経済活動を行う事業所（87協同組合）</t>
  </si>
  <si>
    <t>農林水産業協同組合（他に分類されないもの）</t>
  </si>
  <si>
    <t>農業協同組合（他に分類されないもの）</t>
  </si>
  <si>
    <t>漁業協同組合（他に分類されないもの）</t>
  </si>
  <si>
    <t>水産加工業協同組合（他に分類されないもの）</t>
  </si>
  <si>
    <t>森林組合（他に分類されないもの）</t>
  </si>
  <si>
    <t>事業協同組合（他に分類されないもの）</t>
  </si>
  <si>
    <t>サービス業（他に分類されないもの）</t>
  </si>
  <si>
    <t>廃棄物処理業</t>
  </si>
  <si>
    <t>管理、補助的経済活動を行う事業所（88廃棄物処理業）</t>
  </si>
  <si>
    <t>一般廃棄物処理業</t>
  </si>
  <si>
    <t>し尿収集運搬業</t>
  </si>
  <si>
    <t>し尿処分業</t>
  </si>
  <si>
    <t>浄化槽清掃業</t>
  </si>
  <si>
    <t>浄化槽保守点検業</t>
  </si>
  <si>
    <t>ごみ収集運搬業</t>
  </si>
  <si>
    <t>ごみ処分業</t>
  </si>
  <si>
    <t>清掃事務所</t>
  </si>
  <si>
    <t>産業廃棄物処理業</t>
  </si>
  <si>
    <t>産業廃棄物収集運搬業</t>
  </si>
  <si>
    <t>産業廃棄物処分業</t>
  </si>
  <si>
    <t>特別管理産業廃棄物収集運搬業</t>
  </si>
  <si>
    <t>特別管理産業廃棄物処分業</t>
  </si>
  <si>
    <t>その他の廃棄物処理業</t>
  </si>
  <si>
    <t>死亡獣畜取扱業</t>
  </si>
  <si>
    <t>他に分類されない廃棄物処理業</t>
  </si>
  <si>
    <t>自動車整備業</t>
  </si>
  <si>
    <t>管理、補助的経済活動を行う事業所（89自動車整備業）</t>
  </si>
  <si>
    <t>自動車一般整備業</t>
  </si>
  <si>
    <t>その他の自動車整備業</t>
  </si>
  <si>
    <t>機械等修理業（別掲を除く）</t>
  </si>
  <si>
    <t>管理、補助的経済活動を行う事業所（90機械等修理業）</t>
  </si>
  <si>
    <t>機械修理業（電気機械器具を除く）</t>
  </si>
  <si>
    <t>一般機械修理業（建設・鉱山機械を除く）</t>
  </si>
  <si>
    <t>建設・鉱山機械整備業</t>
  </si>
  <si>
    <t>電気機械器具修理業</t>
  </si>
  <si>
    <t>表具業</t>
  </si>
  <si>
    <t>その他の修理業</t>
  </si>
  <si>
    <t>家具修理業</t>
  </si>
  <si>
    <t>時計修理業</t>
  </si>
  <si>
    <t>履物修理業</t>
  </si>
  <si>
    <t>かじ業</t>
  </si>
  <si>
    <t>他に分類されない修理業</t>
  </si>
  <si>
    <t>職業紹介・労働者派遣業</t>
  </si>
  <si>
    <t>管理、補助的経済活動を行う事業所（91職業紹介・労働者派遣業）</t>
  </si>
  <si>
    <t>職業紹介業</t>
  </si>
  <si>
    <t>労働者派遣業</t>
  </si>
  <si>
    <t>その他の事業サービス業</t>
  </si>
  <si>
    <t>管理、補助的経済活動を行う事業所（92その他の事業サービス業）</t>
  </si>
  <si>
    <t>速記・ワープロ入力・複写業</t>
  </si>
  <si>
    <t>速記・ワープロ入力業</t>
  </si>
  <si>
    <t>複写業</t>
  </si>
  <si>
    <t>建物等維持管理業</t>
    <phoneticPr fontId="2"/>
  </si>
  <si>
    <t>ビルメンテナンス業</t>
  </si>
  <si>
    <t>その他の建物等維持管理業</t>
    <phoneticPr fontId="2"/>
  </si>
  <si>
    <t>警備業</t>
  </si>
  <si>
    <t>他に分類されない事業サービス業</t>
  </si>
  <si>
    <t>ディスプレイ業</t>
  </si>
  <si>
    <t>産業用設備洗浄業</t>
  </si>
  <si>
    <t>看板書き業</t>
  </si>
  <si>
    <t>コールセンター業</t>
  </si>
  <si>
    <t>ペストコントロール業</t>
    <phoneticPr fontId="2"/>
  </si>
  <si>
    <t>他に分類されないその他の事業サービス業</t>
  </si>
  <si>
    <t>政治・経済・文化団体</t>
  </si>
  <si>
    <t>経済団体</t>
  </si>
  <si>
    <t>実業団体</t>
  </si>
  <si>
    <t>同業団体</t>
  </si>
  <si>
    <t>労働団体</t>
  </si>
  <si>
    <t>学術・文化団体</t>
  </si>
  <si>
    <t>学術団体</t>
  </si>
  <si>
    <t>文化団体</t>
  </si>
  <si>
    <t>政治団体</t>
  </si>
  <si>
    <t>他に分類されない非営利的団体</t>
  </si>
  <si>
    <t>宗教</t>
  </si>
  <si>
    <t>神道系宗教</t>
    <phoneticPr fontId="2"/>
  </si>
  <si>
    <t>神社、神道教会</t>
  </si>
  <si>
    <t>教派事務所</t>
  </si>
  <si>
    <t>仏教系宗教</t>
  </si>
  <si>
    <t>寺院、仏教教会</t>
  </si>
  <si>
    <t>宗派事務所</t>
  </si>
  <si>
    <t>キリスト教系宗教</t>
  </si>
  <si>
    <t>キリスト教教会、修道院</t>
  </si>
  <si>
    <t>教団事務所</t>
  </si>
  <si>
    <t>その他の宗教</t>
  </si>
  <si>
    <t>その他の宗教の教会</t>
  </si>
  <si>
    <t>その他の宗教の教団事務所</t>
  </si>
  <si>
    <t>その他のサービス業</t>
  </si>
  <si>
    <t>管理、補助的経済活動を行う事業所（95その他のサービス業）</t>
  </si>
  <si>
    <t>集会場</t>
  </si>
  <si>
    <t>と畜場</t>
  </si>
  <si>
    <t>他に分類されないサービス業</t>
  </si>
  <si>
    <t>外国公務</t>
  </si>
  <si>
    <t>外国公館</t>
  </si>
  <si>
    <t>その他の外国公務</t>
  </si>
  <si>
    <t>公務（他に分類されるものを除く）</t>
  </si>
  <si>
    <t>国家公務</t>
  </si>
  <si>
    <t>立法機関</t>
  </si>
  <si>
    <t>司法機関</t>
  </si>
  <si>
    <t>行政機関</t>
  </si>
  <si>
    <t>地方公務</t>
  </si>
  <si>
    <t>都道府県の機関</t>
    <phoneticPr fontId="2"/>
  </si>
  <si>
    <t>市町村の機関</t>
    <phoneticPr fontId="2"/>
  </si>
  <si>
    <t>分類不能の産業</t>
  </si>
  <si>
    <t>分類不能の産業</t>
    <rPh sb="0" eb="1">
      <t>ブン</t>
    </rPh>
    <phoneticPr fontId="6"/>
  </si>
  <si>
    <t>分類不能の産業</t>
    <phoneticPr fontId="2"/>
  </si>
  <si>
    <t>1-4</t>
    <phoneticPr fontId="2"/>
  </si>
  <si>
    <t>応募書類および採択後の交付申請書の内容は基本的に変更できないことを理解しています。</t>
    <rPh sb="0" eb="4">
      <t>オウボショルイ</t>
    </rPh>
    <rPh sb="7" eb="10">
      <t>サイタクゴ</t>
    </rPh>
    <rPh sb="11" eb="16">
      <t>コウフシンセイショ</t>
    </rPh>
    <rPh sb="17" eb="19">
      <t>ナイヨウ</t>
    </rPh>
    <rPh sb="20" eb="23">
      <t>キホンテキ</t>
    </rPh>
    <rPh sb="24" eb="26">
      <t>ヘンコウ</t>
    </rPh>
    <rPh sb="33" eb="35">
      <t>リカイ</t>
    </rPh>
    <phoneticPr fontId="2"/>
  </si>
  <si>
    <t>応募書類からの変更点（経費関係）</t>
    <rPh sb="0" eb="2">
      <t>オウボ</t>
    </rPh>
    <rPh sb="2" eb="4">
      <t>ショルイ</t>
    </rPh>
    <rPh sb="9" eb="10">
      <t>テン</t>
    </rPh>
    <phoneticPr fontId="2"/>
  </si>
  <si>
    <t>応募書類からの変更点（経費関係以外）</t>
    <rPh sb="0" eb="2">
      <t>オウボ</t>
    </rPh>
    <rPh sb="2" eb="4">
      <t>ショルイ</t>
    </rPh>
    <rPh sb="7" eb="10">
      <t>ヘンコウテン</t>
    </rPh>
    <phoneticPr fontId="2"/>
  </si>
  <si>
    <t>太陽光発電設備・蓄電池　系統別リスト</t>
    <phoneticPr fontId="3"/>
  </si>
  <si>
    <t>※以下の機器の仕様書を提出してください。該当しない機器の仕様書は提出不要です。
　a　太陽電池モジュール（太陽光パネル）
　b　パワーコンディショナー
　c　定置用蓄電池
　d　計測装置、監視・制御機器
　e　キュービクル式高圧受電設備（高圧饋(き)電盤などを含む）　
　　　※キュービクル内に設置する機器の仕様書は省略可能とします。
　f　キュービクルに含まれない変圧器（トランス）
　g　特定負荷分電盤、電源切替開閉器、非常用コンセント
　h　RPR・OVGRおよび、購入単価が税込50万円以上の電気機器（集電盤、分電盤、保護継電器類など）
　i　太陽電池モジュールの架台、パワーコンディショナーの取付架台
　j　車載型蓄電池
　k　充放電設備
※補助対象外で導入する機器についても、仕様書を提出してください。
※仕様書を提出するa～kの機器は、漏れなくB4「単線結線図」に明記する必要があります。</t>
    <rPh sb="394" eb="396">
      <t>ヒツヨウ</t>
    </rPh>
    <phoneticPr fontId="2"/>
  </si>
  <si>
    <t>IP通信機能の有無</t>
    <rPh sb="2" eb="6">
      <t>ツウシンキノウ</t>
    </rPh>
    <rPh sb="7" eb="9">
      <t>ウム</t>
    </rPh>
    <phoneticPr fontId="2"/>
  </si>
  <si>
    <t>定置用蓄電池②</t>
    <rPh sb="0" eb="6">
      <t>テイチヨウチクデンチ</t>
    </rPh>
    <phoneticPr fontId="2"/>
  </si>
  <si>
    <r>
      <t>定置用蓄電池</t>
    </r>
    <r>
      <rPr>
        <sz val="10"/>
        <color theme="1"/>
        <rFont val="Segoe UI Symbol"/>
        <family val="2"/>
      </rPr>
      <t>➀</t>
    </r>
    <rPh sb="0" eb="6">
      <t>テイチヨウチクデンチ</t>
    </rPh>
    <phoneticPr fontId="2"/>
  </si>
  <si>
    <t>無</t>
  </si>
  <si>
    <t>－</t>
  </si>
  <si>
    <t>ｙ</t>
    <phoneticPr fontId="2"/>
  </si>
  <si>
    <t>－</t>
    <phoneticPr fontId="2"/>
  </si>
  <si>
    <t>D2-2</t>
    <phoneticPr fontId="2"/>
  </si>
  <si>
    <t>D2-1</t>
    <phoneticPr fontId="2"/>
  </si>
  <si>
    <t>PowerPoint</t>
    <phoneticPr fontId="2"/>
  </si>
  <si>
    <t>「有」の場合：JC-STAR適合ラベルの登録番号（16桁）</t>
    <rPh sb="4" eb="6">
      <t>バアイ</t>
    </rPh>
    <rPh sb="20" eb="24">
      <t>トウロクバンゴウ</t>
    </rPh>
    <rPh sb="27" eb="28">
      <t>ケタ</t>
    </rPh>
    <phoneticPr fontId="2"/>
  </si>
  <si>
    <r>
      <t>補助金が</t>
    </r>
    <r>
      <rPr>
        <u/>
        <sz val="10"/>
        <color theme="1"/>
        <rFont val="BIZ UDPゴシック"/>
        <family val="3"/>
        <charset val="128"/>
      </rPr>
      <t>ある</t>
    </r>
    <r>
      <rPr>
        <sz val="10"/>
        <color theme="1"/>
        <rFont val="BIZ UDPゴシック"/>
        <family val="3"/>
        <charset val="128"/>
      </rPr>
      <t>場合の契約単価（サービス単価）（</t>
    </r>
    <r>
      <rPr>
        <u val="double"/>
        <sz val="10"/>
        <color theme="1"/>
        <rFont val="BIZ UDPゴシック"/>
        <family val="3"/>
        <charset val="128"/>
      </rPr>
      <t>税抜</t>
    </r>
    <r>
      <rPr>
        <sz val="10"/>
        <color theme="1"/>
        <rFont val="BIZ UDPゴシック"/>
        <family val="3"/>
        <charset val="128"/>
      </rPr>
      <t xml:space="preserve">）
</t>
    </r>
    <r>
      <rPr>
        <sz val="6"/>
        <color theme="1"/>
        <rFont val="BIZ UDPゴシック"/>
        <family val="3"/>
        <charset val="128"/>
      </rPr>
      <t>　※小数第二位まで</t>
    </r>
    <phoneticPr fontId="3"/>
  </si>
  <si>
    <t>c-1</t>
    <phoneticPr fontId="2"/>
  </si>
  <si>
    <t>c-2</t>
    <phoneticPr fontId="2"/>
  </si>
  <si>
    <t>d-1</t>
    <phoneticPr fontId="2"/>
  </si>
  <si>
    <t>d-2</t>
    <phoneticPr fontId="2"/>
  </si>
  <si>
    <t>D2-3</t>
    <phoneticPr fontId="2"/>
  </si>
  <si>
    <t>6-13</t>
  </si>
  <si>
    <t>6-14</t>
  </si>
  <si>
    <t>6-15</t>
  </si>
  <si>
    <t>6-16</t>
  </si>
  <si>
    <t>7-12</t>
  </si>
  <si>
    <t>7-13</t>
  </si>
  <si>
    <t>7-14</t>
  </si>
  <si>
    <t>7-15</t>
  </si>
  <si>
    <t>太陽電池モジュールの経年劣化率の根拠資料</t>
    <phoneticPr fontId="2"/>
  </si>
  <si>
    <t>以下のA～Dのうち、該当する書類をすべて提出すること。</t>
    <rPh sb="0" eb="2">
      <t>イカ</t>
    </rPh>
    <phoneticPr fontId="2"/>
  </si>
  <si>
    <r>
      <t xml:space="preserve">建物の名称
</t>
    </r>
    <r>
      <rPr>
        <b/>
        <sz val="6"/>
        <rFont val="BIZ UDPゴシック"/>
        <family val="3"/>
        <charset val="128"/>
      </rPr>
      <t>※本欄には、需要家の法人名を記入しないでください。</t>
    </r>
    <rPh sb="7" eb="9">
      <t>ホンラン</t>
    </rPh>
    <phoneticPr fontId="2"/>
  </si>
  <si>
    <r>
      <t xml:space="preserve">申請区分
</t>
    </r>
    <r>
      <rPr>
        <sz val="7"/>
        <color theme="1"/>
        <rFont val="BIZ UDPゴシック"/>
        <family val="3"/>
        <charset val="128"/>
      </rPr>
      <t>※太陽光発電設備の導入方法（需要家との契約形態）</t>
    </r>
    <rPh sb="0" eb="2">
      <t>シンセイ</t>
    </rPh>
    <rPh sb="2" eb="4">
      <t>クブン</t>
    </rPh>
    <rPh sb="6" eb="9">
      <t>タイヨウコウ</t>
    </rPh>
    <rPh sb="9" eb="11">
      <t>ハツデン</t>
    </rPh>
    <rPh sb="11" eb="13">
      <t>セツビ</t>
    </rPh>
    <rPh sb="14" eb="16">
      <t>ドウニュウ</t>
    </rPh>
    <rPh sb="16" eb="18">
      <t>ホウホウ</t>
    </rPh>
    <rPh sb="19" eb="22">
      <t>ジュヨウカ</t>
    </rPh>
    <rPh sb="24" eb="26">
      <t>ケイヤク</t>
    </rPh>
    <rPh sb="26" eb="28">
      <t>ケイタイ</t>
    </rPh>
    <phoneticPr fontId="3"/>
  </si>
  <si>
    <t>採択後、施工業者やコンサルタントなどが補助事業者に代わって機構に連絡する場合は、以下の手順で行ってください。
1. 件名または本文に必須事項を記載する
   - 代表申請者の名称
   - 施設の名称（需要家の法人名および建物の名称）
   - 識別番号（例：SP7S-○-○-○○○）
     - 識別番号は、採択通知などの右上に記載されています。
2. 補助事業者をCCに入れる
   - 代表申請者の担当者（主担当）、責任者などのメールアドレスを必ずCCに含めてください。
   - これにより、機構からの回答内容を補助事業者も把握できます。
補助事業者（代表申請者）は、サポート事業者による問い合わせ内容および機構からの回答を必ず把握し、認識の齟齬がないようにしてください。</t>
    <phoneticPr fontId="2"/>
  </si>
  <si>
    <t>サポートを依頼する場合は、以下の対応が必要です。
- 応募書類の様式に、サポート事業者の名称、担当者名、連絡先などを正確に記入してください。
- サポート事業者が補助事業者から必要書類（電気料金の請求書、定款、財務諸表など）の提供を受け、申請手続きのサポートを行っていることを確認できる書類（契約書、承諾書、確認書など）を添付してください。
  - 様式は問いません。また、金額部分は黒塗りして構いません。
  - これらの書類には、サポートの内容・責任範囲などを明記することを推奨します。</t>
    <phoneticPr fontId="2"/>
  </si>
  <si>
    <t>（ウ）借入金で支払う場合
- 金融機関から融資を受けられることを確認できる書類（同意書、内諾書など）を提出してください。
  - 同意書、内諾書などは、補助事業者（代表申請者または共同申請者）の名称で作成することでも、金融機関の名称で作成することでも構いません。
  - 記入項目の例：融資予定額、融資予定日、返済期間、金利など
  - 金融機関の名称、本支店の名称を様式の「備考」欄に記入してください。
  - 融資の内定段階で、本補助金に申請できます。
  - 銀行、信用金庫（預金取扱金融機関）、リース事業者（非預金取扱金融機関、ノンバンク）などの金融機関が補助事業者に含まれない場合、補助対象設備を担保とした資金調達を行うことは認められません。</t>
    <phoneticPr fontId="2"/>
  </si>
  <si>
    <t>（イ）自己資金で支払う場合
- 以下のいずれかの書類を提出してください。
  - 直近1か月以内の通帳残高が確認できるページの写し
    - 名義確認のため、オモテ面および見開き1～2ページ目も提出してください。
    - 直近残高以外の入出金履歴は黒塗りで構いません。
  - 直近1か月以内のインターネットバンキング残高照会画面の写し
  - その他、支払事業者の預金残高が確認できる資料
- （注1）2施設以上申請する場合は、全事業の「(1) 総事業費」の税込合計額を上回る資金証明が必要です。
- （注2）上記の提出書類（通帳残高の写しなど）は、直近の貸借対照表の「現金及び預金」の額がC1「経費内訳」「(1) 総事業費」の税込金額を上回っている場合は、省略できます。その旨を様式の「備考」欄に記入してください。</t>
    <rPh sb="343" eb="344">
      <t>ムネ</t>
    </rPh>
    <rPh sb="349" eb="351">
      <t>ビコウ</t>
    </rPh>
    <rPh sb="352" eb="353">
      <t>ラン</t>
    </rPh>
    <rPh sb="354" eb="356">
      <t>キニュウ</t>
    </rPh>
    <phoneticPr fontId="2"/>
  </si>
  <si>
    <t>（エ）その他の方法で資金を調達して支払う場合
- 具体的な資金調達の方法を様式の「備考」欄に記入した上で、本補助事業の支払いに充てる金額を様式に記入してください。
  - オンサイトPPAモデルでリースバックを行うなどして、PPA事業者（発電事業者）にとってリース事業者が資金調達先となる場合は本項目に該当します。この場合、本項目に根拠資料を添付する必要はありません。
  - 自己所有モデルで、親会社への預け金がある場合や支払いに際して親会社から資金提供を受ける場合は、本項目に該当します。この場合、説明資料（様式任意）を作成し、本項目に添付してください。</t>
    <phoneticPr fontId="2"/>
  </si>
  <si>
    <t>※「資金計画判定」の欄に”○ ”が表示されるように記入してください。"資金不足"が表示される場合は、記入内容を見直してください。</t>
    <phoneticPr fontId="2"/>
  </si>
  <si>
    <t>※〈2-2〉の欄は必ず記入してください。月によって還元額が異なる場合は、平均的な金額を記入することで構いません。
※様式に当てはまらない方法で需要家に還元を行う場合は、別紙（様式は問いません）で説明資料を作成し、還元額に不足がないことを示してください。</t>
    <rPh sb="7" eb="8">
      <t>ラン</t>
    </rPh>
    <rPh sb="9" eb="10">
      <t>カナラ</t>
    </rPh>
    <rPh sb="11" eb="13">
      <t>キニュウ</t>
    </rPh>
    <rPh sb="20" eb="21">
      <t>ツキ</t>
    </rPh>
    <rPh sb="25" eb="28">
      <t>カンゲンガク</t>
    </rPh>
    <rPh sb="29" eb="30">
      <t>コト</t>
    </rPh>
    <rPh sb="32" eb="34">
      <t>バアイ</t>
    </rPh>
    <rPh sb="36" eb="39">
      <t>ヘイキンテキ</t>
    </rPh>
    <rPh sb="40" eb="42">
      <t>キンガク</t>
    </rPh>
    <rPh sb="43" eb="45">
      <t>キニュウ</t>
    </rPh>
    <rPh sb="50" eb="51">
      <t>カマ</t>
    </rPh>
    <phoneticPr fontId="2"/>
  </si>
  <si>
    <r>
      <rPr>
        <b/>
        <sz val="8"/>
        <color rgb="FFFF0000"/>
        <rFont val="MS UI Gothic"/>
        <family val="2"/>
        <charset val="1"/>
      </rPr>
      <t>※</t>
    </r>
    <r>
      <rPr>
        <b/>
        <sz val="8"/>
        <color rgb="FFFF0000"/>
        <rFont val="BIZ UDPゴシック"/>
        <family val="3"/>
        <charset val="128"/>
      </rPr>
      <t>D4-1「契約関係資料」として提出する需要家とのリース契約書で確認できる金額である必要があります。
※リース料の総額および月額のリース料の算定方法を明記した資料を提出してください。</t>
    </r>
    <phoneticPr fontId="2"/>
  </si>
  <si>
    <t>太陽光発電設備の発電電力を余剰電力を含め、RPR（逆電力継電器）を設置し、系統に逆潮流させません（余剰売電禁止）。一般送配電事業者への系統連系契約の申し込みを「逆潮流なし（売電なし）」で行います。【戸建て住宅の場合は、チェック不要】</t>
    <rPh sb="71" eb="73">
      <t>ケイヤク</t>
    </rPh>
    <phoneticPr fontId="2"/>
  </si>
  <si>
    <t>通信システム構成図</t>
    <rPh sb="0" eb="2">
      <t>ツウシン</t>
    </rPh>
    <rPh sb="6" eb="9">
      <t>コウセイズ</t>
    </rPh>
    <phoneticPr fontId="2"/>
  </si>
  <si>
    <t>補助事業者（代表申請者または共同申請者）からの補助対象設備の発注・契約・納品・着工・支払いは、すべて交付決定日以降に行います。補助事業者が交付決定日より前に発注した在庫品を補助対象経費とすることはありません。</t>
    <phoneticPr fontId="2"/>
  </si>
  <si>
    <r>
      <t>補助金がある場合の契約単価（サービス単価）（</t>
    </r>
    <r>
      <rPr>
        <u val="double"/>
        <sz val="10"/>
        <color theme="1"/>
        <rFont val="BIZ UDPゴシック"/>
        <family val="3"/>
        <charset val="128"/>
      </rPr>
      <t>税抜</t>
    </r>
    <r>
      <rPr>
        <sz val="10"/>
        <color theme="1"/>
        <rFont val="BIZ UDPゴシック"/>
        <family val="3"/>
        <charset val="128"/>
      </rPr>
      <t>）</t>
    </r>
    <phoneticPr fontId="3"/>
  </si>
  <si>
    <t>※本補助事業の完了日は、原則として「補助対象設備の検査合格」、「施工業者などへの支払いの完了」、さらにPPAやリース特有の要件（リースバック時の所有権移転や代金受領など）のすべてが完了した最も遅い日となります。実施期限である「2027年1月29日」までに、KY 表2-5に記載された完了条件をすべて満たさなければなりません。
※完了実績報告書は、支払い完了前であっても、「補助対象設備の検査合格日から30日以内」または「2027年2月10日」のいずれか早い日までに先行して提出してください。支払いが完了した後は、支払証明書を追加で提出してください。</t>
    <phoneticPr fontId="2"/>
  </si>
  <si>
    <r>
      <t>事前相談の申し込み（任意）</t>
    </r>
    <r>
      <rPr>
        <sz val="6"/>
        <color theme="1"/>
        <rFont val="BIZ UDPゴシック"/>
        <family val="3"/>
        <charset val="128"/>
      </rPr>
      <t>　</t>
    </r>
    <r>
      <rPr>
        <u/>
        <sz val="6"/>
        <color rgb="FFFF0000"/>
        <rFont val="BIZ UDPゴシック"/>
        <family val="3"/>
        <charset val="128"/>
      </rPr>
      <t>※申し込まない場合もリストの選択は必須。申し込む場合は、申し込み日を記入すること。</t>
    </r>
    <rPh sb="0" eb="4">
      <t>ジゼンソウダン</t>
    </rPh>
    <rPh sb="5" eb="6">
      <t>モウ</t>
    </rPh>
    <rPh sb="7" eb="8">
      <t>コ</t>
    </rPh>
    <rPh sb="10" eb="12">
      <t>ニンイ</t>
    </rPh>
    <rPh sb="15" eb="16">
      <t>モウ</t>
    </rPh>
    <rPh sb="17" eb="18">
      <t>コ</t>
    </rPh>
    <rPh sb="21" eb="23">
      <t>バアイ</t>
    </rPh>
    <rPh sb="28" eb="30">
      <t>センタク</t>
    </rPh>
    <rPh sb="31" eb="33">
      <t>ヒッス</t>
    </rPh>
    <rPh sb="34" eb="35">
      <t>モウ</t>
    </rPh>
    <rPh sb="36" eb="37">
      <t>コ</t>
    </rPh>
    <rPh sb="38" eb="40">
      <t>バアイ</t>
    </rPh>
    <rPh sb="42" eb="43">
      <t>モウ</t>
    </rPh>
    <rPh sb="44" eb="45">
      <t>コ</t>
    </rPh>
    <rPh sb="46" eb="47">
      <t>ヒ</t>
    </rPh>
    <rPh sb="48" eb="50">
      <t>キニュウ</t>
    </rPh>
    <phoneticPr fontId="2"/>
  </si>
  <si>
    <r>
      <t>接続検討の申し込み</t>
    </r>
    <r>
      <rPr>
        <sz val="6"/>
        <color theme="1"/>
        <rFont val="BIZ UDPゴシック"/>
        <family val="3"/>
        <charset val="128"/>
      </rPr>
      <t>　</t>
    </r>
    <r>
      <rPr>
        <u/>
        <sz val="6"/>
        <color rgb="FFFF0000"/>
        <rFont val="BIZ UDPゴシック"/>
        <family val="3"/>
        <charset val="128"/>
      </rPr>
      <t>※申し込まない場合もリストの選択は必須。申し込む場合は、申し込み日を記入すること。</t>
    </r>
    <rPh sb="0" eb="2">
      <t>セツゾク</t>
    </rPh>
    <rPh sb="2" eb="4">
      <t>ケントウ</t>
    </rPh>
    <rPh sb="5" eb="6">
      <t>モウ</t>
    </rPh>
    <rPh sb="7" eb="8">
      <t>コ</t>
    </rPh>
    <rPh sb="30" eb="31">
      <t>モウ</t>
    </rPh>
    <rPh sb="32" eb="33">
      <t>コ</t>
    </rPh>
    <rPh sb="34" eb="36">
      <t>バアイ</t>
    </rPh>
    <rPh sb="38" eb="39">
      <t>モウ</t>
    </rPh>
    <rPh sb="40" eb="41">
      <t>コ</t>
    </rPh>
    <rPh sb="42" eb="43">
      <t>ヒ</t>
    </rPh>
    <rPh sb="44" eb="46">
      <t>キニュウ</t>
    </rPh>
    <phoneticPr fontId="2"/>
  </si>
  <si>
    <r>
      <t>系統連系契約の申し込み（必須）</t>
    </r>
    <r>
      <rPr>
        <sz val="6"/>
        <color theme="1"/>
        <rFont val="BIZ UDPゴシック"/>
        <family val="3"/>
        <charset val="128"/>
      </rPr>
      <t>　</t>
    </r>
    <r>
      <rPr>
        <u/>
        <sz val="6"/>
        <color rgb="FFFF0000"/>
        <rFont val="BIZ UDPゴシック"/>
        <family val="3"/>
        <charset val="128"/>
      </rPr>
      <t>※リストの選択は必須。申し込み日を記入すること。</t>
    </r>
    <rPh sb="0" eb="4">
      <t>ケイトウレンケイ</t>
    </rPh>
    <rPh sb="4" eb="6">
      <t>ケイヤク</t>
    </rPh>
    <rPh sb="7" eb="8">
      <t>モウ</t>
    </rPh>
    <rPh sb="9" eb="10">
      <t>コ</t>
    </rPh>
    <rPh sb="12" eb="14">
      <t>ヒッス</t>
    </rPh>
    <rPh sb="27" eb="28">
      <t>モウ</t>
    </rPh>
    <rPh sb="29" eb="30">
      <t>コ</t>
    </rPh>
    <rPh sb="31" eb="32">
      <t>ヒ</t>
    </rPh>
    <rPh sb="33" eb="35">
      <t>キニュウ</t>
    </rPh>
    <phoneticPr fontId="2"/>
  </si>
  <si>
    <t>交付規程の優先：契約書や覚書の内容が交付規程と矛盾または齟齬がある場合、交付規程が優先される旨を明記します。</t>
  </si>
  <si>
    <t>法定耐用年数以上の原則：契約期間は太陽光発電設備の法定耐用年数である17年以上とすることが原則です。</t>
  </si>
  <si>
    <t>17年未満の場合の特例と義務：例外的に契約期間を17年未満とする場合（契約満了時の譲渡など）、設備の譲渡後に需要家（共同事業者）の責任において、太陽光発電設備を本補助事業の目的に沿って、処分制限期間が経過するまでは継続して使用する義務を明記する必要があります。【契約期間が17年以上の場合は、記載不要】</t>
  </si>
  <si>
    <t>適切な廃棄・リサイクルの義務★：「廃棄物の処理及び清掃に関する法律」（昭和45年法律第137号）などの関連法令を遵守し、補助対象設備の廃棄またはリサイクルを適切に実施する旨を明記します。</t>
  </si>
  <si>
    <t>譲渡後の廃棄責任★：契約期間満了時に設備を譲渡する場合、譲渡を受けた者の責任において、関連法令を遵守し、補助対象設備の廃棄またはリサイクルを適切に実施する旨を明記します。【譲渡しない場合は、記載不要】</t>
  </si>
  <si>
    <t>還元総額の明示★：法定耐用年数の期間で需要家への還元が必要な金額の総額を契約書などに具体的に明記します。還元総額は補助金額の5分の4以上である必要があります。</t>
  </si>
  <si>
    <t>具体的な還元方法：需要家への還元の具体的な方法を明記します。　例：毎月の需要家への請求額から一定の金額の値引き、契約単価（サービス単価）の引き下げなど</t>
    <rPh sb="31" eb="32">
      <t>レイ</t>
    </rPh>
    <phoneticPr fontId="2"/>
  </si>
  <si>
    <t>未達時の差額支払い義務★：補助対象設備の法定耐用年数が経過するまでに需要家への補助金の還元額が補助金額の5分の4に達しなかった場合、その時点で速やかに差額を需要家に支払う義務を明記します。</t>
  </si>
  <si>
    <t>売電禁止の明記★：余剰電力を含め、電気事業者との個別契約（相対契約）による売電（戸建て住宅を除く）や「再生可能エネルギー電気の利用の促進に関する特別措置法」（平成23年法律第108号。FIT制度・FIP制度）による売電を行わない旨を明記します。</t>
  </si>
  <si>
    <t>環境価値の移転禁止：需要家に帰属する環境価値を発電事業者に移転させる内容の契約を締結することは認められません。</t>
  </si>
  <si>
    <t>カーボン・クレジットとしての登録禁止の明記★：補助対象設備の法定耐用年数が経過するまで、本補助事業により取得した環境価値についてJ-クレジット制度などで、カーボン・クレジットとして登録を行わない旨を明記します。
　※契約書では「カーボン・クレジット」という文言を必ず使用してください。</t>
    <rPh sb="134" eb="136">
      <t>シヨウ</t>
    </rPh>
    <phoneticPr fontId="2"/>
  </si>
  <si>
    <t>担保設定禁止の明記★：補助対象設備に担保権（抵当権、根抵当権、質権、譲渡担保権など）を設定してはならない旨を明記します。
　※補助対象設備を担保として、補助事業者（代表申請者および共同申請者）に含まれない金融機関などから資金調達を行うことは認められません。</t>
  </si>
  <si>
    <t>返還額の算定方法：補助金の返還額は、返還事由が発生した日の属する月までを補助対象設備の使用期間とし、補助対象設備ごとの法定耐用年数に応じた残存期間の月数に基づき、日割り計算ではなく、月割り計算により算定する旨を明記します。</t>
  </si>
  <si>
    <t>還元の要件と割合★：補助対象設備の法定耐用年数が経過するまでに、需要家とPPA事業者（発電事業者）またはリース事業者との契約において、補助金額の5分の4以上を毎月の請求額からの値引きやリース料金の低減などにより需要家（共同事業者）に還元することを明記します。</t>
    <phoneticPr fontId="2"/>
  </si>
  <si>
    <t>補助金の返還★：補助対象設備の所有権の有無にかかわらず、補助対象設備の法定耐用年数の期間において補助金の返還が必要となった場合は、補助事業者が返還義務を負う旨を明記します。共同申請者が実施体制に含まれる場合は、代表申請者と共同申請者が連帯して補助金の返還義務を負う旨を明記します（交付規程第3条第3項第2号）。</t>
    <phoneticPr fontId="2"/>
  </si>
  <si>
    <t>〈需要家と締結するPPA/リース契約書のチェックリスト〉</t>
    <rPh sb="1" eb="4">
      <t>ジュヨウカ</t>
    </rPh>
    <rPh sb="5" eb="7">
      <t>テイケツ</t>
    </rPh>
    <rPh sb="16" eb="19">
      <t>ケイヤクショ</t>
    </rPh>
    <rPh sb="27" eb="28">
      <t>コウモク</t>
    </rPh>
    <phoneticPr fontId="3"/>
  </si>
  <si>
    <r>
      <rPr>
        <sz val="10"/>
        <color theme="1"/>
        <rFont val="BIZ UDPゴシック"/>
        <family val="3"/>
        <charset val="128"/>
      </rPr>
      <t>内容を確認の上、了承（該当）する場合は「</t>
    </r>
    <r>
      <rPr>
        <sz val="10"/>
        <color theme="1"/>
        <rFont val="Segoe UI Symbol"/>
        <family val="2"/>
      </rPr>
      <t>✔</t>
    </r>
    <r>
      <rPr>
        <sz val="10"/>
        <color theme="1"/>
        <rFont val="BIZ UDPゴシック"/>
        <family val="3"/>
        <charset val="128"/>
      </rPr>
      <t>」を選択すること</t>
    </r>
    <r>
      <rPr>
        <b/>
        <sz val="10"/>
        <color theme="1"/>
        <rFont val="BIZ UDPゴシック"/>
        <family val="3"/>
        <charset val="128"/>
      </rPr>
      <t>。</t>
    </r>
    <rPh sb="11" eb="13">
      <t>ガイトウ</t>
    </rPh>
    <phoneticPr fontId="3"/>
  </si>
  <si>
    <t>D2-4</t>
    <phoneticPr fontId="2"/>
  </si>
  <si>
    <t>設備設置に伴う追加荷重</t>
    <rPh sb="0" eb="2">
      <t>セツビ</t>
    </rPh>
    <rPh sb="2" eb="4">
      <t>セッチ</t>
    </rPh>
    <rPh sb="5" eb="6">
      <t>トモナ</t>
    </rPh>
    <rPh sb="7" eb="9">
      <t>ツイカ</t>
    </rPh>
    <rPh sb="9" eb="11">
      <t>カジュウ</t>
    </rPh>
    <phoneticPr fontId="3"/>
  </si>
  <si>
    <t>設備設置に伴う構造安全性</t>
    <rPh sb="0" eb="2">
      <t>セツビ</t>
    </rPh>
    <rPh sb="2" eb="4">
      <t>セッチ</t>
    </rPh>
    <rPh sb="5" eb="6">
      <t>トモナ</t>
    </rPh>
    <rPh sb="6" eb="8">
      <t>_x0000__x0000__x0002__x0003_</t>
    </rPh>
    <rPh sb="7" eb="9">
      <t/>
    </rPh>
    <phoneticPr fontId="3"/>
  </si>
  <si>
    <t>　※〈a-1～d-2〉のうち、該当しない機器の行は、詰めずに空欄のままにしてください。
　※書き切れない機器がある場合は、行を追加せず、末尾に追記してください。</t>
    <rPh sb="15" eb="17">
      <t>ガイトウ</t>
    </rPh>
    <rPh sb="20" eb="22">
      <t>キキ</t>
    </rPh>
    <rPh sb="23" eb="24">
      <t>ギョウ</t>
    </rPh>
    <rPh sb="26" eb="27">
      <t>ツ</t>
    </rPh>
    <rPh sb="30" eb="32">
      <t>クウラン</t>
    </rPh>
    <rPh sb="45" eb="47">
      <t>ツイキ</t>
    </rPh>
    <phoneticPr fontId="2"/>
  </si>
  <si>
    <r>
      <rPr>
        <b/>
        <sz val="8"/>
        <color rgb="FFFF0000"/>
        <rFont val="BIZ UDPゴシック"/>
        <family val="3"/>
        <charset val="128"/>
      </rPr>
      <t xml:space="preserve">※「固定方法」の欄で「その他」を選択した場合は、具体的な固定方法を記入してください。「☆」の項目を選択する場合は、壁面や構造体などに固定するなど、機器を固定するための措置を記入してください。
※〈機器の固定方法〉で選択した機器について、D3「設備設置場所の写真」として写真を提出してください。
</t>
    </r>
    <r>
      <rPr>
        <b/>
        <sz val="8"/>
        <color theme="1"/>
        <rFont val="BIZ UDPゴシック"/>
        <family val="3"/>
        <charset val="128"/>
      </rPr>
      <t xml:space="preserve">
</t>
    </r>
    <r>
      <rPr>
        <b/>
        <sz val="8"/>
        <color rgb="FFFF0000"/>
        <rFont val="BIZ UDPゴシック"/>
        <family val="3"/>
        <charset val="128"/>
      </rPr>
      <t>※定置用蓄電池、キュービクル、トランスなどは、原則としてアンカーボルトで床または地面に固定して設置する必要があります。アンカーボルトでの固定が困難な場合（屋根に穴を開けられないなど）は、壁面への固定など、適切な代替措置を講じてください。</t>
    </r>
    <r>
      <rPr>
        <b/>
        <u/>
        <sz val="8"/>
        <color rgb="FFFF0000"/>
        <rFont val="BIZ UDPゴシック"/>
        <family val="3"/>
        <charset val="128"/>
      </rPr>
      <t>自重のみによる設置は避けてください。</t>
    </r>
    <r>
      <rPr>
        <b/>
        <sz val="8"/>
        <color theme="1"/>
        <rFont val="BIZ UDPゴシック"/>
        <family val="3"/>
        <charset val="128"/>
      </rPr>
      <t xml:space="preserve">
</t>
    </r>
    <r>
      <rPr>
        <b/>
        <sz val="8"/>
        <color rgb="FFFF0000"/>
        <rFont val="BIZ UDPゴシック"/>
        <family val="3"/>
        <charset val="128"/>
      </rPr>
      <t>※太陽電池モジュールを屋根に設置する場合は、本様式の記入内容とD2-4「設備設置に伴う構造安全性」として提出する資料（構造計算書など）の結論が整合していることを確認してください。</t>
    </r>
    <rPh sb="313" eb="315">
      <t>キニュウ</t>
    </rPh>
    <rPh sb="346" eb="351">
      <t>コウゾウケイサンショ</t>
    </rPh>
    <rPh sb="355" eb="357">
      <t>ケツロン</t>
    </rPh>
    <phoneticPr fontId="2"/>
  </si>
  <si>
    <r>
      <t>工事の着工までに、「説明会及び事前周知措置実施ガイドライン」に基づき、説明会または事前周知措置を実施する必要があるかどうかを確認しています。実施する必要がある場合は、実施を証する資料を提出しています。
　</t>
    </r>
    <r>
      <rPr>
        <sz val="8"/>
        <rFont val="BIZ UDPゴシック"/>
        <family val="3"/>
        <charset val="128"/>
      </rPr>
      <t>※「説明会及び事前周知措置実施ガイドライン」については、Q&amp;A集を参照のこと。</t>
    </r>
    <rPh sb="52" eb="54">
      <t>ヒツヨウ</t>
    </rPh>
    <rPh sb="62" eb="64">
      <t>カクニン</t>
    </rPh>
    <rPh sb="92" eb="94">
      <t>テイシュツ</t>
    </rPh>
    <rPh sb="130" eb="134">
      <t>q&amp;aシュウ</t>
    </rPh>
    <rPh sb="135" eb="137">
      <t>サンショウ</t>
    </rPh>
    <phoneticPr fontId="3"/>
  </si>
  <si>
    <t>※★印の項目が契約書類に記載されていない場合は、要件を満たさないため、補助金の交付対象外となります。
※最新のストレージパリティ事業の交付規程・KY・QA・BSを満たす内容で、契約書類を作成してください。
※PPA事業者とリース事業者間など、需要家との契約以外の契約条項を本様式に記入しないでください。
※契約書において、様式に記入する条項をマーカーを引くなどして該当箇所を明示してください。
※各項目の詳細については、QAを参照してください（問4-10～）。
※本様式に記入する内容がD4「需要家への補助金の還元方法」・D4-3「需要家への説明資料」と整合していることを確認してください。</t>
    <rPh sb="53" eb="55">
      <t>サイシン</t>
    </rPh>
    <rPh sb="65" eb="67">
      <t>ジギョウ</t>
    </rPh>
    <rPh sb="185" eb="189">
      <t>ガイトウカショ</t>
    </rPh>
    <rPh sb="237" eb="240">
      <t>ホンヨウシキ</t>
    </rPh>
    <rPh sb="241" eb="243">
      <t>キニュウ</t>
    </rPh>
    <rPh sb="245" eb="247">
      <t>ナイヨウ</t>
    </rPh>
    <phoneticPr fontId="2"/>
  </si>
  <si>
    <r>
      <t>※補助金所要額（交付額）には消費税が含まれないため、本様式において</t>
    </r>
    <r>
      <rPr>
        <b/>
        <u val="double"/>
        <sz val="8"/>
        <color rgb="FFFF0000"/>
        <rFont val="BIZ UDPゴシック"/>
        <family val="3"/>
        <charset val="128"/>
      </rPr>
      <t>税抜価格</t>
    </r>
    <r>
      <rPr>
        <b/>
        <sz val="8"/>
        <color rgb="FFFF0000"/>
        <rFont val="BIZ UDPゴシック"/>
        <family val="3"/>
        <charset val="128"/>
      </rPr>
      <t>で需要家への還元額の妥当性を示してください。
※需要家（共同事業者）への還元が必要な額から不足しないように、還元方法を設定してください。
※補助金がなくても、太陽光発電設備を導入することで削減される金額（再生可能エネルギー発電促進賦課金など）を需要家への補助金の還元額の算定に含めることは認められません。</t>
    </r>
    <rPh sb="8" eb="11">
      <t>コウフガク</t>
    </rPh>
    <rPh sb="26" eb="29">
      <t>ホンヨウシキ</t>
    </rPh>
    <rPh sb="38" eb="41">
      <t>ジュヨウカ</t>
    </rPh>
    <rPh sb="47" eb="50">
      <t>ダトウセイ</t>
    </rPh>
    <rPh sb="181" eb="182">
      <t>ミト</t>
    </rPh>
    <phoneticPr fontId="2"/>
  </si>
  <si>
    <t>※「海洋再生可能エネルギー発電設備の整備に係る海域の利用の促進に関する法律」に基づく海洋再生可能エネルギー発電設備整備促進区域（経済産業省および国土交通省）や「地域未来投資促進法」第4条第1項に基づき、都道府県や市町村が定める、地域経済牽引事業の促進を図るための区域（促進区域）（経済産業省）とは異なるので注意してください。</t>
    <rPh sb="148" eb="149">
      <t>コト</t>
    </rPh>
    <rPh sb="153" eb="155">
      <t>チュウイ</t>
    </rPh>
    <phoneticPr fontId="2"/>
  </si>
  <si>
    <t>【前年度に太陽光発電設備を導入した場合の注意点】
- 既設の太陽光発電設備の発電電力を自家消費している場合は、対象施設の直近1年間の電気料金の請求書に記載された外部から購入している電力量に、既設の太陽光発電設備の発電量が差し引かれた月が含まれていることがあります。
- 交付申請書で既設の太陽光発電設備の発電が開始した月を明示し、それ以前の月の消費電力量から既設の太陽光発電設備の自家消費電力量（見込み）を差し引いた上で、本補助事業で新たに設置する太陽光発電設備の自家消費電力量（見込み）を正確に算定してください。</t>
    <phoneticPr fontId="2"/>
  </si>
  <si>
    <r>
      <t xml:space="preserve">上記に関する地方公共団体（都道府県または市区町村）との協定の有無
</t>
    </r>
    <r>
      <rPr>
        <b/>
        <sz val="8"/>
        <color rgb="FFFF0000"/>
        <rFont val="BIZ UDPゴシック"/>
        <family val="3"/>
        <charset val="128"/>
      </rPr>
      <t>　※「有」を選択した場合は、協定書などの写しを提出してください。</t>
    </r>
    <rPh sb="0" eb="2">
      <t>ジョウキ</t>
    </rPh>
    <rPh sb="3" eb="4">
      <t>カン</t>
    </rPh>
    <rPh sb="13" eb="17">
      <t>トドウフケン</t>
    </rPh>
    <rPh sb="20" eb="24">
      <t>シクチョウソン</t>
    </rPh>
    <rPh sb="36" eb="37">
      <t>ア</t>
    </rPh>
    <rPh sb="39" eb="41">
      <t>センタク</t>
    </rPh>
    <rPh sb="43" eb="45">
      <t>バアイ</t>
    </rPh>
    <rPh sb="47" eb="50">
      <t>キョウテイショ</t>
    </rPh>
    <phoneticPr fontId="3"/>
  </si>
  <si>
    <t>令和8年度当初</t>
    <rPh sb="0" eb="2">
      <t>レイワ</t>
    </rPh>
    <rPh sb="3" eb="5">
      <t>ネンド</t>
    </rPh>
    <rPh sb="5" eb="7">
      <t>トウショ</t>
    </rPh>
    <phoneticPr fontId="3"/>
  </si>
  <si>
    <t xml:space="preserve">SP8- </t>
    <phoneticPr fontId="2"/>
  </si>
  <si>
    <t>令和8年度　二酸化炭素排出抑制対策事業費等補助金
（民間企業等による再エネの導入及び地域共生加速化事業）のうち、
ストレージパリティの達成に向けた太陽光発電設備等の価格低減促進事業　交付申請書</t>
    <rPh sb="26" eb="51">
      <t>ミンカンキギョウトウ</t>
    </rPh>
    <rPh sb="91" eb="96">
      <t>コウフシンセイショ</t>
    </rPh>
    <phoneticPr fontId="3"/>
  </si>
  <si>
    <t>　令和8年度　二酸化炭素排出抑制対策事業費等補助金（民間企業等による再エネの導入及び地域共生加速化事業）のうち、ストレージパリティの達成に向けた太陽光発電設備等の価格低減促進事業　交付規程第5条の規定により上記補助金の交付について下記のとおり申請します。
　なお、交付決定を受けて補助事業を実施する際には、補助金等に係る予算の執行の適正化に関する法律（昭和30年法律第179号）、補助金等に係る予算の執行の適正化に関する法律施行令（昭和30年政令第255号）及び交付規程の定めるところに従います。</t>
    <rPh sb="26" eb="51">
      <t>ミンカンキギョウトウ</t>
    </rPh>
    <phoneticPr fontId="3"/>
  </si>
  <si>
    <r>
      <rPr>
        <sz val="10"/>
        <color theme="1"/>
        <rFont val="BIZ UDPゴシック"/>
        <family val="3"/>
        <charset val="128"/>
      </rPr>
      <t>補助事業者（代表申請者、共同申請者）が承諾した上で、電気料金の請求書、定款、財務諸表などの補助金の申請に必要な書類の提供を受けて、本補助金の申請手続きのサポート（補助事業の制度の紹介、技術的助言など）を行っています。なお、行政書士の有資格者以外が行政書士法（昭和26年法律第4号）に抵触する、有償での申請書類の作成（作成代行、電子申請システム「Jグランツ」への直接入力など）を行っていないことを誓約します。</t>
    </r>
    <r>
      <rPr>
        <sz val="12"/>
        <color theme="1"/>
        <rFont val="BIZ UDPゴシック"/>
        <family val="3"/>
        <charset val="128"/>
      </rPr>
      <t xml:space="preserve">
</t>
    </r>
    <r>
      <rPr>
        <b/>
        <sz val="8"/>
        <color theme="1"/>
        <rFont val="BIZ UDPゴシック"/>
        <family val="3"/>
        <charset val="128"/>
      </rPr>
      <t>　</t>
    </r>
    <r>
      <rPr>
        <b/>
        <u/>
        <sz val="8"/>
        <color theme="1"/>
        <rFont val="BIZ UDPゴシック"/>
        <family val="3"/>
        <charset val="128"/>
      </rPr>
      <t>※補助事業者（代表申請者、共同申請者）との関係性を客観的に確認できる資料を添付すること。</t>
    </r>
    <rPh sb="111" eb="115">
      <t>ギョウセイショシ</t>
    </rPh>
    <rPh sb="116" eb="120">
      <t>ユウシカクシャ</t>
    </rPh>
    <rPh sb="120" eb="122">
      <t>イガイ</t>
    </rPh>
    <rPh sb="226" eb="229">
      <t>カンケイセイ</t>
    </rPh>
    <rPh sb="230" eb="233">
      <t>キャクカンテキ</t>
    </rPh>
    <rPh sb="234" eb="236">
      <t>カクニン</t>
    </rPh>
    <rPh sb="239" eb="241">
      <t>シリョウ</t>
    </rPh>
    <rPh sb="241" eb="243">
      <t>テンプ</t>
    </rPh>
    <phoneticPr fontId="3"/>
  </si>
  <si>
    <t>公募期間中に公開された最新の　「ストレージパリティの達成に向けた太陽光発電設備等の価格低減促進事業」の公募要領 (KY)・Q&amp;A集 (QA)・公募要領別冊 (BS) を熟読しました。</t>
    <rPh sb="0" eb="2">
      <t>コウボ</t>
    </rPh>
    <rPh sb="2" eb="5">
      <t>キカンチュウ</t>
    </rPh>
    <rPh sb="6" eb="8">
      <t>コウカイ</t>
    </rPh>
    <rPh sb="11" eb="13">
      <t>サイシン</t>
    </rPh>
    <rPh sb="25" eb="48">
      <t>タッセイ</t>
    </rPh>
    <rPh sb="83" eb="85">
      <t>ジュクドク</t>
    </rPh>
    <phoneticPr fontId="2"/>
  </si>
  <si>
    <t>会計検査院による実地検査（事務所や事業実施場所への訪問検査）の対象となった場合は、補助事業者（代表申請者および共同申請者）として誠実に対応します。検査の終了後、検査の詳細を記載した議事録を速やかに書面で機構に報告します。</t>
    <rPh sb="83" eb="85">
      <t>ショウサイ</t>
    </rPh>
    <rPh sb="86" eb="88">
      <t>キサイ</t>
    </rPh>
    <rPh sb="90" eb="93">
      <t>ギジロク</t>
    </rPh>
    <phoneticPr fontId="2"/>
  </si>
  <si>
    <r>
      <t xml:space="preserve">交付規程遵守の明記★：契約書冒頭や特記事項などに、適用される補助金の交付規程名（年度、事業名などを正確に記載）を明記し、その内容を遵守する旨を記載します。
　※契約書類には、本補助事業の正式な名称として、
</t>
    </r>
    <r>
      <rPr>
        <b/>
        <sz val="12"/>
        <color rgb="FFFF0000"/>
        <rFont val="BIZ UDPゴシック"/>
        <family val="3"/>
        <charset val="128"/>
      </rPr>
      <t>「令和</t>
    </r>
    <r>
      <rPr>
        <b/>
        <sz val="12"/>
        <color rgb="FFFF0000"/>
        <rFont val="Calibri"/>
        <family val="3"/>
      </rPr>
      <t>8</t>
    </r>
    <r>
      <rPr>
        <b/>
        <sz val="12"/>
        <color rgb="FFFF0000"/>
        <rFont val="BIZ UDPゴシック"/>
        <family val="3"/>
        <charset val="128"/>
      </rPr>
      <t xml:space="preserve">年度　二酸化炭素排出抑制対策事業費等補助金
（民間企業等による再エネの導入及び地域共生加速化事業）のうち、
ストレージパリティの達成に向けた太陽光発電設備等の価格低減促進事業」
</t>
    </r>
    <r>
      <rPr>
        <b/>
        <sz val="10"/>
        <color rgb="FFFF0000"/>
        <rFont val="BIZ UDPゴシック"/>
        <family val="3"/>
        <charset val="128"/>
      </rPr>
      <t>を記載してください。</t>
    </r>
    <rPh sb="94" eb="96">
      <t>セイシキ</t>
    </rPh>
    <phoneticPr fontId="2"/>
  </si>
  <si>
    <t>以下の a-1 または a-2 を満たし、安全性証明書類のいずれかを提出できること（対象はリチウムイオン電池）。
  - a-1：モジュール以上の単位で、類焼試験（JIS C 8715-2: 2019、IEC 62619: 2022など）への適合を示す「第三者機関による証明書」および「証明資料（温度プロファイル、写真など）」
  - a-2：車載型蓄電池の二次利用の場合：JETリユース電池認証をはじめ、類焼に関する安全設計を証明する第三者機関の証明書など</t>
    <phoneticPr fontId="2"/>
  </si>
  <si>
    <r>
      <t xml:space="preserve">申請する補助対象設備
の組み合わせ
</t>
    </r>
    <r>
      <rPr>
        <sz val="7"/>
        <color theme="1"/>
        <rFont val="BIZ UDPゴシック"/>
        <family val="3"/>
        <charset val="128"/>
      </rPr>
      <t>※▲印は補助対象外で新規に導入する設備</t>
    </r>
    <rPh sb="35" eb="37">
      <t>セツビ</t>
    </rPh>
    <phoneticPr fontId="2"/>
  </si>
  <si>
    <r>
      <t xml:space="preserve">太陽電池モジュールを屋根に設置する場合、設備の固定荷重・地震荷重・風圧荷重・積雪荷重などの各種荷重および外力に対して、対象となる建築物が安全に耐え得る構造耐力を有している
</t>
    </r>
    <r>
      <rPr>
        <sz val="8"/>
        <color rgb="FFFF0000"/>
        <rFont val="BIZ UDPゴシック"/>
        <family val="3"/>
        <charset val="128"/>
      </rPr>
      <t>　※D2-3「設備設置に伴う追加荷重」として、追加の固定荷重の計算書・根拠資料を提出すること。
　※D2-4「設備設置に伴う構造安全性」として、構造計算書などを提出すること。
　※D2-3・D2-4は地上設置の場合は提出不要。</t>
    </r>
    <rPh sb="186" eb="190">
      <t>チジョウセッチ</t>
    </rPh>
    <rPh sb="191" eb="193">
      <t>バアイ</t>
    </rPh>
    <rPh sb="194" eb="198">
      <t>テイシュツフヨウ</t>
    </rPh>
    <phoneticPr fontId="2"/>
  </si>
  <si>
    <t>CO2削減効果計算表</t>
  </si>
  <si>
    <t>CO2削減効果計算表</t>
    <rPh sb="5" eb="7">
      <t>コウカ</t>
    </rPh>
    <rPh sb="7" eb="9">
      <t>ケイサン</t>
    </rPh>
    <rPh sb="9" eb="10">
      <t>ヒョウ</t>
    </rPh>
    <phoneticPr fontId="2"/>
  </si>
  <si>
    <t>CO2削減効果</t>
  </si>
  <si>
    <t>「CO2削減効果計算表」のとおり</t>
  </si>
  <si>
    <t>CO2削減効果の確認事項</t>
  </si>
  <si>
    <t>太陽光発電設備などが稼働した後、CO2削減量の実績値が完了実績報告書に記載した目標値を下回る状態が続く場合は、機構および環境大臣に改善計画書を提出します。その上で、補助金の返還が必要となった場合には、代表申請者の責任で交付規程に基づき、機構の指示に従い、補助金の返還手続きを確実に行います。</t>
    <rPh sb="55" eb="57">
      <t>キコウ</t>
    </rPh>
    <rPh sb="65" eb="70">
      <t>カイゼンケイカクショ</t>
    </rPh>
    <rPh sb="71" eb="73">
      <t>テイシュツ</t>
    </rPh>
    <rPh sb="79" eb="80">
      <t>ウエ</t>
    </rPh>
    <phoneticPr fontId="2"/>
  </si>
  <si>
    <t>本補助事業による温室効果ガス（CO2）排出削減効果（以下「環境価値」という）は需要家に帰属します。オンサイトPPAモデルの場合は、本補助事業による環境価値のうち、需要家に供給した電力量に紐付く環境価値は需要家に帰属します。</t>
  </si>
  <si>
    <t>t-CO2/年</t>
  </si>
  <si>
    <t>設備導入後の年間CO2排出量</t>
    <rPh sb="0" eb="2">
      <t>セツビ</t>
    </rPh>
    <phoneticPr fontId="3"/>
  </si>
  <si>
    <t>t-CO2</t>
  </si>
  <si>
    <t>円/t-CO2</t>
  </si>
  <si>
    <t>[kg-CO2/kWh]</t>
  </si>
  <si>
    <t>[円/t-CO2]</t>
  </si>
  <si>
    <t>需要家への環境価値の帰属の明記★：本補助事業による温室効果ガス（CO2）排出削減効果（環境価値）のうち、需要家に供給した電力量に紐付く環境価値を需要家に帰属させる旨を明記します。</t>
  </si>
  <si>
    <r>
      <t xml:space="preserve">法定耐用年数における平均の年間CO2削減量★
</t>
    </r>
    <r>
      <rPr>
        <sz val="8"/>
        <color theme="1"/>
        <rFont val="BIZ UDPゴシック"/>
        <family val="3"/>
        <charset val="128"/>
      </rPr>
      <t>　…法定耐用年数における平均の自家消費電力量（見込み）（太陽光発電設備を補助対象外とする場合は、定置用蓄電池を導入することで減少する捨電の量）[kWh]×商用電力の排出係数 (全電源排出係数) [kg-CO2/kWh]÷1,000×安全率
　※小数第三位を切り捨て</t>
    </r>
    <rPh sb="145" eb="150">
      <t>ショウスウダイサンイ</t>
    </rPh>
    <rPh sb="151" eb="152">
      <t>キ</t>
    </rPh>
    <rPh sb="153" eb="154">
      <t>ス</t>
    </rPh>
    <phoneticPr fontId="3"/>
  </si>
  <si>
    <r>
      <t xml:space="preserve">法定耐用年数における平均の費用効率性
</t>
    </r>
    <r>
      <rPr>
        <sz val="8"/>
        <color theme="1"/>
        <rFont val="BIZ UDPゴシック"/>
        <family val="3"/>
        <charset val="128"/>
      </rPr>
      <t>　※小数第三位を切り捨て</t>
    </r>
    <phoneticPr fontId="3"/>
  </si>
  <si>
    <r>
      <t xml:space="preserve">法定耐用年数における累計のCO2削減量
</t>
    </r>
    <r>
      <rPr>
        <sz val="8"/>
        <color theme="1"/>
        <rFont val="BIZ UDPゴシック"/>
        <family val="3"/>
        <charset val="128"/>
      </rPr>
      <t>　※小数第三位を切り捨て</t>
    </r>
    <phoneticPr fontId="2"/>
  </si>
  <si>
    <r>
      <t xml:space="preserve">法定耐用年数における平均の年間CO2削減率
</t>
    </r>
    <r>
      <rPr>
        <sz val="8"/>
        <color theme="1"/>
        <rFont val="BIZ UDPゴシック"/>
        <family val="3"/>
        <charset val="128"/>
      </rPr>
      <t>　※小数第三位を切り捨て</t>
    </r>
    <phoneticPr fontId="2"/>
  </si>
  <si>
    <r>
      <t xml:space="preserve">法定耐用年数における平均の費用効率性（太陽光発電設備のみ）
</t>
    </r>
    <r>
      <rPr>
        <sz val="8"/>
        <color theme="1"/>
        <rFont val="BIZ UDPゴシック"/>
        <family val="3"/>
        <charset val="128"/>
      </rPr>
      <t>　※小数第三位を切り捨て</t>
    </r>
    <rPh sb="18" eb="25">
      <t>タイヨウコウハツデンセツビ</t>
    </rPh>
    <phoneticPr fontId="3"/>
  </si>
  <si>
    <r>
      <t xml:space="preserve">基準年度の年間CO2排出量
</t>
    </r>
    <r>
      <rPr>
        <sz val="8"/>
        <color theme="1"/>
        <rFont val="BIZ UDPゴシック"/>
        <family val="3"/>
        <charset val="128"/>
      </rPr>
      <t>　…対象施設の年間消費電力量 [kWh/年]×商用電力の排出係数 (全電源排出係数) [kg-CO2/kWh]÷1,000
　※小数第三位を切り捨て</t>
    </r>
    <rPh sb="48" eb="49">
      <t>ゼン</t>
    </rPh>
    <rPh sb="49" eb="51">
      <t>デンゲン</t>
    </rPh>
    <rPh sb="51" eb="53">
      <t>ハイシュツ</t>
    </rPh>
    <rPh sb="53" eb="55">
      <t>ケイスウ</t>
    </rPh>
    <rPh sb="78" eb="83">
      <t>ショウスウダイサンイ</t>
    </rPh>
    <rPh sb="84" eb="85">
      <t>キ</t>
    </rPh>
    <rPh sb="86" eb="87">
      <t>ス</t>
    </rPh>
    <phoneticPr fontId="2"/>
  </si>
  <si>
    <t>需要地が公募締切日までに再エネ促進区域が正式に公表されており、当該再エネ促進区域が地球温暖化対策の推進に関する法律（平成10年法律第117号）第21条第5項第1号から第5号までに掲げる事項をすべて定めた地方公共団体実行計画（区域施策編）に基づく区域であり、需要地が当該区域に含まれ、太陽光発電設備が促進策の対象に含まれています。</t>
    <rPh sb="0" eb="3">
      <t>ジュヨウチ</t>
    </rPh>
    <phoneticPr fontId="3"/>
  </si>
  <si>
    <r>
      <t xml:space="preserve">再エネ促進区域に関する補足事項
</t>
    </r>
    <r>
      <rPr>
        <sz val="8"/>
        <color rgb="FFFF0000"/>
        <rFont val="BIZ UDPゴシック"/>
        <family val="3"/>
        <charset val="128"/>
      </rPr>
      <t>※優先採択の対象となるためには、以下の資料の提出が両方とも必要です。
　・地方公共団体実行計画（区域施策編）の抜粋
　・地方公共団体への確認結果を示す資料</t>
    </r>
    <rPh sb="8" eb="9">
      <t>カン</t>
    </rPh>
    <rPh sb="11" eb="15">
      <t>ホソクジコウ</t>
    </rPh>
    <rPh sb="18" eb="22">
      <t>ユウセンサイタク</t>
    </rPh>
    <rPh sb="23" eb="25">
      <t>タイショウ</t>
    </rPh>
    <rPh sb="33" eb="35">
      <t>イカ</t>
    </rPh>
    <rPh sb="36" eb="38">
      <t>シリョウ</t>
    </rPh>
    <rPh sb="39" eb="41">
      <t>テイシュツ</t>
    </rPh>
    <rPh sb="42" eb="44">
      <t>リョウホウ</t>
    </rPh>
    <rPh sb="46" eb="48">
      <t>ヒツヨウ</t>
    </rPh>
    <phoneticPr fontId="3"/>
  </si>
  <si>
    <t>ペロブスカイト事業との併用</t>
    <rPh sb="7" eb="9">
      <t>ジギョウ</t>
    </rPh>
    <rPh sb="11" eb="13">
      <t>ヘイヨウ</t>
    </rPh>
    <phoneticPr fontId="2"/>
  </si>
  <si>
    <t>①該当</t>
    <phoneticPr fontId="2"/>
  </si>
  <si>
    <t>②非該当</t>
  </si>
  <si>
    <t>②非該当</t>
    <phoneticPr fontId="2"/>
  </si>
  <si>
    <t>計測装置、監視・制御機器②</t>
    <phoneticPr fontId="2"/>
  </si>
  <si>
    <r>
      <t xml:space="preserve">太陽電池モジュール①
</t>
    </r>
    <r>
      <rPr>
        <sz val="8"/>
        <color theme="1"/>
        <rFont val="BIZ UDPゴシック"/>
        <family val="3"/>
        <charset val="128"/>
      </rPr>
      <t>　※公称最大出力が太陽電池モジュール②より大きいものを記入すること。</t>
    </r>
    <phoneticPr fontId="2"/>
  </si>
  <si>
    <r>
      <t xml:space="preserve">パワーコンディショナー①
</t>
    </r>
    <r>
      <rPr>
        <sz val="8"/>
        <color theme="1"/>
        <rFont val="BIZ UDPゴシック"/>
        <family val="3"/>
        <charset val="128"/>
      </rPr>
      <t>　※定格出力がパワーコンディショナー②より大きいものを記入すること。</t>
    </r>
    <phoneticPr fontId="2"/>
  </si>
  <si>
    <r>
      <t xml:space="preserve">計測装置、監視・制御機器①
</t>
    </r>
    <r>
      <rPr>
        <sz val="8"/>
        <color theme="1"/>
        <rFont val="BIZ UDPゴシック"/>
        <family val="3"/>
        <charset val="128"/>
      </rPr>
      <t>　※「外部ゲートウェイ」を①に記入すること。</t>
    </r>
    <rPh sb="17" eb="19">
      <t>ガイブ</t>
    </rPh>
    <rPh sb="29" eb="31">
      <t>キニュウ</t>
    </rPh>
    <phoneticPr fontId="2"/>
  </si>
  <si>
    <t>※書類の作成・準備に当たっては、必ず公募要領別冊 (BS) の該当箇所を確認してください。過去の審査で不備が多かった点を詳しく解説しています。</t>
    <rPh sb="10" eb="11">
      <t>ア</t>
    </rPh>
    <rPh sb="45" eb="47">
      <t>カコ</t>
    </rPh>
    <rPh sb="48" eb="50">
      <t>シンサ</t>
    </rPh>
    <rPh sb="51" eb="53">
      <t>フビ</t>
    </rPh>
    <rPh sb="54" eb="55">
      <t>オオ</t>
    </rPh>
    <rPh sb="58" eb="59">
      <t>テン</t>
    </rPh>
    <rPh sb="60" eb="61">
      <t>クワ</t>
    </rPh>
    <rPh sb="63" eb="65">
      <t>カイセツ</t>
    </rPh>
    <phoneticPr fontId="2"/>
  </si>
  <si>
    <t>※〈3-6〉で「②詳細な分析」を選択した場合、〈3-7〉は空欄とすること。</t>
    <rPh sb="20" eb="22">
      <t>バアイ</t>
    </rPh>
    <rPh sb="29" eb="31">
      <t>クウラン</t>
    </rPh>
    <phoneticPr fontId="2"/>
  </si>
  <si>
    <r>
      <t xml:space="preserve">蓄電池の残量設定（SoC下限）
</t>
    </r>
    <r>
      <rPr>
        <b/>
        <sz val="6"/>
        <color rgb="FFFF0000"/>
        <rFont val="BIZ UDPゴシック"/>
        <family val="3"/>
        <charset val="128"/>
      </rPr>
      <t xml:space="preserve"> 　※実際に設定する値を記入すること。0%や100%は不可。</t>
    </r>
    <rPh sb="0" eb="3">
      <t>チクデンチ</t>
    </rPh>
    <rPh sb="19" eb="21">
      <t>ジッサイ</t>
    </rPh>
    <rPh sb="22" eb="24">
      <t>セッテイ</t>
    </rPh>
    <rPh sb="26" eb="27">
      <t>アタイ</t>
    </rPh>
    <rPh sb="28" eb="30">
      <t>キニュウ</t>
    </rPh>
    <rPh sb="43" eb="45">
      <t>フカ</t>
    </rPh>
    <phoneticPr fontId="3"/>
  </si>
  <si>
    <t>本補助事業で導入する定置用蓄電池は、本補助事業で導入する太陽光発電設備によって発電した電気を蓄電できるシステムであり、平常時に充放電を繰り返すことを前提とした設備です。そのことを理解した上で、〈4-12〉「蓄電池の残量設定（SoC下限）」に適切な数値を記入しています。</t>
    <rPh sb="0" eb="6">
      <t>テイチヨウチクデンチ</t>
    </rPh>
    <rPh sb="89" eb="91">
      <t>リカイ</t>
    </rPh>
    <rPh sb="93" eb="94">
      <t>ウエ</t>
    </rPh>
    <rPh sb="120" eb="122">
      <t>テキセツ</t>
    </rPh>
    <rPh sb="123" eb="125">
      <t>スウチ</t>
    </rPh>
    <rPh sb="126" eb="128">
      <t>キニュウ</t>
    </rPh>
    <phoneticPr fontId="3"/>
  </si>
  <si>
    <r>
      <t xml:space="preserve">*ただし、設定により出力を抑制する場合は、その抑制された出力値
※すべての系統において、設置環境における太陽電池モジュール（太陽光パネル）からの入力電圧 [V] がパワーコンディショナーの（最大）許容入力電圧 [V] 以下、入力電流 [A] がパワーコンディショナーの（最大）許容入力電流 [A] 以下になっていることを確認してください。
</t>
    </r>
    <r>
      <rPr>
        <b/>
        <sz val="8"/>
        <color rgb="FFFF0000"/>
        <rFont val="BIZ UDPゴシック"/>
        <family val="3"/>
        <charset val="128"/>
      </rPr>
      <t xml:space="preserve">※本様式に記入する内容は、B4「単線結線図、配置図」と整合し、D2「導入機器の仕様書」で確認できる数値である必要があります。本様式は、単線結線図のポイントを抽出したものとなっています。
</t>
    </r>
    <r>
      <rPr>
        <b/>
        <sz val="8"/>
        <color theme="1"/>
        <rFont val="BIZ UDPゴシック"/>
        <family val="3"/>
        <charset val="128"/>
      </rPr>
      <t>※本様式では記入が必要な欄の背景色をオレンジ色に設定していません。記入漏れがないよう、注意してください。</t>
    </r>
    <rPh sb="161" eb="163">
      <t>カクニン</t>
    </rPh>
    <rPh sb="225" eb="227">
      <t>ヒツヨウ</t>
    </rPh>
    <rPh sb="265" eb="268">
      <t>ホンヨウシキ</t>
    </rPh>
    <rPh sb="270" eb="272">
      <t>キニュウ</t>
    </rPh>
    <rPh sb="273" eb="275">
      <t>ヒツヨウ</t>
    </rPh>
    <rPh sb="276" eb="277">
      <t>ラン</t>
    </rPh>
    <rPh sb="278" eb="281">
      <t>ハイケイショク</t>
    </rPh>
    <rPh sb="286" eb="287">
      <t>イロ</t>
    </rPh>
    <rPh sb="288" eb="290">
      <t>セッテイ</t>
    </rPh>
    <rPh sb="297" eb="299">
      <t>キニュウ</t>
    </rPh>
    <rPh sb="299" eb="300">
      <t>モ</t>
    </rPh>
    <rPh sb="307" eb="309">
      <t>チュウイ</t>
    </rPh>
    <phoneticPr fontId="2"/>
  </si>
  <si>
    <t>←応募時は空欄とし、採択後は採択額、交付決定後は交付決定額を入力すること。</t>
    <rPh sb="1" eb="4">
      <t>オウボジ</t>
    </rPh>
    <rPh sb="5" eb="7">
      <t>クウラン</t>
    </rPh>
    <rPh sb="10" eb="13">
      <t>サイタクゴ</t>
    </rPh>
    <rPh sb="14" eb="17">
      <t>サイタクガク</t>
    </rPh>
    <rPh sb="18" eb="23">
      <t>コウフケッテイゴ</t>
    </rPh>
    <rPh sb="24" eb="29">
      <t>コウフケッテイガク</t>
    </rPh>
    <phoneticPr fontId="3"/>
  </si>
  <si>
    <t>※原則として、「消費税抜き」としてください。</t>
    <rPh sb="1" eb="3">
      <t>ゲンソク</t>
    </rPh>
    <rPh sb="8" eb="12">
      <t>ショウヒゼイヌ</t>
    </rPh>
    <phoneticPr fontId="2"/>
  </si>
  <si>
    <t>〈導入機器の仕様書一覧表〉</t>
    <phoneticPr fontId="3"/>
  </si>
  <si>
    <r>
      <t xml:space="preserve">※PowerPointファイルの様式D2-1「通信システム構成図」の記載と相違がないように記入してください。d「計測装置、監視・制御機器」は特に正確に記入してください。
※「IP通信機能の有無」の欄は、a〜dの機器「太陽電池モジュール」「PCS」「定置用蓄電池」「計測装置、監視・制御機器」は「有」「無」のいずれかを必ず選択してください。e以降の機器（キュービクル、変圧器、分電盤、架台など）は、IP通信機能を有する場合のみ「有」を選択すれば十分です。IP通信機能と明らかに無関係な機器（架台・金具、ケーブル類など）は、空欄のままとするか「無」を選択してください。
※「IP通信機能の有無」の欄で「有」を選択した場合は、その右側の「『有』の場合：JC-STAR適合ラベルの登録番号（16桁）」の欄に記入してください。
</t>
    </r>
    <r>
      <rPr>
        <b/>
        <u/>
        <sz val="10"/>
        <color rgb="FFFF0000"/>
        <rFont val="BIZ UDPゴシック"/>
        <family val="3"/>
        <charset val="128"/>
      </rPr>
      <t>※「d　計測装置、監視・制御機器」については、サイバーセキュリティ対策を確認するため、「既設の機器」を使用する場合も必ず記入してください。</t>
    </r>
    <rPh sb="16" eb="18">
      <t>ヨウシキ</t>
    </rPh>
    <rPh sb="72" eb="74">
      <t>セイカク</t>
    </rPh>
    <rPh sb="75" eb="77">
      <t>キニュウ</t>
    </rPh>
    <rPh sb="314" eb="316">
      <t>ミギガワ</t>
    </rPh>
    <rPh sb="351" eb="353">
      <t>キニュウ</t>
    </rPh>
    <phoneticPr fontId="2"/>
  </si>
  <si>
    <t>※複数の設備を導入する場合は、設備ごとの還元額を算定することが原則です。なお、実際の還元はまとめて行っても構いません。</t>
    <phoneticPr fontId="2"/>
  </si>
  <si>
    <t>※JIS C 8715-2: 2019 の 7.3.2「内部短絡試験（単電池単位）」の資料は、試験対象が単電池（セル）単位であり、かつ類焼試験そのものではないため、本項目が要求する類焼試験への適合の証明書類としては認められません。類焼試験への適合を示すためには、同規格の7.3.3「類焼試験（電池システム）」など、モジュール以上の単位で実施された試験が必要で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</si>
</sst>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176" formatCode="[$-411]ggge&quot;年&quot;m&quot;月&quot;d&quot;日&quot;;@"/>
    <numFmt numFmtId="177" formatCode="yyyy&quot;年&quot;m&quot;月&quot;;@"/>
    <numFmt numFmtId="178" formatCode="[$-F800]dddd\,\ mmmm\ dd\,\ yyyy"/>
    <numFmt numFmtId="179" formatCode="#,##0_);[Red]\(#,##0\)"/>
    <numFmt numFmtId="180" formatCode="#,##0_ ;[Red]\-#,##0\ "/>
    <numFmt numFmtId="181" formatCode="#,##0.0_ ;[Red]\-#,##0.0\ "/>
    <numFmt numFmtId="182" formatCode="#,##0.00_ ;[Red]\-#,##0.00\ "/>
    <numFmt numFmtId="183" formatCode="#,##0.000_ "/>
    <numFmt numFmtId="184" formatCode="#,##0.0;&quot;▲ &quot;#,##0.0"/>
    <numFmt numFmtId="185" formatCode="#,##0.000_ ;[Red]\-#,##0.000\ "/>
    <numFmt numFmtId="186" formatCode="0_ ;[Red]\-0\ "/>
    <numFmt numFmtId="187" formatCode="#,##0.00_ "/>
    <numFmt numFmtId="188" formatCode="#,##0.0_ "/>
    <numFmt numFmtId="189" formatCode="#,##0_ "/>
    <numFmt numFmtId="190" formatCode="#,##0.00_);[Red]\(#,##0.00\)"/>
    <numFmt numFmtId="191" formatCode="0_);[Red]\(0\)"/>
    <numFmt numFmtId="192" formatCode="yyyy&quot;年&quot;m&quot;月&quot;d&quot;日&quot;;@"/>
    <numFmt numFmtId="193" formatCode="#,##0&quot;円&quot;"/>
    <numFmt numFmtId="194" formatCode="#,##0.000;[Red]\-#,##0.000"/>
    <numFmt numFmtId="195" formatCode="0000"/>
    <numFmt numFmtId="196" formatCode="00"/>
    <numFmt numFmtId="197" formatCode="000"/>
    <numFmt numFmtId="198" formatCode="0.0_ ;[Red]\-0.0\ "/>
    <numFmt numFmtId="199" formatCode="0_ "/>
  </numFmts>
  <fonts count="129">
    <font>
      <sz val="9"/>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10"/>
      <color theme="1"/>
      <name val="Arial"/>
      <family val="2"/>
    </font>
    <font>
      <sz val="6"/>
      <name val="ＭＳ Ｐゴシック"/>
      <family val="3"/>
      <charset val="128"/>
    </font>
    <font>
      <sz val="9"/>
      <color theme="1"/>
      <name val="游ゴシック"/>
      <family val="2"/>
      <charset val="128"/>
      <scheme val="minor"/>
    </font>
    <font>
      <u/>
      <sz val="9"/>
      <color theme="10"/>
      <name val="游ゴシック"/>
      <family val="2"/>
      <charset val="128"/>
      <scheme val="minor"/>
    </font>
    <font>
      <sz val="6"/>
      <name val="游ゴシック"/>
      <family val="3"/>
      <charset val="128"/>
    </font>
    <font>
      <b/>
      <sz val="11"/>
      <color rgb="FFFF0000"/>
      <name val="游ゴシック"/>
      <family val="3"/>
      <charset val="128"/>
      <scheme val="minor"/>
    </font>
    <font>
      <sz val="11"/>
      <color theme="1"/>
      <name val="游ゴシック"/>
      <family val="2"/>
      <charset val="128"/>
      <scheme val="minor"/>
    </font>
    <font>
      <sz val="10"/>
      <color theme="1"/>
      <name val="BIZ UDPゴシック"/>
      <family val="3"/>
      <charset val="128"/>
    </font>
    <font>
      <b/>
      <sz val="16"/>
      <color theme="1"/>
      <name val="BIZ UDPゴシック"/>
      <family val="3"/>
      <charset val="128"/>
    </font>
    <font>
      <b/>
      <sz val="16"/>
      <color rgb="FFFF0000"/>
      <name val="BIZ UDPゴシック"/>
      <family val="3"/>
      <charset val="128"/>
    </font>
    <font>
      <b/>
      <u/>
      <sz val="20"/>
      <color theme="1"/>
      <name val="BIZ UDPゴシック"/>
      <family val="3"/>
      <charset val="128"/>
    </font>
    <font>
      <sz val="9"/>
      <color theme="1"/>
      <name val="BIZ UDPゴシック"/>
      <family val="3"/>
      <charset val="128"/>
    </font>
    <font>
      <b/>
      <sz val="20"/>
      <color theme="1"/>
      <name val="BIZ UDPゴシック"/>
      <family val="3"/>
      <charset val="128"/>
    </font>
    <font>
      <sz val="14"/>
      <color theme="1"/>
      <name val="BIZ UDPゴシック"/>
      <family val="3"/>
      <charset val="128"/>
    </font>
    <font>
      <sz val="16"/>
      <color theme="1"/>
      <name val="BIZ UDPゴシック"/>
      <family val="3"/>
      <charset val="128"/>
    </font>
    <font>
      <sz val="11"/>
      <color theme="1"/>
      <name val="BIZ UDPゴシック"/>
      <family val="3"/>
      <charset val="128"/>
    </font>
    <font>
      <sz val="13"/>
      <color theme="1"/>
      <name val="BIZ UDPゴシック"/>
      <family val="3"/>
      <charset val="128"/>
    </font>
    <font>
      <b/>
      <sz val="15"/>
      <color theme="1"/>
      <name val="BIZ UDPゴシック"/>
      <family val="3"/>
      <charset val="128"/>
    </font>
    <font>
      <sz val="15"/>
      <color theme="1"/>
      <name val="BIZ UDPゴシック"/>
      <family val="3"/>
      <charset val="128"/>
    </font>
    <font>
      <b/>
      <sz val="22"/>
      <color theme="1"/>
      <name val="BIZ UDPゴシック"/>
      <family val="3"/>
      <charset val="128"/>
    </font>
    <font>
      <b/>
      <sz val="26"/>
      <color theme="1"/>
      <name val="BIZ UDPゴシック"/>
      <family val="3"/>
      <charset val="128"/>
    </font>
    <font>
      <b/>
      <sz val="18"/>
      <color theme="1"/>
      <name val="BIZ UDPゴシック"/>
      <family val="3"/>
      <charset val="128"/>
    </font>
    <font>
      <b/>
      <sz val="12"/>
      <color theme="1"/>
      <name val="BIZ UDPゴシック"/>
      <family val="3"/>
      <charset val="128"/>
    </font>
    <font>
      <sz val="20"/>
      <color theme="1"/>
      <name val="BIZ UDPゴシック"/>
      <family val="3"/>
      <charset val="128"/>
    </font>
    <font>
      <sz val="18"/>
      <color theme="1"/>
      <name val="BIZ UDPゴシック"/>
      <family val="3"/>
      <charset val="128"/>
    </font>
    <font>
      <sz val="12"/>
      <color theme="1"/>
      <name val="BIZ UDPゴシック"/>
      <family val="3"/>
      <charset val="128"/>
    </font>
    <font>
      <b/>
      <u/>
      <sz val="16"/>
      <color theme="1"/>
      <name val="BIZ UDPゴシック"/>
      <family val="3"/>
      <charset val="128"/>
    </font>
    <font>
      <sz val="12"/>
      <color theme="9" tint="0.39997558519241921"/>
      <name val="BIZ UDPゴシック"/>
      <family val="3"/>
      <charset val="128"/>
    </font>
    <font>
      <b/>
      <sz val="6"/>
      <color theme="1"/>
      <name val="BIZ UDPゴシック"/>
      <family val="3"/>
      <charset val="128"/>
    </font>
    <font>
      <b/>
      <sz val="12"/>
      <color rgb="FFFF0000"/>
      <name val="BIZ UDPゴシック"/>
      <family val="3"/>
      <charset val="128"/>
    </font>
    <font>
      <b/>
      <sz val="6"/>
      <name val="BIZ UDPゴシック"/>
      <family val="3"/>
      <charset val="128"/>
    </font>
    <font>
      <sz val="7"/>
      <color theme="1"/>
      <name val="BIZ UDPゴシック"/>
      <family val="3"/>
      <charset val="128"/>
    </font>
    <font>
      <b/>
      <sz val="12"/>
      <color theme="9" tint="0.39997558519241921"/>
      <name val="BIZ UDPゴシック"/>
      <family val="3"/>
      <charset val="128"/>
    </font>
    <font>
      <b/>
      <sz val="10"/>
      <color theme="1"/>
      <name val="BIZ UDPゴシック"/>
      <family val="3"/>
      <charset val="128"/>
    </font>
    <font>
      <b/>
      <sz val="8"/>
      <color theme="1"/>
      <name val="BIZ UDPゴシック"/>
      <family val="3"/>
      <charset val="128"/>
    </font>
    <font>
      <b/>
      <sz val="12"/>
      <color rgb="FF7030A0"/>
      <name val="BIZ UDPゴシック"/>
      <family val="3"/>
      <charset val="128"/>
    </font>
    <font>
      <b/>
      <sz val="9"/>
      <color theme="1"/>
      <name val="BIZ UDPゴシック"/>
      <family val="3"/>
      <charset val="128"/>
    </font>
    <font>
      <b/>
      <sz val="11"/>
      <color theme="1"/>
      <name val="BIZ UDPゴシック"/>
      <family val="3"/>
      <charset val="128"/>
    </font>
    <font>
      <sz val="10"/>
      <color rgb="FF000000"/>
      <name val="BIZ UDPゴシック"/>
      <family val="3"/>
      <charset val="128"/>
    </font>
    <font>
      <sz val="8"/>
      <color theme="1"/>
      <name val="BIZ UDPゴシック"/>
      <family val="3"/>
      <charset val="128"/>
    </font>
    <font>
      <sz val="12"/>
      <color rgb="FF000000"/>
      <name val="BIZ UDPゴシック"/>
      <family val="3"/>
      <charset val="128"/>
    </font>
    <font>
      <u/>
      <sz val="8"/>
      <color theme="10"/>
      <name val="BIZ UDPゴシック"/>
      <family val="3"/>
      <charset val="128"/>
    </font>
    <font>
      <sz val="8"/>
      <color rgb="FF000000"/>
      <name val="BIZ UDPゴシック"/>
      <family val="3"/>
      <charset val="128"/>
    </font>
    <font>
      <sz val="8"/>
      <name val="BIZ UDPゴシック"/>
      <family val="3"/>
      <charset val="128"/>
    </font>
    <font>
      <sz val="10"/>
      <name val="BIZ UDPゴシック"/>
      <family val="3"/>
      <charset val="128"/>
    </font>
    <font>
      <b/>
      <sz val="9"/>
      <color rgb="FFFF0000"/>
      <name val="BIZ UDPゴシック"/>
      <family val="3"/>
      <charset val="128"/>
    </font>
    <font>
      <sz val="14"/>
      <name val="BIZ UDPゴシック"/>
      <family val="3"/>
      <charset val="128"/>
    </font>
    <font>
      <b/>
      <sz val="16"/>
      <name val="BIZ UDPゴシック"/>
      <family val="3"/>
      <charset val="128"/>
    </font>
    <font>
      <sz val="16"/>
      <name val="BIZ UDPゴシック"/>
      <family val="3"/>
      <charset val="128"/>
    </font>
    <font>
      <b/>
      <sz val="14"/>
      <name val="BIZ UDPゴシック"/>
      <family val="3"/>
      <charset val="128"/>
    </font>
    <font>
      <sz val="8"/>
      <color theme="9" tint="0.39994506668294322"/>
      <name val="BIZ UDPゴシック"/>
      <family val="3"/>
      <charset val="128"/>
    </font>
    <font>
      <sz val="11"/>
      <name val="BIZ UDPゴシック"/>
      <family val="3"/>
      <charset val="128"/>
    </font>
    <font>
      <b/>
      <sz val="10"/>
      <color rgb="FFFF0000"/>
      <name val="BIZ UDPゴシック"/>
      <family val="3"/>
      <charset val="128"/>
    </font>
    <font>
      <b/>
      <u/>
      <sz val="6"/>
      <color theme="1"/>
      <name val="BIZ UDPゴシック"/>
      <family val="3"/>
      <charset val="128"/>
    </font>
    <font>
      <sz val="10.5"/>
      <color rgb="FF000000"/>
      <name val="BIZ UDPゴシック"/>
      <family val="3"/>
      <charset val="128"/>
    </font>
    <font>
      <b/>
      <sz val="8"/>
      <name val="BIZ UDPゴシック"/>
      <family val="3"/>
      <charset val="128"/>
    </font>
    <font>
      <sz val="6"/>
      <color theme="1"/>
      <name val="BIZ UDPゴシック"/>
      <family val="3"/>
      <charset val="128"/>
    </font>
    <font>
      <b/>
      <sz val="7"/>
      <color theme="1"/>
      <name val="BIZ UDPゴシック"/>
      <family val="3"/>
      <charset val="128"/>
    </font>
    <font>
      <sz val="10"/>
      <color indexed="8"/>
      <name val="BIZ UDPゴシック"/>
      <family val="3"/>
      <charset val="128"/>
    </font>
    <font>
      <sz val="10"/>
      <color rgb="FF00B050"/>
      <name val="BIZ UDPゴシック"/>
      <family val="3"/>
      <charset val="128"/>
    </font>
    <font>
      <b/>
      <u/>
      <sz val="8"/>
      <color theme="1"/>
      <name val="BIZ UDPゴシック"/>
      <family val="3"/>
      <charset val="128"/>
    </font>
    <font>
      <sz val="6"/>
      <color rgb="FFFF0000"/>
      <name val="BIZ UDPゴシック"/>
      <family val="3"/>
      <charset val="128"/>
    </font>
    <font>
      <sz val="5"/>
      <color theme="1"/>
      <name val="BIZ UDPゴシック"/>
      <family val="3"/>
      <charset val="128"/>
    </font>
    <font>
      <sz val="5"/>
      <color rgb="FFFF0000"/>
      <name val="BIZ UDPゴシック"/>
      <family val="3"/>
      <charset val="128"/>
    </font>
    <font>
      <b/>
      <sz val="12"/>
      <name val="BIZ UDPゴシック"/>
      <family val="3"/>
      <charset val="128"/>
    </font>
    <font>
      <sz val="12"/>
      <name val="BIZ UDPゴシック"/>
      <family val="3"/>
      <charset val="128"/>
    </font>
    <font>
      <b/>
      <sz val="11"/>
      <name val="BIZ UDPゴシック"/>
      <family val="3"/>
      <charset val="128"/>
    </font>
    <font>
      <b/>
      <sz val="12"/>
      <color theme="4"/>
      <name val="BIZ UDPゴシック"/>
      <family val="3"/>
      <charset val="128"/>
    </font>
    <font>
      <b/>
      <sz val="10"/>
      <color theme="4"/>
      <name val="BIZ UDPゴシック"/>
      <family val="3"/>
      <charset val="128"/>
    </font>
    <font>
      <u val="double"/>
      <sz val="10"/>
      <color theme="1"/>
      <name val="BIZ UDPゴシック"/>
      <family val="3"/>
      <charset val="128"/>
    </font>
    <font>
      <sz val="8"/>
      <color rgb="FFFF0000"/>
      <name val="BIZ UDPゴシック"/>
      <family val="3"/>
      <charset val="128"/>
    </font>
    <font>
      <sz val="10"/>
      <color rgb="FFFF0000"/>
      <name val="BIZ UDPゴシック"/>
      <family val="3"/>
      <charset val="128"/>
    </font>
    <font>
      <sz val="12"/>
      <color theme="9" tint="0.39994506668294322"/>
      <name val="BIZ UDPゴシック"/>
      <family val="3"/>
      <charset val="128"/>
    </font>
    <font>
      <b/>
      <sz val="8"/>
      <color rgb="FFFF0000"/>
      <name val="BIZ UDPゴシック"/>
      <family val="3"/>
      <charset val="128"/>
    </font>
    <font>
      <u val="double"/>
      <sz val="9"/>
      <color theme="1"/>
      <name val="BIZ UDPゴシック"/>
      <family val="3"/>
      <charset val="128"/>
    </font>
    <font>
      <sz val="9"/>
      <color rgb="FFFF0000"/>
      <name val="BIZ UDPゴシック"/>
      <family val="3"/>
      <charset val="128"/>
    </font>
    <font>
      <b/>
      <sz val="14"/>
      <color theme="1"/>
      <name val="BIZ UDPゴシック"/>
      <family val="3"/>
      <charset val="128"/>
    </font>
    <font>
      <sz val="20"/>
      <name val="BIZ UDPゴシック"/>
      <family val="3"/>
      <charset val="128"/>
    </font>
    <font>
      <u/>
      <sz val="8"/>
      <color theme="1"/>
      <name val="BIZ UDPゴシック"/>
      <family val="3"/>
      <charset val="128"/>
    </font>
    <font>
      <sz val="12"/>
      <color theme="0" tint="-0.499984740745262"/>
      <name val="BIZ UDPゴシック"/>
      <family val="3"/>
      <charset val="128"/>
    </font>
    <font>
      <b/>
      <sz val="10"/>
      <color rgb="FF7030A0"/>
      <name val="BIZ UDPゴシック"/>
      <family val="3"/>
      <charset val="128"/>
    </font>
    <font>
      <u/>
      <sz val="7"/>
      <color theme="1"/>
      <name val="BIZ UDPゴシック"/>
      <family val="3"/>
      <charset val="128"/>
    </font>
    <font>
      <u/>
      <sz val="6"/>
      <color theme="1"/>
      <name val="BIZ UDPゴシック"/>
      <family val="3"/>
      <charset val="128"/>
    </font>
    <font>
      <u/>
      <sz val="12"/>
      <color theme="1"/>
      <name val="BIZ UDPゴシック"/>
      <family val="3"/>
      <charset val="128"/>
    </font>
    <font>
      <b/>
      <u/>
      <sz val="16"/>
      <name val="BIZ UDPゴシック"/>
      <family val="3"/>
      <charset val="128"/>
    </font>
    <font>
      <sz val="11"/>
      <color theme="9" tint="0.39994506668294322"/>
      <name val="BIZ UDPゴシック"/>
      <family val="3"/>
      <charset val="128"/>
    </font>
    <font>
      <b/>
      <sz val="9"/>
      <name val="BIZ UDPゴシック"/>
      <family val="3"/>
      <charset val="128"/>
    </font>
    <font>
      <b/>
      <sz val="10"/>
      <name val="BIZ UDPゴシック"/>
      <family val="3"/>
      <charset val="128"/>
    </font>
    <font>
      <b/>
      <u val="double"/>
      <sz val="10"/>
      <name val="BIZ UDPゴシック"/>
      <family val="3"/>
      <charset val="128"/>
    </font>
    <font>
      <b/>
      <sz val="6"/>
      <color rgb="FFFF0000"/>
      <name val="BIZ UDPゴシック"/>
      <family val="3"/>
      <charset val="128"/>
    </font>
    <font>
      <u/>
      <sz val="10"/>
      <color theme="1"/>
      <name val="BIZ UDPゴシック"/>
      <family val="3"/>
      <charset val="128"/>
    </font>
    <font>
      <b/>
      <u/>
      <sz val="9"/>
      <name val="BIZ UDPゴシック"/>
      <family val="3"/>
      <charset val="128"/>
    </font>
    <font>
      <sz val="6"/>
      <name val="BIZ UDPゴシック"/>
      <family val="3"/>
      <charset val="128"/>
    </font>
    <font>
      <b/>
      <sz val="11"/>
      <color rgb="FF7030A0"/>
      <name val="BIZ UDPゴシック"/>
      <family val="3"/>
      <charset val="128"/>
    </font>
    <font>
      <u/>
      <sz val="9"/>
      <color theme="10"/>
      <name val="BIZ UDPゴシック"/>
      <family val="3"/>
      <charset val="128"/>
    </font>
    <font>
      <sz val="11"/>
      <color theme="9" tint="0.39997558519241921"/>
      <name val="BIZ UDPゴシック"/>
      <family val="3"/>
      <charset val="128"/>
    </font>
    <font>
      <b/>
      <sz val="10.5"/>
      <color theme="1"/>
      <name val="BIZ UDPゴシック"/>
      <family val="3"/>
      <charset val="128"/>
    </font>
    <font>
      <sz val="10.5"/>
      <color theme="1"/>
      <name val="BIZ UDPゴシック"/>
      <family val="3"/>
      <charset val="128"/>
    </font>
    <font>
      <u/>
      <sz val="10"/>
      <color theme="10"/>
      <name val="BIZ UDPゴシック"/>
      <family val="3"/>
      <charset val="128"/>
    </font>
    <font>
      <b/>
      <u/>
      <sz val="10"/>
      <color theme="1"/>
      <name val="BIZ UDPゴシック"/>
      <family val="3"/>
      <charset val="128"/>
    </font>
    <font>
      <sz val="12"/>
      <color indexed="8"/>
      <name val="BIZ UDPゴシック"/>
      <family val="3"/>
      <charset val="128"/>
    </font>
    <font>
      <sz val="9"/>
      <name val="BIZ UDPゴシック"/>
      <family val="3"/>
      <charset val="128"/>
    </font>
    <font>
      <sz val="10"/>
      <color theme="9" tint="0.39994506668294322"/>
      <name val="BIZ UDPゴシック"/>
      <family val="3"/>
      <charset val="128"/>
    </font>
    <font>
      <u/>
      <sz val="16"/>
      <color theme="1"/>
      <name val="BIZ UDPゴシック"/>
      <family val="3"/>
      <charset val="128"/>
    </font>
    <font>
      <b/>
      <u/>
      <sz val="12"/>
      <color theme="1"/>
      <name val="BIZ UDPゴシック"/>
      <family val="3"/>
      <charset val="128"/>
    </font>
    <font>
      <b/>
      <u val="double"/>
      <sz val="8"/>
      <color theme="1"/>
      <name val="BIZ UDPゴシック"/>
      <family val="3"/>
      <charset val="128"/>
    </font>
    <font>
      <b/>
      <u/>
      <sz val="10"/>
      <color rgb="FFFF0000"/>
      <name val="BIZ UDPゴシック"/>
      <family val="3"/>
      <charset val="128"/>
    </font>
    <font>
      <b/>
      <sz val="10"/>
      <color rgb="FFFF0000"/>
      <name val="BIZ UDPゴシック"/>
      <family val="2"/>
      <charset val="128"/>
    </font>
    <font>
      <sz val="10"/>
      <color theme="9" tint="0.39997558519241921"/>
      <name val="BIZ UDPゴシック"/>
      <family val="3"/>
      <charset val="128"/>
    </font>
    <font>
      <sz val="14"/>
      <color rgb="FFFF0000"/>
      <name val="BIZ UDPゴシック"/>
      <family val="3"/>
      <charset val="128"/>
    </font>
    <font>
      <b/>
      <sz val="14"/>
      <color rgb="FFFF0000"/>
      <name val="BIZ UDPゴシック"/>
      <family val="3"/>
      <charset val="128"/>
    </font>
    <font>
      <u/>
      <sz val="12"/>
      <color theme="4"/>
      <name val="BIZ UDPゴシック"/>
      <family val="3"/>
      <charset val="128"/>
    </font>
    <font>
      <b/>
      <sz val="10"/>
      <color theme="1"/>
      <name val="BIZ UDPゴシック"/>
      <family val="2"/>
      <charset val="128"/>
    </font>
    <font>
      <b/>
      <sz val="10"/>
      <name val="BIZ UDPゴシック"/>
      <family val="2"/>
      <charset val="128"/>
    </font>
    <font>
      <b/>
      <sz val="12"/>
      <color rgb="FFFF0000"/>
      <name val="Calibri"/>
      <family val="3"/>
    </font>
    <font>
      <sz val="10"/>
      <color theme="1"/>
      <name val="Segoe UI Symbol"/>
      <family val="2"/>
    </font>
    <font>
      <sz val="9"/>
      <color theme="9"/>
      <name val="BIZ UDPゴシック"/>
      <family val="3"/>
      <charset val="128"/>
    </font>
    <font>
      <sz val="26"/>
      <color theme="1"/>
      <name val="BIZ UDPゴシック"/>
      <family val="3"/>
      <charset val="128"/>
    </font>
    <font>
      <b/>
      <sz val="8"/>
      <color rgb="FFFF0000"/>
      <name val="MS UI Gothic"/>
      <family val="2"/>
      <charset val="1"/>
    </font>
    <font>
      <b/>
      <sz val="8"/>
      <color rgb="FFFF0000"/>
      <name val="BIZ UDPゴシック"/>
      <family val="2"/>
      <charset val="1"/>
    </font>
    <font>
      <u/>
      <sz val="6"/>
      <color rgb="FFFF0000"/>
      <name val="BIZ UDPゴシック"/>
      <family val="3"/>
      <charset val="128"/>
    </font>
    <font>
      <b/>
      <u/>
      <sz val="8"/>
      <color rgb="FFFF0000"/>
      <name val="BIZ UDPゴシック"/>
      <family val="3"/>
      <charset val="128"/>
    </font>
    <font>
      <b/>
      <u val="double"/>
      <sz val="8"/>
      <color rgb="FFFF0000"/>
      <name val="BIZ UDPゴシック"/>
      <family val="3"/>
      <charset val="128"/>
    </font>
    <font>
      <b/>
      <sz val="8"/>
      <color rgb="FFFF0000"/>
      <name val="游ゴシック"/>
      <family val="3"/>
      <charset val="128"/>
      <scheme val="minor"/>
    </font>
  </fonts>
  <fills count="14">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E2EFDA"/>
        <bgColor indexed="64"/>
      </patternFill>
    </fill>
    <fill>
      <patternFill patternType="solid">
        <fgColor rgb="FFFFFF00"/>
        <bgColor indexed="64"/>
      </patternFill>
    </fill>
    <fill>
      <patternFill patternType="solid">
        <fgColor rgb="FFFFCCFF"/>
        <bgColor indexed="64"/>
      </patternFill>
    </fill>
  </fills>
  <borders count="1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thin">
        <color indexed="64"/>
      </left>
      <right/>
      <top style="thin">
        <color indexed="64"/>
      </top>
      <bottom/>
      <diagonal/>
    </border>
    <border>
      <left/>
      <right/>
      <top style="thin">
        <color auto="1"/>
      </top>
      <bottom/>
      <diagonal/>
    </border>
    <border>
      <left/>
      <right style="thin">
        <color indexed="64"/>
      </right>
      <top style="thin">
        <color auto="1"/>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style="medium">
        <color indexed="64"/>
      </bottom>
      <diagonal/>
    </border>
    <border>
      <left style="thin">
        <color auto="1"/>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bottom style="medium">
        <color indexed="64"/>
      </bottom>
      <diagonal/>
    </border>
    <border diagonalUp="1">
      <left style="thin">
        <color auto="1"/>
      </left>
      <right style="thin">
        <color auto="1"/>
      </right>
      <top style="thin">
        <color auto="1"/>
      </top>
      <bottom style="thin">
        <color auto="1"/>
      </bottom>
      <diagonal style="thin">
        <color auto="1"/>
      </diagonal>
    </border>
    <border diagonalUp="1">
      <left style="thin">
        <color indexed="64"/>
      </left>
      <right style="thin">
        <color indexed="64"/>
      </right>
      <top style="double">
        <color indexed="64"/>
      </top>
      <bottom style="medium">
        <color indexed="64"/>
      </bottom>
      <diagonal style="thin">
        <color indexed="64"/>
      </diagonal>
    </border>
    <border diagonalUp="1">
      <left style="thin">
        <color indexed="64"/>
      </left>
      <right/>
      <top style="double">
        <color indexed="64"/>
      </top>
      <bottom style="medium">
        <color indexed="64"/>
      </bottom>
      <diagonal style="thin">
        <color indexed="64"/>
      </diagonal>
    </border>
    <border>
      <left style="thick">
        <color indexed="64"/>
      </left>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right style="medium">
        <color indexed="64"/>
      </right>
      <top style="medium">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diagonalUp="1">
      <left/>
      <right style="thin">
        <color indexed="64"/>
      </right>
      <top style="thin">
        <color indexed="64"/>
      </top>
      <bottom/>
      <diagonal style="thin">
        <color indexed="64"/>
      </diagonal>
    </border>
    <border>
      <left/>
      <right/>
      <top style="thin">
        <color indexed="64"/>
      </top>
      <bottom style="double">
        <color indexed="64"/>
      </bottom>
      <diagonal/>
    </border>
    <border diagonalUp="1">
      <left/>
      <right/>
      <top style="thin">
        <color auto="1"/>
      </top>
      <bottom style="thin">
        <color auto="1"/>
      </bottom>
      <diagonal style="thin">
        <color auto="1"/>
      </diagonal>
    </border>
    <border diagonalUp="1">
      <left/>
      <right style="thin">
        <color auto="1"/>
      </right>
      <top style="thin">
        <color auto="1"/>
      </top>
      <bottom style="thin">
        <color auto="1"/>
      </bottom>
      <diagonal style="thin">
        <color auto="1"/>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diagonalUp="1">
      <left style="thin">
        <color auto="1"/>
      </left>
      <right style="thin">
        <color auto="1"/>
      </right>
      <top/>
      <bottom style="medium">
        <color indexed="64"/>
      </bottom>
      <diagonal style="thin">
        <color auto="1"/>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style="medium">
        <color indexed="64"/>
      </top>
      <bottom style="thick">
        <color indexed="64"/>
      </bottom>
      <diagonal/>
    </border>
    <border>
      <left/>
      <right/>
      <top style="double">
        <color indexed="64"/>
      </top>
      <bottom/>
      <diagonal/>
    </border>
    <border>
      <left/>
      <right/>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auto="1"/>
      </left>
      <right style="thin">
        <color auto="1"/>
      </right>
      <top/>
      <bottom style="thin">
        <color auto="1"/>
      </bottom>
      <diagonal style="thin">
        <color auto="1"/>
      </diagonal>
    </border>
    <border>
      <left style="thin">
        <color indexed="64"/>
      </left>
      <right/>
      <top style="thick">
        <color indexed="64"/>
      </top>
      <bottom style="thick">
        <color indexed="64"/>
      </bottom>
      <diagonal/>
    </border>
    <border>
      <left/>
      <right/>
      <top style="thick">
        <color auto="1"/>
      </top>
      <bottom style="thick">
        <color auto="1"/>
      </bottom>
      <diagonal/>
    </border>
    <border diagonalUp="1">
      <left style="thin">
        <color auto="1"/>
      </left>
      <right style="thin">
        <color auto="1"/>
      </right>
      <top style="thin">
        <color auto="1"/>
      </top>
      <bottom/>
      <diagonal style="thin">
        <color auto="1"/>
      </diagonal>
    </border>
    <border>
      <left/>
      <right style="thick">
        <color indexed="64"/>
      </right>
      <top style="thick">
        <color indexed="64"/>
      </top>
      <bottom style="thick">
        <color indexed="64"/>
      </bottom>
      <diagonal/>
    </border>
    <border>
      <left style="thin">
        <color indexed="64"/>
      </left>
      <right style="double">
        <color indexed="64"/>
      </right>
      <top style="thin">
        <color indexed="64"/>
      </top>
      <bottom style="thick">
        <color indexed="64"/>
      </bottom>
      <diagonal/>
    </border>
    <border>
      <left style="thin">
        <color indexed="64"/>
      </left>
      <right style="double">
        <color indexed="64"/>
      </right>
      <top style="thin">
        <color indexed="64"/>
      </top>
      <bottom/>
      <diagonal/>
    </border>
    <border>
      <left style="thin">
        <color indexed="64"/>
      </left>
      <right style="double">
        <color indexed="64"/>
      </right>
      <top style="thick">
        <color indexed="64"/>
      </top>
      <bottom style="thick">
        <color indexed="64"/>
      </bottom>
      <diagonal/>
    </border>
    <border diagonalUp="1">
      <left style="thin">
        <color auto="1"/>
      </left>
      <right style="double">
        <color indexed="64"/>
      </right>
      <top style="thin">
        <color auto="1"/>
      </top>
      <bottom/>
      <diagonal style="thin">
        <color auto="1"/>
      </diagonal>
    </border>
    <border>
      <left style="thin">
        <color indexed="64"/>
      </left>
      <right style="double">
        <color indexed="64"/>
      </right>
      <top/>
      <bottom style="thin">
        <color indexed="64"/>
      </bottom>
      <diagonal/>
    </border>
    <border diagonalUp="1">
      <left style="thin">
        <color auto="1"/>
      </left>
      <right style="double">
        <color indexed="64"/>
      </right>
      <top style="thin">
        <color auto="1"/>
      </top>
      <bottom style="thin">
        <color auto="1"/>
      </bottom>
      <diagonal style="thin">
        <color auto="1"/>
      </diagonal>
    </border>
    <border>
      <left/>
      <right style="double">
        <color indexed="64"/>
      </right>
      <top style="thick">
        <color indexed="64"/>
      </top>
      <bottom style="thick">
        <color indexed="64"/>
      </bottom>
      <diagonal/>
    </border>
    <border>
      <left style="thin">
        <color auto="1"/>
      </left>
      <right style="double">
        <color indexed="64"/>
      </right>
      <top style="thick">
        <color indexed="64"/>
      </top>
      <bottom style="thin">
        <color auto="1"/>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double">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diagonalDown="1">
      <left style="thin">
        <color indexed="64"/>
      </left>
      <right style="thin">
        <color indexed="64"/>
      </right>
      <top style="thin">
        <color indexed="64"/>
      </top>
      <bottom/>
      <diagonal style="thin">
        <color indexed="64"/>
      </diagonal>
    </border>
    <border>
      <left/>
      <right style="thin">
        <color indexed="64"/>
      </right>
      <top style="medium">
        <color indexed="64"/>
      </top>
      <bottom/>
      <diagonal/>
    </border>
    <border>
      <left/>
      <right style="medium">
        <color indexed="64"/>
      </right>
      <top/>
      <bottom/>
      <diagonal/>
    </border>
    <border>
      <left/>
      <right style="medium">
        <color indexed="64"/>
      </right>
      <top style="thin">
        <color auto="1"/>
      </top>
      <bottom/>
      <diagonal/>
    </border>
    <border>
      <left/>
      <right style="medium">
        <color indexed="64"/>
      </right>
      <top/>
      <bottom style="medium">
        <color indexed="64"/>
      </bottom>
      <diagonal/>
    </border>
    <border>
      <left/>
      <right/>
      <top/>
      <bottom style="medium">
        <color indexed="64"/>
      </bottom>
      <diagonal/>
    </border>
    <border diagonalUp="1">
      <left style="thin">
        <color indexed="64"/>
      </left>
      <right style="thin">
        <color auto="1"/>
      </right>
      <top style="double">
        <color indexed="64"/>
      </top>
      <bottom/>
      <diagonal style="thin">
        <color indexed="64"/>
      </diagonal>
    </border>
    <border>
      <left style="medium">
        <color indexed="64"/>
      </left>
      <right/>
      <top/>
      <bottom/>
      <diagonal/>
    </border>
    <border>
      <left style="medium">
        <color indexed="64"/>
      </left>
      <right/>
      <top style="medium">
        <color indexed="64"/>
      </top>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right style="dotted">
        <color auto="1"/>
      </right>
      <top/>
      <bottom/>
      <diagonal/>
    </border>
    <border>
      <left style="dotted">
        <color auto="1"/>
      </left>
      <right/>
      <top/>
      <bottom/>
      <diagonal/>
    </border>
    <border>
      <left/>
      <right style="medium">
        <color auto="1"/>
      </right>
      <top style="thin">
        <color auto="1"/>
      </top>
      <bottom style="thin">
        <color auto="1"/>
      </bottom>
      <diagonal/>
    </border>
  </borders>
  <cellStyleXfs count="7">
    <xf numFmtId="0" fontId="0" fillId="0" borderId="0">
      <alignment vertical="center"/>
    </xf>
    <xf numFmtId="38" fontId="7" fillId="0" borderId="0" applyFont="0" applyFill="0" applyBorder="0" applyAlignment="0" applyProtection="0">
      <alignment vertical="center"/>
    </xf>
    <xf numFmtId="0" fontId="8" fillId="0" borderId="0" applyNumberFormat="0" applyFill="0" applyBorder="0" applyAlignment="0" applyProtection="0">
      <alignment vertical="center"/>
    </xf>
    <xf numFmtId="195" fontId="5" fillId="0" borderId="1" applyNumberFormat="0" applyFill="0" applyBorder="0" applyAlignment="0" applyProtection="0">
      <alignment horizontal="center" vertical="center"/>
    </xf>
    <xf numFmtId="0" fontId="11" fillId="0" borderId="0">
      <alignment vertical="center"/>
    </xf>
    <xf numFmtId="0" fontId="4" fillId="0" borderId="0">
      <alignment vertical="center"/>
    </xf>
    <xf numFmtId="0" fontId="11" fillId="0" borderId="0">
      <alignment vertical="center"/>
    </xf>
  </cellStyleXfs>
  <cellXfs count="1470">
    <xf numFmtId="0" fontId="0" fillId="0" borderId="0" xfId="0">
      <alignment vertical="center"/>
    </xf>
    <xf numFmtId="0" fontId="12" fillId="0" borderId="0" xfId="0" applyFont="1">
      <alignment vertical="center"/>
    </xf>
    <xf numFmtId="0" fontId="12" fillId="0" borderId="120" xfId="0" applyFont="1" applyBorder="1">
      <alignment vertical="center"/>
    </xf>
    <xf numFmtId="0" fontId="13" fillId="0" borderId="0" xfId="0" applyFont="1">
      <alignment vertical="center"/>
    </xf>
    <xf numFmtId="0" fontId="13" fillId="0" borderId="0" xfId="0" applyFont="1" applyAlignment="1">
      <alignment horizontal="right" vertical="center"/>
    </xf>
    <xf numFmtId="0" fontId="15" fillId="0" borderId="0" xfId="0" applyFont="1">
      <alignment vertical="center"/>
    </xf>
    <xf numFmtId="0" fontId="15" fillId="0" borderId="120" xfId="0" applyFont="1" applyBorder="1">
      <alignment vertical="center"/>
    </xf>
    <xf numFmtId="0" fontId="16" fillId="0" borderId="0" xfId="0" applyFont="1">
      <alignment vertical="center"/>
    </xf>
    <xf numFmtId="0" fontId="17" fillId="0" borderId="0" xfId="0" applyFont="1">
      <alignment vertical="center"/>
    </xf>
    <xf numFmtId="0" fontId="15" fillId="0" borderId="121" xfId="0" applyFont="1" applyBorder="1">
      <alignment vertical="center"/>
    </xf>
    <xf numFmtId="0" fontId="18" fillId="0" borderId="120" xfId="0" applyFont="1" applyBorder="1" applyAlignment="1">
      <alignment horizontal="center" vertical="center"/>
    </xf>
    <xf numFmtId="0" fontId="20" fillId="0" borderId="0" xfId="0" applyFont="1" applyAlignment="1">
      <alignment horizontal="center" vertical="center"/>
    </xf>
    <xf numFmtId="0" fontId="20" fillId="0" borderId="120" xfId="0" applyFont="1" applyBorder="1" applyAlignment="1">
      <alignment horizontal="center" vertical="center" textRotation="255" wrapText="1"/>
    </xf>
    <xf numFmtId="0" fontId="18" fillId="0" borderId="0" xfId="0" applyFont="1" applyAlignment="1">
      <alignment horizontal="center" vertical="top" textRotation="255" wrapText="1"/>
    </xf>
    <xf numFmtId="0" fontId="13" fillId="0" borderId="0" xfId="0" applyFont="1" applyAlignment="1">
      <alignment vertical="center" wrapText="1"/>
    </xf>
    <xf numFmtId="0" fontId="22" fillId="0" borderId="120" xfId="0" applyFont="1" applyBorder="1" applyAlignment="1">
      <alignment horizontal="center" vertical="center" wrapText="1"/>
    </xf>
    <xf numFmtId="0" fontId="20" fillId="0" borderId="120" xfId="0" applyFont="1" applyBorder="1" applyAlignment="1">
      <alignment horizontal="center" vertical="center" shrinkToFit="1"/>
    </xf>
    <xf numFmtId="0" fontId="18" fillId="0" borderId="0" xfId="0" applyFont="1" applyAlignment="1">
      <alignment horizontal="center" vertical="center" wrapText="1"/>
    </xf>
    <xf numFmtId="0" fontId="27" fillId="0" borderId="120" xfId="0" applyFont="1" applyBorder="1" applyAlignment="1">
      <alignment horizontal="center" vertical="center" textRotation="255" wrapText="1" shrinkToFit="1"/>
    </xf>
    <xf numFmtId="0" fontId="18" fillId="0" borderId="121" xfId="0" applyFont="1" applyBorder="1" applyAlignment="1">
      <alignment horizontal="center" vertical="top" textRotation="255" wrapText="1"/>
    </xf>
    <xf numFmtId="0" fontId="28" fillId="0" borderId="0" xfId="0" applyFont="1" applyAlignment="1">
      <alignment vertical="center" textRotation="90"/>
    </xf>
    <xf numFmtId="0" fontId="29" fillId="0" borderId="0" xfId="0" applyFont="1" applyAlignment="1">
      <alignment horizontal="center" vertical="center" textRotation="90" wrapText="1"/>
    </xf>
    <xf numFmtId="0" fontId="29" fillId="0" borderId="0" xfId="0" applyFont="1" applyAlignment="1">
      <alignment vertical="center" textRotation="90" wrapText="1"/>
    </xf>
    <xf numFmtId="0" fontId="30" fillId="0" borderId="0" xfId="0" applyFont="1" applyAlignment="1">
      <alignment vertical="center" textRotation="255" wrapText="1"/>
    </xf>
    <xf numFmtId="0" fontId="29" fillId="0" borderId="120" xfId="0" applyFont="1" applyBorder="1" applyAlignment="1">
      <alignment horizontal="center" vertical="center" shrinkToFit="1"/>
    </xf>
    <xf numFmtId="0" fontId="27" fillId="0" borderId="0" xfId="0" applyFont="1" applyAlignment="1">
      <alignment vertical="center" wrapText="1"/>
    </xf>
    <xf numFmtId="0" fontId="27" fillId="0" borderId="0" xfId="0" applyFont="1" applyAlignment="1">
      <alignment horizontal="left" vertical="center" wrapText="1"/>
    </xf>
    <xf numFmtId="0" fontId="30" fillId="0" borderId="0" xfId="0" applyFont="1" applyAlignment="1">
      <alignment vertical="center" wrapText="1"/>
    </xf>
    <xf numFmtId="0" fontId="16" fillId="8" borderId="0" xfId="0" applyFont="1" applyFill="1">
      <alignment vertical="center"/>
    </xf>
    <xf numFmtId="0" fontId="18" fillId="8" borderId="0" xfId="0" applyFont="1" applyFill="1" applyAlignment="1">
      <alignment horizontal="left" vertical="center" wrapText="1"/>
    </xf>
    <xf numFmtId="0" fontId="30" fillId="0" borderId="0" xfId="0" applyFont="1" applyAlignment="1">
      <alignment horizontal="left" vertical="center" wrapText="1"/>
    </xf>
    <xf numFmtId="0" fontId="30" fillId="0" borderId="0" xfId="0" applyFont="1" applyAlignment="1">
      <alignment horizontal="right" vertical="center"/>
    </xf>
    <xf numFmtId="0" fontId="30" fillId="0" borderId="0" xfId="0" applyFont="1" applyAlignment="1">
      <alignment horizontal="left" vertical="center" wrapText="1" indent="1"/>
    </xf>
    <xf numFmtId="0" fontId="32" fillId="8" borderId="0" xfId="0" applyFont="1" applyFill="1">
      <alignment vertical="center"/>
    </xf>
    <xf numFmtId="0" fontId="12" fillId="2" borderId="1" xfId="0" applyFont="1" applyFill="1" applyBorder="1" applyAlignment="1">
      <alignment horizontal="center" vertical="center" wrapText="1"/>
    </xf>
    <xf numFmtId="0" fontId="34" fillId="8" borderId="0" xfId="0" applyFont="1" applyFill="1" applyAlignment="1">
      <alignment vertical="center" wrapText="1"/>
    </xf>
    <xf numFmtId="0" fontId="37" fillId="8" borderId="0" xfId="0" applyFont="1" applyFill="1" applyAlignment="1">
      <alignment vertical="top" wrapText="1"/>
    </xf>
    <xf numFmtId="0" fontId="27" fillId="8" borderId="0" xfId="0" applyFont="1" applyFill="1" applyAlignment="1">
      <alignment vertical="top" wrapText="1"/>
    </xf>
    <xf numFmtId="0" fontId="27" fillId="8" borderId="0" xfId="0" applyFont="1" applyFill="1" applyAlignment="1">
      <alignment vertical="top"/>
    </xf>
    <xf numFmtId="0" fontId="30" fillId="0" borderId="0" xfId="0" applyFont="1" applyAlignment="1">
      <alignment horizontal="center" vertical="center" wrapText="1"/>
    </xf>
    <xf numFmtId="0" fontId="38" fillId="2" borderId="2" xfId="0" applyFont="1" applyFill="1" applyBorder="1" applyAlignment="1">
      <alignment horizontal="left" vertical="center" wrapText="1" indent="1"/>
    </xf>
    <xf numFmtId="0" fontId="39" fillId="2" borderId="7" xfId="0" applyFont="1" applyFill="1" applyBorder="1" applyAlignment="1">
      <alignment horizontal="center" vertical="center" wrapText="1"/>
    </xf>
    <xf numFmtId="0" fontId="40" fillId="4" borderId="0" xfId="0" applyFont="1" applyFill="1" applyAlignment="1">
      <alignment vertical="center" wrapText="1"/>
    </xf>
    <xf numFmtId="0" fontId="12" fillId="2" borderId="8" xfId="0" applyFont="1" applyFill="1" applyBorder="1" applyAlignment="1">
      <alignment horizontal="left" vertical="center" wrapText="1" indent="1"/>
    </xf>
    <xf numFmtId="0" fontId="41" fillId="8" borderId="0" xfId="0" applyFont="1" applyFill="1" applyAlignment="1">
      <alignment vertical="top" wrapText="1"/>
    </xf>
    <xf numFmtId="0" fontId="12" fillId="2" borderId="14" xfId="0" applyFont="1" applyFill="1" applyBorder="1" applyAlignment="1">
      <alignment horizontal="left" vertical="center" wrapText="1" indent="1"/>
    </xf>
    <xf numFmtId="0" fontId="41" fillId="8" borderId="0" xfId="0" applyFont="1" applyFill="1" applyAlignment="1">
      <alignment vertical="top"/>
    </xf>
    <xf numFmtId="0" fontId="12" fillId="2" borderId="14" xfId="0" applyFont="1" applyFill="1" applyBorder="1" applyAlignment="1">
      <alignment horizontal="left" vertical="center" wrapText="1" indent="2"/>
    </xf>
    <xf numFmtId="0" fontId="12" fillId="2" borderId="19" xfId="0" applyFont="1" applyFill="1" applyBorder="1" applyAlignment="1">
      <alignment horizontal="left" vertical="center" wrapText="1" indent="1"/>
    </xf>
    <xf numFmtId="0" fontId="12" fillId="2" borderId="18" xfId="0" applyFont="1" applyFill="1" applyBorder="1" applyAlignment="1">
      <alignment horizontal="center" vertical="center" shrinkToFit="1"/>
    </xf>
    <xf numFmtId="0" fontId="12" fillId="2" borderId="13" xfId="0" applyFont="1" applyFill="1" applyBorder="1" applyAlignment="1">
      <alignment horizontal="center" vertical="center" shrinkToFit="1"/>
    </xf>
    <xf numFmtId="0" fontId="12" fillId="2" borderId="43" xfId="0" applyFont="1" applyFill="1" applyBorder="1" applyAlignment="1">
      <alignment horizontal="center" vertical="center" shrinkToFit="1"/>
    </xf>
    <xf numFmtId="0" fontId="12" fillId="2" borderId="24" xfId="0" applyFont="1" applyFill="1" applyBorder="1" applyAlignment="1">
      <alignment horizontal="center" vertical="center" shrinkToFit="1"/>
    </xf>
    <xf numFmtId="0" fontId="42" fillId="8" borderId="0" xfId="0" applyFont="1" applyFill="1" applyAlignment="1">
      <alignment vertical="center" wrapText="1"/>
    </xf>
    <xf numFmtId="0" fontId="43" fillId="0" borderId="0" xfId="0" applyFont="1" applyAlignment="1">
      <alignment horizontal="justify" vertical="center"/>
    </xf>
    <xf numFmtId="0" fontId="16" fillId="0" borderId="0" xfId="0" applyFont="1" applyAlignment="1">
      <alignment horizontal="center" vertical="center"/>
    </xf>
    <xf numFmtId="0" fontId="30" fillId="8" borderId="0" xfId="0" applyFont="1" applyFill="1">
      <alignment vertical="center"/>
    </xf>
    <xf numFmtId="0" fontId="43" fillId="0" borderId="0" xfId="0" applyFont="1" applyAlignment="1">
      <alignment horizontal="right" vertical="center" wrapText="1"/>
    </xf>
    <xf numFmtId="0" fontId="12" fillId="0" borderId="0" xfId="0" applyFont="1" applyAlignment="1">
      <alignment horizontal="right" vertical="center"/>
    </xf>
    <xf numFmtId="0" fontId="12" fillId="0" borderId="0" xfId="0" applyFont="1" applyAlignment="1" applyProtection="1">
      <alignment vertical="center" shrinkToFit="1"/>
      <protection locked="0"/>
    </xf>
    <xf numFmtId="0" fontId="43" fillId="0" borderId="0" xfId="0" applyFont="1" applyAlignment="1">
      <alignment horizontal="left" vertical="center" indent="15"/>
    </xf>
    <xf numFmtId="0" fontId="12" fillId="0" borderId="0" xfId="0" applyFont="1" applyAlignment="1">
      <alignment horizontal="center" vertical="center"/>
    </xf>
    <xf numFmtId="0" fontId="27" fillId="8" borderId="0" xfId="0" applyFont="1" applyFill="1" applyAlignment="1">
      <alignment horizontal="left" vertical="center" wrapText="1"/>
    </xf>
    <xf numFmtId="0" fontId="43" fillId="0" borderId="0" xfId="0" applyFont="1" applyAlignment="1">
      <alignment horizontal="left" vertical="center" indent="12"/>
    </xf>
    <xf numFmtId="0" fontId="40" fillId="0" borderId="0" xfId="0" applyFont="1">
      <alignment vertical="center"/>
    </xf>
    <xf numFmtId="0" fontId="40" fillId="0" borderId="0" xfId="0" applyFont="1" applyAlignment="1">
      <alignment vertical="center" wrapText="1"/>
    </xf>
    <xf numFmtId="0" fontId="44" fillId="0" borderId="0" xfId="0" applyFont="1" applyAlignment="1">
      <alignment horizontal="distributed" vertical="center"/>
    </xf>
    <xf numFmtId="0" fontId="12" fillId="0" borderId="0" xfId="0" applyFont="1" applyAlignment="1">
      <alignmen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38" fillId="0" borderId="0" xfId="0" applyFont="1" applyAlignment="1">
      <alignment vertical="center" wrapText="1"/>
    </xf>
    <xf numFmtId="0" fontId="43" fillId="0" borderId="0" xfId="0" applyFont="1" applyAlignment="1">
      <alignment vertical="center" wrapText="1"/>
    </xf>
    <xf numFmtId="0" fontId="43" fillId="0" borderId="0" xfId="0" applyFont="1" applyAlignment="1">
      <alignment horizontal="left" vertical="center" wrapText="1"/>
    </xf>
    <xf numFmtId="0" fontId="27" fillId="8" borderId="0" xfId="0" applyFont="1" applyFill="1" applyAlignment="1">
      <alignment vertical="center" wrapText="1"/>
    </xf>
    <xf numFmtId="0" fontId="43" fillId="0" borderId="0" xfId="0" applyFont="1" applyAlignment="1">
      <alignment horizontal="left" vertical="center"/>
    </xf>
    <xf numFmtId="0" fontId="43" fillId="0" borderId="0" xfId="0" applyFont="1" applyAlignment="1">
      <alignment horizontal="center" vertical="center"/>
    </xf>
    <xf numFmtId="0" fontId="43" fillId="0" borderId="27" xfId="0" applyFont="1" applyBorder="1" applyAlignment="1">
      <alignment horizontal="left" vertical="center"/>
    </xf>
    <xf numFmtId="0" fontId="16" fillId="0" borderId="27" xfId="0" applyFont="1" applyBorder="1">
      <alignment vertical="center"/>
    </xf>
    <xf numFmtId="0" fontId="43" fillId="0" borderId="27" xfId="0" applyFont="1" applyBorder="1" applyAlignment="1">
      <alignment horizontal="center" vertical="center"/>
    </xf>
    <xf numFmtId="0" fontId="12" fillId="0" borderId="0" xfId="0" applyFont="1" applyAlignment="1">
      <alignment horizontal="left" vertical="center"/>
    </xf>
    <xf numFmtId="0" fontId="43" fillId="0" borderId="32" xfId="0" applyFont="1" applyBorder="1" applyAlignment="1">
      <alignment horizontal="left" vertical="center"/>
    </xf>
    <xf numFmtId="0" fontId="43" fillId="0" borderId="33" xfId="0" applyFont="1" applyBorder="1" applyAlignment="1">
      <alignment horizontal="left" vertical="center"/>
    </xf>
    <xf numFmtId="0" fontId="43" fillId="0" borderId="34" xfId="0" applyFont="1" applyBorder="1" applyAlignment="1">
      <alignment horizontal="left" vertical="center"/>
    </xf>
    <xf numFmtId="0" fontId="43" fillId="0" borderId="35" xfId="0" applyFont="1" applyBorder="1" applyAlignment="1">
      <alignment horizontal="left" vertical="center"/>
    </xf>
    <xf numFmtId="0" fontId="43" fillId="0" borderId="36" xfId="0" applyFont="1" applyBorder="1" applyAlignment="1">
      <alignment horizontal="left" vertical="center"/>
    </xf>
    <xf numFmtId="0" fontId="43" fillId="0" borderId="36" xfId="0" applyFont="1" applyBorder="1" applyAlignment="1">
      <alignment vertical="center" wrapText="1"/>
    </xf>
    <xf numFmtId="0" fontId="16" fillId="0" borderId="36" xfId="0" applyFont="1" applyBorder="1">
      <alignment vertical="center"/>
    </xf>
    <xf numFmtId="0" fontId="43" fillId="0" borderId="26" xfId="0" applyFont="1" applyBorder="1" applyAlignment="1">
      <alignment horizontal="left" vertical="center"/>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30" fillId="0" borderId="0" xfId="0" applyFont="1">
      <alignment vertical="center"/>
    </xf>
    <xf numFmtId="0" fontId="31" fillId="0" borderId="0" xfId="0" applyFont="1">
      <alignment vertical="center"/>
    </xf>
    <xf numFmtId="0" fontId="20" fillId="0" borderId="0" xfId="0" applyFont="1">
      <alignment vertical="center"/>
    </xf>
    <xf numFmtId="0" fontId="42" fillId="0" borderId="0" xfId="0" applyFont="1">
      <alignment vertical="center"/>
    </xf>
    <xf numFmtId="0" fontId="30" fillId="2" borderId="15" xfId="0" applyFont="1" applyFill="1" applyBorder="1" applyAlignment="1">
      <alignment horizontal="center" vertical="center"/>
    </xf>
    <xf numFmtId="0" fontId="27" fillId="2" borderId="1" xfId="0" applyFont="1" applyFill="1" applyBorder="1" applyAlignment="1">
      <alignment horizontal="center" vertical="center"/>
    </xf>
    <xf numFmtId="0" fontId="38"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shrinkToFit="1"/>
    </xf>
    <xf numFmtId="0" fontId="30" fillId="0" borderId="1" xfId="0" applyFont="1" applyBorder="1" applyAlignment="1">
      <alignment horizontal="center" vertical="center"/>
    </xf>
    <xf numFmtId="0" fontId="48" fillId="0" borderId="15" xfId="0" applyFont="1" applyBorder="1" applyAlignment="1" applyProtection="1">
      <alignment horizontal="left" vertical="center" wrapText="1"/>
      <protection locked="0"/>
    </xf>
    <xf numFmtId="0" fontId="48" fillId="0" borderId="1" xfId="0" applyFont="1" applyBorder="1" applyAlignment="1" applyProtection="1">
      <alignment horizontal="left" vertical="center" wrapText="1"/>
      <protection locked="0"/>
    </xf>
    <xf numFmtId="180" fontId="49" fillId="0" borderId="1" xfId="0" applyNumberFormat="1" applyFont="1" applyBorder="1" applyAlignment="1" applyProtection="1">
      <alignment vertical="center" shrinkToFit="1"/>
      <protection locked="0"/>
    </xf>
    <xf numFmtId="180" fontId="49" fillId="5" borderId="1" xfId="0" applyNumberFormat="1" applyFont="1" applyFill="1" applyBorder="1" applyAlignment="1">
      <alignment vertical="center" shrinkToFit="1"/>
    </xf>
    <xf numFmtId="180" fontId="12" fillId="5" borderId="1" xfId="0" quotePrefix="1" applyNumberFormat="1" applyFont="1" applyFill="1" applyBorder="1" applyAlignment="1">
      <alignment vertical="center" shrinkToFit="1"/>
    </xf>
    <xf numFmtId="0" fontId="16" fillId="0" borderId="33" xfId="0" applyFont="1" applyBorder="1" applyAlignment="1">
      <alignment horizontal="center" vertical="center"/>
    </xf>
    <xf numFmtId="0" fontId="16" fillId="0" borderId="33" xfId="0" applyFont="1" applyBorder="1">
      <alignment vertical="center"/>
    </xf>
    <xf numFmtId="0" fontId="38" fillId="0" borderId="0" xfId="0" applyFont="1" applyAlignment="1">
      <alignment horizontal="right" vertical="center"/>
    </xf>
    <xf numFmtId="0" fontId="44" fillId="0" borderId="0" xfId="0" applyFont="1" applyAlignment="1">
      <alignment horizontal="center" vertical="center"/>
    </xf>
    <xf numFmtId="3" fontId="16" fillId="0" borderId="0" xfId="0" applyNumberFormat="1" applyFont="1">
      <alignment vertical="center"/>
    </xf>
    <xf numFmtId="0" fontId="44" fillId="0" borderId="0" xfId="0" applyFont="1">
      <alignment vertical="center"/>
    </xf>
    <xf numFmtId="180" fontId="12" fillId="0" borderId="1" xfId="0" applyNumberFormat="1" applyFont="1" applyBorder="1" applyAlignment="1" applyProtection="1">
      <alignment vertical="center" shrinkToFit="1"/>
      <protection locked="0"/>
    </xf>
    <xf numFmtId="180" fontId="12" fillId="10" borderId="1" xfId="0" applyNumberFormat="1" applyFont="1" applyFill="1" applyBorder="1" applyAlignment="1">
      <alignment vertical="center" shrinkToFit="1"/>
    </xf>
    <xf numFmtId="0" fontId="38" fillId="2" borderId="1" xfId="0" applyFont="1" applyFill="1" applyBorder="1" applyAlignment="1">
      <alignment horizontal="center" vertical="center"/>
    </xf>
    <xf numFmtId="180" fontId="12" fillId="5" borderId="1" xfId="0" applyNumberFormat="1" applyFont="1" applyFill="1" applyBorder="1" applyAlignment="1">
      <alignment vertical="center" shrinkToFit="1"/>
    </xf>
    <xf numFmtId="180" fontId="28" fillId="5" borderId="1" xfId="0" applyNumberFormat="1" applyFont="1" applyFill="1" applyBorder="1" applyAlignment="1">
      <alignment horizontal="center" vertical="center" shrinkToFit="1"/>
    </xf>
    <xf numFmtId="0" fontId="51" fillId="0" borderId="0" xfId="0" applyFont="1" applyAlignment="1">
      <alignment horizontal="left" vertical="top" wrapText="1"/>
    </xf>
    <xf numFmtId="0" fontId="52" fillId="3" borderId="0" xfId="0" applyFont="1" applyFill="1" applyAlignment="1">
      <alignment horizontal="left" vertical="center"/>
    </xf>
    <xf numFmtId="0" fontId="52" fillId="3" borderId="0" xfId="0" applyFont="1" applyFill="1" applyAlignment="1">
      <alignment horizontal="left" vertical="top" wrapText="1"/>
    </xf>
    <xf numFmtId="0" fontId="53" fillId="3" borderId="0" xfId="0" applyFont="1" applyFill="1" applyAlignment="1">
      <alignment horizontal="left" vertical="top" wrapText="1"/>
    </xf>
    <xf numFmtId="0" fontId="53" fillId="0" borderId="0" xfId="0" applyFont="1" applyAlignment="1">
      <alignment horizontal="left" vertical="top" wrapText="1"/>
    </xf>
    <xf numFmtId="0" fontId="30" fillId="8" borderId="0" xfId="0" applyFont="1" applyFill="1" applyAlignment="1">
      <alignment vertical="center" wrapText="1"/>
    </xf>
    <xf numFmtId="0" fontId="55" fillId="8" borderId="0" xfId="0" applyFont="1" applyFill="1">
      <alignment vertical="center"/>
    </xf>
    <xf numFmtId="0" fontId="56" fillId="0" borderId="0" xfId="0" applyFont="1" applyAlignment="1">
      <alignment horizontal="left" vertical="top" wrapText="1"/>
    </xf>
    <xf numFmtId="0" fontId="30" fillId="2" borderId="1" xfId="0" applyFont="1" applyFill="1" applyBorder="1" applyAlignment="1">
      <alignment horizontal="center" vertical="center"/>
    </xf>
    <xf numFmtId="0" fontId="49" fillId="3" borderId="0" xfId="0" applyFont="1" applyFill="1" applyAlignment="1">
      <alignment horizontal="center" vertical="center" wrapText="1"/>
    </xf>
    <xf numFmtId="0" fontId="49" fillId="3" borderId="0" xfId="0" applyFont="1" applyFill="1" applyAlignment="1">
      <alignment horizontal="left" vertical="center" wrapText="1"/>
    </xf>
    <xf numFmtId="0" fontId="51" fillId="3" borderId="0" xfId="0" applyFont="1" applyFill="1" applyAlignment="1">
      <alignment vertical="center" wrapText="1"/>
    </xf>
    <xf numFmtId="12" fontId="56" fillId="0" borderId="0" xfId="0" quotePrefix="1" applyNumberFormat="1" applyFont="1" applyAlignment="1">
      <alignment horizontal="left" vertical="top" wrapText="1"/>
    </xf>
    <xf numFmtId="0" fontId="49" fillId="2" borderId="37" xfId="0" applyFont="1" applyFill="1" applyBorder="1" applyAlignment="1">
      <alignment horizontal="center" vertical="center" wrapText="1"/>
    </xf>
    <xf numFmtId="0" fontId="49" fillId="2" borderId="92" xfId="0" applyFont="1" applyFill="1" applyBorder="1" applyAlignment="1">
      <alignment horizontal="left" vertical="center" wrapText="1" indent="1"/>
    </xf>
    <xf numFmtId="0" fontId="49" fillId="2" borderId="34" xfId="0" applyFont="1" applyFill="1" applyBorder="1" applyAlignment="1">
      <alignment horizontal="center" vertical="center" wrapText="1"/>
    </xf>
    <xf numFmtId="0" fontId="48" fillId="3" borderId="0" xfId="0" applyFont="1" applyFill="1" applyAlignment="1">
      <alignment vertical="center" wrapText="1"/>
    </xf>
    <xf numFmtId="0" fontId="48" fillId="0" borderId="0" xfId="0" applyFont="1" applyAlignment="1">
      <alignment horizontal="left" vertical="top" wrapText="1"/>
    </xf>
    <xf numFmtId="12" fontId="48" fillId="0" borderId="0" xfId="0" quotePrefix="1" applyNumberFormat="1" applyFont="1" applyAlignment="1">
      <alignment horizontal="left" vertical="top" wrapText="1"/>
    </xf>
    <xf numFmtId="49" fontId="12" fillId="2" borderId="15"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59" fillId="0" borderId="0" xfId="0" applyFont="1" applyAlignment="1">
      <alignment horizontal="justify" vertical="center"/>
    </xf>
    <xf numFmtId="0" fontId="39" fillId="0" borderId="0" xfId="0" applyFont="1" applyAlignment="1">
      <alignment horizontal="left" vertical="center" wrapText="1"/>
    </xf>
    <xf numFmtId="49" fontId="12" fillId="2" borderId="32" xfId="0" applyNumberFormat="1" applyFont="1" applyFill="1" applyBorder="1" applyAlignment="1">
      <alignment horizontal="center" vertical="center" wrapText="1"/>
    </xf>
    <xf numFmtId="0" fontId="39" fillId="0" borderId="0" xfId="0" applyFont="1">
      <alignment vertical="center"/>
    </xf>
    <xf numFmtId="49" fontId="12" fillId="2" borderId="29" xfId="0" applyNumberFormat="1" applyFont="1" applyFill="1" applyBorder="1" applyAlignment="1">
      <alignment horizontal="center" vertical="center" wrapText="1"/>
    </xf>
    <xf numFmtId="0" fontId="44" fillId="0" borderId="0" xfId="0" applyFont="1" applyAlignment="1">
      <alignment vertical="center" wrapText="1"/>
    </xf>
    <xf numFmtId="0" fontId="60" fillId="0" borderId="0" xfId="0" applyFont="1" applyAlignment="1">
      <alignment horizontal="left" vertical="top" wrapText="1"/>
    </xf>
    <xf numFmtId="188" fontId="30" fillId="5" borderId="1" xfId="0" applyNumberFormat="1" applyFont="1" applyFill="1" applyBorder="1" applyAlignment="1">
      <alignment vertical="center" shrinkToFit="1"/>
    </xf>
    <xf numFmtId="0" fontId="30" fillId="2" borderId="1" xfId="0" applyFont="1" applyFill="1" applyBorder="1" applyAlignment="1">
      <alignment horizontal="center" vertical="center" wrapText="1"/>
    </xf>
    <xf numFmtId="0" fontId="16" fillId="0" borderId="0" xfId="0" applyFont="1" applyAlignment="1">
      <alignment horizontal="left" vertical="center" wrapText="1"/>
    </xf>
    <xf numFmtId="0" fontId="27" fillId="8" borderId="0" xfId="0" applyFont="1" applyFill="1">
      <alignment vertical="center"/>
    </xf>
    <xf numFmtId="0" fontId="27" fillId="8" borderId="0" xfId="0" applyFont="1" applyFill="1" applyAlignment="1">
      <alignment horizontal="left" vertical="center"/>
    </xf>
    <xf numFmtId="0" fontId="38" fillId="0" borderId="0" xfId="0" applyFont="1" applyAlignment="1">
      <alignment horizontal="left" vertical="center" wrapText="1"/>
    </xf>
    <xf numFmtId="20" fontId="27" fillId="8" borderId="0" xfId="0" applyNumberFormat="1" applyFont="1" applyFill="1" applyAlignment="1">
      <alignment vertical="center" wrapText="1"/>
    </xf>
    <xf numFmtId="0" fontId="12" fillId="0" borderId="0" xfId="0" applyFont="1" applyAlignment="1">
      <alignment horizontal="left" vertical="center" wrapText="1" indent="1"/>
    </xf>
    <xf numFmtId="20" fontId="27" fillId="8" borderId="0" xfId="0" applyNumberFormat="1" applyFont="1" applyFill="1" applyAlignment="1">
      <alignment horizontal="left" vertical="center" wrapText="1"/>
    </xf>
    <xf numFmtId="0" fontId="27" fillId="0" borderId="0" xfId="0" applyFont="1">
      <alignment vertical="center"/>
    </xf>
    <xf numFmtId="0" fontId="65" fillId="0" borderId="0" xfId="0" applyFont="1" applyAlignment="1">
      <alignment horizontal="left" vertical="center" indent="2"/>
    </xf>
    <xf numFmtId="49" fontId="30" fillId="2" borderId="1" xfId="0" applyNumberFormat="1" applyFont="1" applyFill="1" applyBorder="1" applyAlignment="1">
      <alignment horizontal="center" vertical="center" wrapText="1"/>
    </xf>
    <xf numFmtId="0" fontId="41" fillId="8" borderId="0" xfId="0" applyFont="1" applyFill="1" applyAlignment="1">
      <alignment vertical="center" wrapText="1"/>
    </xf>
    <xf numFmtId="0" fontId="41" fillId="8" borderId="0" xfId="0" applyFont="1" applyFill="1" applyAlignment="1">
      <alignment horizontal="left" vertical="center" wrapText="1"/>
    </xf>
    <xf numFmtId="0" fontId="39" fillId="8" borderId="0" xfId="0" applyFont="1" applyFill="1" applyAlignment="1">
      <alignment vertical="center" wrapText="1"/>
    </xf>
    <xf numFmtId="0" fontId="42" fillId="8" borderId="0" xfId="0" applyFont="1" applyFill="1" applyAlignment="1">
      <alignment horizontal="center" vertical="center" wrapText="1"/>
    </xf>
    <xf numFmtId="0" fontId="12" fillId="0" borderId="0" xfId="0" applyFont="1" applyAlignment="1">
      <alignment horizontal="left" vertical="center" shrinkToFit="1"/>
    </xf>
    <xf numFmtId="0" fontId="69" fillId="8" borderId="0" xfId="0" applyFont="1" applyFill="1" applyAlignment="1">
      <alignment vertical="center" wrapText="1"/>
    </xf>
    <xf numFmtId="0" fontId="12" fillId="0" borderId="35" xfId="0" applyFont="1" applyBorder="1" applyAlignment="1">
      <alignment horizontal="left" vertical="center" shrinkToFit="1"/>
    </xf>
    <xf numFmtId="0" fontId="70" fillId="8" borderId="0" xfId="0" applyFont="1" applyFill="1" applyAlignment="1">
      <alignment vertical="center" wrapText="1"/>
    </xf>
    <xf numFmtId="0" fontId="71" fillId="8" borderId="0" xfId="0" applyFont="1" applyFill="1" applyAlignment="1">
      <alignment vertical="center" wrapText="1"/>
    </xf>
    <xf numFmtId="0" fontId="41" fillId="8" borderId="0" xfId="0" applyFont="1" applyFill="1" applyAlignment="1">
      <alignment horizontal="left" vertical="top" wrapText="1"/>
    </xf>
    <xf numFmtId="0" fontId="27" fillId="8" borderId="0" xfId="0" applyFont="1" applyFill="1" applyAlignment="1">
      <alignment horizontal="left" vertical="top" wrapText="1"/>
    </xf>
    <xf numFmtId="0" fontId="72" fillId="8" borderId="0" xfId="0" applyFont="1" applyFill="1" applyAlignment="1">
      <alignment vertical="center" wrapText="1"/>
    </xf>
    <xf numFmtId="0" fontId="16" fillId="8" borderId="0" xfId="0" applyFont="1" applyFill="1" applyAlignment="1">
      <alignment horizontal="left" vertical="center" wrapText="1"/>
    </xf>
    <xf numFmtId="0" fontId="69" fillId="8" borderId="0" xfId="0" applyFont="1" applyFill="1" applyAlignment="1">
      <alignment horizontal="left" vertical="center" wrapText="1"/>
    </xf>
    <xf numFmtId="0" fontId="73" fillId="8" borderId="0" xfId="0" applyFont="1" applyFill="1" applyAlignment="1">
      <alignment wrapText="1"/>
    </xf>
    <xf numFmtId="0" fontId="27" fillId="8" borderId="0" xfId="0" applyFont="1" applyFill="1" applyAlignment="1">
      <alignment horizontal="left" vertical="top"/>
    </xf>
    <xf numFmtId="0" fontId="27" fillId="0" borderId="0" xfId="0" applyFont="1" applyAlignment="1"/>
    <xf numFmtId="0" fontId="30" fillId="2" borderId="1" xfId="0" applyFont="1" applyFill="1" applyBorder="1" applyAlignment="1">
      <alignment horizontal="left" vertical="center" wrapText="1"/>
    </xf>
    <xf numFmtId="0" fontId="28" fillId="0" borderId="1" xfId="0" applyFont="1" applyBorder="1" applyAlignment="1" applyProtection="1">
      <alignment horizontal="center" vertical="center"/>
      <protection locked="0"/>
    </xf>
    <xf numFmtId="0" fontId="34" fillId="8" borderId="0" xfId="0" applyFont="1" applyFill="1">
      <alignment vertical="center"/>
    </xf>
    <xf numFmtId="0" fontId="77" fillId="8" borderId="0" xfId="0" applyFont="1" applyFill="1">
      <alignment vertical="center"/>
    </xf>
    <xf numFmtId="0" fontId="16" fillId="2" borderId="1" xfId="0" applyFont="1" applyFill="1" applyBorder="1" applyAlignment="1">
      <alignment horizontal="left" vertical="center" wrapText="1" shrinkToFit="1"/>
    </xf>
    <xf numFmtId="0" fontId="69" fillId="8" borderId="0" xfId="0" applyFont="1" applyFill="1" applyAlignment="1">
      <alignment horizontal="left" vertical="center"/>
    </xf>
    <xf numFmtId="0" fontId="70" fillId="8" borderId="0" xfId="0" applyFont="1" applyFill="1" applyAlignment="1">
      <alignment horizontal="left" vertical="center"/>
    </xf>
    <xf numFmtId="0" fontId="69" fillId="8" borderId="0" xfId="0" applyFont="1" applyFill="1">
      <alignment vertical="center"/>
    </xf>
    <xf numFmtId="49" fontId="30" fillId="2" borderId="15" xfId="0" applyNumberFormat="1" applyFont="1" applyFill="1" applyBorder="1" applyAlignment="1">
      <alignment horizontal="center" vertical="center" wrapText="1"/>
    </xf>
    <xf numFmtId="0" fontId="16" fillId="2" borderId="17" xfId="0" applyFont="1" applyFill="1" applyBorder="1" applyAlignment="1">
      <alignment horizontal="left" vertical="center" wrapText="1" shrinkToFit="1"/>
    </xf>
    <xf numFmtId="0" fontId="13" fillId="0" borderId="0" xfId="0" applyFont="1" applyAlignment="1">
      <alignment horizontal="left" vertical="center"/>
    </xf>
    <xf numFmtId="0" fontId="19" fillId="0" borderId="0" xfId="0" applyFont="1">
      <alignment vertical="center"/>
    </xf>
    <xf numFmtId="0" fontId="19" fillId="0" borderId="0" xfId="0" applyFont="1" applyAlignment="1">
      <alignment horizontal="center" vertical="center"/>
    </xf>
    <xf numFmtId="0" fontId="30" fillId="0" borderId="0" xfId="0" applyFont="1" applyAlignment="1">
      <alignment horizontal="left" vertical="center"/>
    </xf>
    <xf numFmtId="0" fontId="12" fillId="0" borderId="0" xfId="0" applyFont="1" applyAlignment="1">
      <alignment horizontal="left" vertical="center" indent="1"/>
    </xf>
    <xf numFmtId="49" fontId="30" fillId="2" borderId="1" xfId="0" applyNumberFormat="1" applyFont="1" applyFill="1" applyBorder="1" applyAlignment="1">
      <alignment horizontal="center" vertical="center"/>
    </xf>
    <xf numFmtId="0" fontId="30" fillId="0" borderId="0" xfId="0" applyFont="1" applyAlignment="1">
      <alignment horizontal="justify" vertical="center" wrapText="1"/>
    </xf>
    <xf numFmtId="0" fontId="30" fillId="0" borderId="0" xfId="0" applyFont="1" applyAlignment="1">
      <alignment horizontal="center" vertical="center"/>
    </xf>
    <xf numFmtId="0" fontId="70" fillId="0" borderId="0" xfId="0" applyFont="1" applyAlignment="1">
      <alignment vertical="center" wrapText="1"/>
    </xf>
    <xf numFmtId="0" fontId="70" fillId="0" borderId="0" xfId="0" applyFont="1">
      <alignment vertical="center"/>
    </xf>
    <xf numFmtId="0" fontId="30" fillId="0" borderId="0" xfId="0" applyFont="1" applyAlignment="1">
      <alignment horizontal="justify" vertical="center"/>
    </xf>
    <xf numFmtId="0" fontId="42" fillId="0" borderId="0" xfId="0" applyFont="1" applyAlignment="1">
      <alignment vertical="center" wrapText="1"/>
    </xf>
    <xf numFmtId="49" fontId="84" fillId="0" borderId="0" xfId="0" applyNumberFormat="1" applyFont="1" applyAlignment="1">
      <alignment horizontal="center" vertical="center" wrapText="1"/>
    </xf>
    <xf numFmtId="0" fontId="32" fillId="0" borderId="0" xfId="0" applyFont="1">
      <alignment vertical="center"/>
    </xf>
    <xf numFmtId="0" fontId="34" fillId="0" borderId="0" xfId="0" applyFont="1" applyAlignment="1">
      <alignment vertical="center" wrapText="1"/>
    </xf>
    <xf numFmtId="12" fontId="49" fillId="3" borderId="0" xfId="0" quotePrefix="1" applyNumberFormat="1" applyFont="1" applyFill="1" applyAlignment="1">
      <alignment horizontal="left" vertical="center" wrapText="1"/>
    </xf>
    <xf numFmtId="0" fontId="30" fillId="7" borderId="0" xfId="0" applyFont="1" applyFill="1">
      <alignment vertical="center"/>
    </xf>
    <xf numFmtId="0" fontId="27" fillId="0" borderId="0" xfId="0" applyFont="1" applyAlignment="1">
      <alignment horizontal="left" vertical="center" wrapText="1" indent="1"/>
    </xf>
    <xf numFmtId="0" fontId="73" fillId="4" borderId="0" xfId="0" applyFont="1" applyFill="1" applyAlignment="1">
      <alignment vertical="center" wrapText="1"/>
    </xf>
    <xf numFmtId="0" fontId="85" fillId="4" borderId="0" xfId="0" applyFont="1" applyFill="1" applyAlignment="1">
      <alignment vertical="center" wrapText="1"/>
    </xf>
    <xf numFmtId="0" fontId="49" fillId="4" borderId="0" xfId="0" applyFont="1" applyFill="1" applyAlignment="1">
      <alignment vertical="center" wrapText="1"/>
    </xf>
    <xf numFmtId="0" fontId="30" fillId="8" borderId="0" xfId="0" applyFont="1" applyFill="1" applyAlignment="1">
      <alignment horizontal="left" vertical="center" wrapText="1"/>
    </xf>
    <xf numFmtId="0" fontId="69" fillId="3" borderId="0" xfId="0" applyFont="1" applyFill="1" applyAlignment="1">
      <alignment horizontal="left" vertical="center"/>
    </xf>
    <xf numFmtId="0" fontId="32" fillId="8" borderId="0" xfId="0" applyFont="1" applyFill="1" applyAlignment="1">
      <alignment horizontal="left" vertical="center" wrapText="1"/>
    </xf>
    <xf numFmtId="0" fontId="19" fillId="10" borderId="1" xfId="0" applyFont="1" applyFill="1" applyBorder="1" applyAlignment="1">
      <alignment horizontal="center" vertical="center" wrapText="1"/>
    </xf>
    <xf numFmtId="0" fontId="88" fillId="0" borderId="0" xfId="0" applyFont="1" applyAlignment="1">
      <alignment vertical="center" wrapText="1"/>
    </xf>
    <xf numFmtId="0" fontId="78" fillId="0" borderId="0" xfId="0" applyFont="1">
      <alignment vertical="center"/>
    </xf>
    <xf numFmtId="0" fontId="20" fillId="8" borderId="0" xfId="0" applyFont="1" applyFill="1">
      <alignment vertical="center"/>
    </xf>
    <xf numFmtId="0" fontId="70" fillId="3" borderId="0" xfId="0" applyFont="1" applyFill="1">
      <alignment vertical="center"/>
    </xf>
    <xf numFmtId="0" fontId="89" fillId="3" borderId="0" xfId="0" applyFont="1" applyFill="1">
      <alignment vertical="center"/>
    </xf>
    <xf numFmtId="0" fontId="49" fillId="3" borderId="0" xfId="0" applyFont="1" applyFill="1">
      <alignment vertical="center"/>
    </xf>
    <xf numFmtId="38" fontId="49" fillId="3" borderId="0" xfId="1" applyFont="1" applyFill="1" applyAlignment="1">
      <alignment vertical="center"/>
    </xf>
    <xf numFmtId="0" fontId="85" fillId="3" borderId="0" xfId="0" applyFont="1" applyFill="1" applyAlignment="1">
      <alignment vertical="center" wrapText="1"/>
    </xf>
    <xf numFmtId="0" fontId="49" fillId="0" borderId="0" xfId="0" applyFont="1">
      <alignment vertical="center"/>
    </xf>
    <xf numFmtId="38" fontId="49" fillId="0" borderId="0" xfId="1" applyFont="1">
      <alignment vertical="center"/>
    </xf>
    <xf numFmtId="49" fontId="20" fillId="8" borderId="0" xfId="0" applyNumberFormat="1" applyFont="1" applyFill="1">
      <alignment vertical="center"/>
    </xf>
    <xf numFmtId="182" fontId="28" fillId="0" borderId="1" xfId="0" applyNumberFormat="1" applyFont="1" applyBorder="1" applyAlignment="1" applyProtection="1">
      <alignment horizontal="center" vertical="center" wrapText="1"/>
      <protection locked="0"/>
    </xf>
    <xf numFmtId="0" fontId="90" fillId="8" borderId="0" xfId="0" applyFont="1" applyFill="1">
      <alignment vertical="center"/>
    </xf>
    <xf numFmtId="0" fontId="12" fillId="0" borderId="29" xfId="0" applyFont="1" applyBorder="1" applyAlignment="1" applyProtection="1">
      <alignment vertical="center" shrinkToFit="1"/>
      <protection locked="0"/>
    </xf>
    <xf numFmtId="0" fontId="16" fillId="2" borderId="29" xfId="0" applyFont="1" applyFill="1" applyBorder="1">
      <alignment vertical="center"/>
    </xf>
    <xf numFmtId="0" fontId="12" fillId="0" borderId="1" xfId="0" applyFont="1" applyBorder="1" applyAlignment="1" applyProtection="1">
      <alignment vertical="center" shrinkToFit="1"/>
      <protection locked="0"/>
    </xf>
    <xf numFmtId="0" fontId="16" fillId="2" borderId="1" xfId="0" applyFont="1" applyFill="1" applyBorder="1">
      <alignment vertical="center"/>
    </xf>
    <xf numFmtId="0" fontId="16" fillId="8" borderId="0" xfId="0" applyFont="1" applyFill="1" applyAlignment="1">
      <alignment vertical="center" wrapText="1"/>
    </xf>
    <xf numFmtId="0" fontId="69" fillId="0" borderId="0" xfId="0" applyFont="1">
      <alignment vertical="center"/>
    </xf>
    <xf numFmtId="0" fontId="70" fillId="0" borderId="0" xfId="0" applyFont="1" applyAlignment="1">
      <alignment horizontal="right" vertical="center"/>
    </xf>
    <xf numFmtId="0" fontId="30" fillId="0" borderId="0" xfId="0" applyFont="1" applyAlignment="1">
      <alignment horizontal="right" vertical="center" wrapText="1"/>
    </xf>
    <xf numFmtId="0" fontId="69" fillId="2" borderId="1" xfId="0" applyFont="1" applyFill="1" applyBorder="1" applyAlignment="1">
      <alignment horizontal="right" vertical="center"/>
    </xf>
    <xf numFmtId="0" fontId="92" fillId="2" borderId="1" xfId="0" applyFont="1" applyFill="1" applyBorder="1" applyAlignment="1">
      <alignment horizontal="center" vertical="center" wrapText="1"/>
    </xf>
    <xf numFmtId="0" fontId="30" fillId="0" borderId="1" xfId="0" applyFont="1" applyBorder="1" applyAlignment="1" applyProtection="1">
      <alignment vertical="center" shrinkToFit="1"/>
      <protection locked="0"/>
    </xf>
    <xf numFmtId="0" fontId="85" fillId="0" borderId="0" xfId="0" applyFont="1" applyAlignment="1">
      <alignment vertical="center" wrapText="1"/>
    </xf>
    <xf numFmtId="0" fontId="56" fillId="0" borderId="0" xfId="0" applyFont="1">
      <alignment vertical="center"/>
    </xf>
    <xf numFmtId="0" fontId="30" fillId="0" borderId="48" xfId="0" applyFont="1" applyBorder="1" applyAlignment="1" applyProtection="1">
      <alignment vertical="center" shrinkToFit="1"/>
      <protection locked="0"/>
    </xf>
    <xf numFmtId="0" fontId="70" fillId="2" borderId="26" xfId="0" applyFont="1" applyFill="1" applyBorder="1" applyAlignment="1">
      <alignment horizontal="right" vertical="center" shrinkToFit="1"/>
    </xf>
    <xf numFmtId="38" fontId="30" fillId="0" borderId="0" xfId="1" applyFont="1" applyAlignment="1">
      <alignment horizontal="right" vertical="center"/>
    </xf>
    <xf numFmtId="38" fontId="16" fillId="0" borderId="0" xfId="1" applyFont="1">
      <alignment vertical="center"/>
    </xf>
    <xf numFmtId="0" fontId="69" fillId="3" borderId="0" xfId="0" applyFont="1" applyFill="1">
      <alignment vertical="center"/>
    </xf>
    <xf numFmtId="0" fontId="91" fillId="2" borderId="1"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8" fillId="3" borderId="0" xfId="0" applyFont="1" applyFill="1">
      <alignment vertical="center"/>
    </xf>
    <xf numFmtId="0" fontId="48" fillId="3" borderId="1" xfId="0" applyFont="1" applyFill="1" applyBorder="1" applyAlignment="1" applyProtection="1">
      <alignment vertical="center" wrapText="1"/>
      <protection locked="0"/>
    </xf>
    <xf numFmtId="180" fontId="16" fillId="0" borderId="1" xfId="0" applyNumberFormat="1" applyFont="1" applyBorder="1" applyAlignment="1" applyProtection="1">
      <alignment vertical="center" shrinkToFit="1"/>
      <protection locked="0"/>
    </xf>
    <xf numFmtId="181" fontId="16" fillId="0" borderId="1" xfId="0" applyNumberFormat="1" applyFont="1" applyBorder="1" applyAlignment="1" applyProtection="1">
      <alignment horizontal="right" vertical="center" shrinkToFit="1"/>
      <protection locked="0"/>
    </xf>
    <xf numFmtId="181" fontId="16" fillId="0" borderId="1" xfId="0" applyNumberFormat="1" applyFont="1" applyBorder="1" applyAlignment="1" applyProtection="1">
      <alignment vertical="center" shrinkToFit="1"/>
      <protection locked="0"/>
    </xf>
    <xf numFmtId="182" fontId="16" fillId="5" borderId="1" xfId="0" applyNumberFormat="1" applyFont="1" applyFill="1" applyBorder="1" applyAlignment="1">
      <alignment horizontal="right" vertical="center" shrinkToFit="1"/>
    </xf>
    <xf numFmtId="0" fontId="44" fillId="0" borderId="1" xfId="0" applyFont="1" applyBorder="1" applyAlignment="1" applyProtection="1">
      <alignment horizontal="left" vertical="center" wrapText="1"/>
      <protection locked="0"/>
    </xf>
    <xf numFmtId="180" fontId="16" fillId="0" borderId="37" xfId="0" applyNumberFormat="1" applyFont="1" applyBorder="1" applyAlignment="1" applyProtection="1">
      <alignment vertical="center" shrinkToFit="1"/>
      <protection locked="0"/>
    </xf>
    <xf numFmtId="181" fontId="16" fillId="0" borderId="37" xfId="0" applyNumberFormat="1" applyFont="1" applyBorder="1" applyAlignment="1" applyProtection="1">
      <alignment horizontal="right" vertical="center" shrinkToFit="1"/>
      <protection locked="0"/>
    </xf>
    <xf numFmtId="182" fontId="16" fillId="5" borderId="37" xfId="0" applyNumberFormat="1" applyFont="1" applyFill="1" applyBorder="1" applyAlignment="1">
      <alignment horizontal="right" vertical="center" shrinkToFit="1"/>
    </xf>
    <xf numFmtId="0" fontId="16" fillId="0" borderId="0" xfId="0" applyFont="1" applyAlignment="1">
      <alignment vertical="center" shrinkToFit="1"/>
    </xf>
    <xf numFmtId="182" fontId="16" fillId="5" borderId="105" xfId="0" applyNumberFormat="1" applyFont="1" applyFill="1" applyBorder="1" applyAlignment="1">
      <alignment horizontal="right" vertical="center" shrinkToFit="1"/>
    </xf>
    <xf numFmtId="0" fontId="70" fillId="3" borderId="0" xfId="0" applyFont="1" applyFill="1" applyAlignment="1">
      <alignment horizontal="right" vertical="center"/>
    </xf>
    <xf numFmtId="0" fontId="30" fillId="8" borderId="0" xfId="0" applyFont="1" applyFill="1" applyAlignment="1">
      <alignment horizontal="right" vertical="center"/>
    </xf>
    <xf numFmtId="0" fontId="61" fillId="0" borderId="0" xfId="0" applyFont="1" applyAlignment="1">
      <alignment horizontal="left" vertical="center"/>
    </xf>
    <xf numFmtId="0" fontId="61" fillId="0" borderId="0" xfId="0" applyFont="1" applyAlignment="1">
      <alignment horizontal="right" vertical="center"/>
    </xf>
    <xf numFmtId="184" fontId="49" fillId="0" borderId="0" xfId="0" applyNumberFormat="1" applyFont="1">
      <alignment vertical="center"/>
    </xf>
    <xf numFmtId="0" fontId="16" fillId="0" borderId="0" xfId="0" applyFont="1" applyAlignment="1">
      <alignment vertical="center" wrapText="1"/>
    </xf>
    <xf numFmtId="0" fontId="92" fillId="8" borderId="0" xfId="0" applyFont="1" applyFill="1" applyAlignment="1">
      <alignment vertical="center" wrapText="1"/>
    </xf>
    <xf numFmtId="0" fontId="85" fillId="0" borderId="0" xfId="0" applyFont="1" applyAlignment="1">
      <alignment horizontal="left" vertical="center" wrapText="1"/>
    </xf>
    <xf numFmtId="184" fontId="42" fillId="8" borderId="0" xfId="0" applyNumberFormat="1" applyFont="1" applyFill="1" applyAlignment="1">
      <alignment vertical="center" wrapText="1"/>
    </xf>
    <xf numFmtId="184" fontId="20" fillId="8" borderId="0" xfId="0" applyNumberFormat="1" applyFont="1" applyFill="1">
      <alignment vertical="center"/>
    </xf>
    <xf numFmtId="0" fontId="66" fillId="0" borderId="0" xfId="0" applyFont="1" applyAlignment="1">
      <alignment vertical="center" wrapText="1"/>
    </xf>
    <xf numFmtId="0" fontId="12" fillId="0" borderId="0" xfId="0" applyFont="1" applyAlignment="1">
      <alignment horizontal="center"/>
    </xf>
    <xf numFmtId="184" fontId="70" fillId="0" borderId="0" xfId="0" applyNumberFormat="1" applyFont="1">
      <alignment vertical="center"/>
    </xf>
    <xf numFmtId="187" fontId="49" fillId="0" borderId="16" xfId="0" applyNumberFormat="1" applyFont="1" applyBorder="1" applyAlignment="1" applyProtection="1">
      <alignment vertical="center" shrinkToFit="1"/>
      <protection locked="0"/>
    </xf>
    <xf numFmtId="187" fontId="49" fillId="0" borderId="1" xfId="0" applyNumberFormat="1" applyFont="1" applyBorder="1" applyAlignment="1" applyProtection="1">
      <alignment vertical="center" shrinkToFit="1"/>
      <protection locked="0"/>
    </xf>
    <xf numFmtId="187" fontId="49" fillId="0" borderId="48" xfId="0" applyNumberFormat="1" applyFont="1" applyBorder="1" applyAlignment="1" applyProtection="1">
      <alignment vertical="center" shrinkToFit="1"/>
      <protection locked="0"/>
    </xf>
    <xf numFmtId="0" fontId="12" fillId="0" borderId="0" xfId="0" applyFont="1" applyAlignment="1">
      <alignment vertical="center" shrinkToFit="1"/>
    </xf>
    <xf numFmtId="184" fontId="56" fillId="8" borderId="0" xfId="0" applyNumberFormat="1" applyFont="1" applyFill="1">
      <alignment vertical="center"/>
    </xf>
    <xf numFmtId="38" fontId="56" fillId="0" borderId="0" xfId="1" applyFont="1">
      <alignment vertical="center"/>
    </xf>
    <xf numFmtId="0" fontId="98" fillId="8" borderId="0" xfId="0" applyFont="1" applyFill="1" applyAlignment="1">
      <alignment vertical="center" wrapText="1"/>
    </xf>
    <xf numFmtId="0" fontId="38" fillId="8" borderId="0" xfId="0" applyFont="1" applyFill="1" applyAlignment="1">
      <alignment vertical="center" wrapText="1"/>
    </xf>
    <xf numFmtId="0" fontId="40" fillId="0" borderId="0" xfId="0" applyFont="1" applyAlignment="1">
      <alignment vertical="top" wrapText="1"/>
    </xf>
    <xf numFmtId="0" fontId="85" fillId="0" borderId="0" xfId="0" applyFont="1" applyAlignment="1">
      <alignment vertical="top" wrapText="1"/>
    </xf>
    <xf numFmtId="0" fontId="57" fillId="8" borderId="0" xfId="0" applyFont="1" applyFill="1" applyAlignment="1">
      <alignment vertical="center" wrapText="1"/>
    </xf>
    <xf numFmtId="0" fontId="40" fillId="0" borderId="0" xfId="0" applyFont="1" applyAlignment="1">
      <alignment horizontal="left" vertical="top" wrapText="1"/>
    </xf>
    <xf numFmtId="0" fontId="85" fillId="0" borderId="0" xfId="0" applyFont="1" applyAlignment="1">
      <alignment horizontal="left" vertical="top" wrapText="1"/>
    </xf>
    <xf numFmtId="0" fontId="42" fillId="8" borderId="0" xfId="0" applyFont="1" applyFill="1">
      <alignment vertical="center"/>
    </xf>
    <xf numFmtId="0" fontId="28" fillId="0" borderId="37" xfId="0" applyFont="1" applyBorder="1" applyAlignment="1" applyProtection="1">
      <alignment horizontal="center" vertical="center" shrinkToFit="1"/>
      <protection locked="0"/>
    </xf>
    <xf numFmtId="0" fontId="99" fillId="8" borderId="0" xfId="2" applyFont="1" applyFill="1" applyAlignment="1" applyProtection="1">
      <alignment vertical="top" wrapText="1"/>
    </xf>
    <xf numFmtId="0" fontId="56" fillId="8" borderId="0" xfId="0" applyFont="1" applyFill="1">
      <alignment vertical="center"/>
    </xf>
    <xf numFmtId="38" fontId="56" fillId="8" borderId="0" xfId="1" applyFont="1" applyFill="1">
      <alignment vertical="center"/>
    </xf>
    <xf numFmtId="38" fontId="64" fillId="8" borderId="16" xfId="1" applyFont="1" applyFill="1" applyBorder="1" applyAlignment="1">
      <alignment horizontal="right" vertical="center" indent="1" shrinkToFit="1"/>
    </xf>
    <xf numFmtId="38" fontId="49" fillId="3" borderId="0" xfId="1" applyFont="1" applyFill="1" applyAlignment="1" applyProtection="1">
      <alignment vertical="center"/>
    </xf>
    <xf numFmtId="0" fontId="100" fillId="8" borderId="0" xfId="0" applyFont="1" applyFill="1">
      <alignment vertical="center"/>
    </xf>
    <xf numFmtId="0" fontId="85" fillId="3" borderId="0" xfId="0" applyFont="1" applyFill="1">
      <alignment vertical="center"/>
    </xf>
    <xf numFmtId="184" fontId="49" fillId="0" borderId="0" xfId="0" applyNumberFormat="1" applyFont="1" applyAlignment="1">
      <alignment horizontal="right" vertical="center"/>
    </xf>
    <xf numFmtId="184" fontId="42" fillId="8" borderId="0" xfId="0" applyNumberFormat="1" applyFont="1" applyFill="1">
      <alignment vertical="center"/>
    </xf>
    <xf numFmtId="184" fontId="20" fillId="8" borderId="0" xfId="0" applyNumberFormat="1" applyFont="1" applyFill="1" applyAlignment="1">
      <alignment horizontal="right" vertical="center"/>
    </xf>
    <xf numFmtId="38" fontId="56" fillId="0" borderId="0" xfId="1" applyFont="1" applyProtection="1">
      <alignment vertical="center"/>
    </xf>
    <xf numFmtId="0" fontId="101" fillId="2" borderId="1" xfId="0" applyFont="1" applyFill="1" applyBorder="1" applyAlignment="1">
      <alignment horizontal="center" vertical="center" wrapText="1"/>
    </xf>
    <xf numFmtId="3" fontId="101" fillId="2" borderId="1" xfId="0" applyNumberFormat="1" applyFont="1" applyFill="1" applyBorder="1" applyAlignment="1">
      <alignment horizontal="center" vertical="center" wrapText="1"/>
    </xf>
    <xf numFmtId="0" fontId="101" fillId="2" borderId="26" xfId="0" applyFont="1" applyFill="1" applyBorder="1" applyAlignment="1">
      <alignment vertical="center" wrapText="1"/>
    </xf>
    <xf numFmtId="0" fontId="101" fillId="2" borderId="27" xfId="0" applyFont="1" applyFill="1" applyBorder="1" applyAlignment="1">
      <alignment vertical="center" wrapText="1"/>
    </xf>
    <xf numFmtId="0" fontId="40" fillId="8" borderId="0" xfId="0" applyFont="1" applyFill="1" applyAlignment="1">
      <alignment vertical="center" wrapText="1"/>
    </xf>
    <xf numFmtId="0" fontId="102" fillId="0" borderId="1" xfId="0" applyFont="1" applyBorder="1" applyAlignment="1" applyProtection="1">
      <alignment horizontal="center" vertical="center" shrinkToFit="1"/>
      <protection locked="0"/>
    </xf>
    <xf numFmtId="179" fontId="102" fillId="0" borderId="1" xfId="0" applyNumberFormat="1" applyFont="1" applyBorder="1" applyAlignment="1" applyProtection="1">
      <alignment horizontal="right" vertical="center" shrinkToFit="1"/>
      <protection locked="0"/>
    </xf>
    <xf numFmtId="190" fontId="102" fillId="5" borderId="1" xfId="0" applyNumberFormat="1" applyFont="1" applyFill="1" applyBorder="1" applyAlignment="1">
      <alignment horizontal="right" vertical="center" shrinkToFit="1"/>
    </xf>
    <xf numFmtId="3" fontId="102" fillId="0" borderId="1" xfId="0" applyNumberFormat="1" applyFont="1" applyBorder="1" applyAlignment="1" applyProtection="1">
      <alignment horizontal="center" vertical="center" shrinkToFit="1"/>
      <protection locked="0"/>
    </xf>
    <xf numFmtId="187" fontId="102" fillId="0" borderId="1" xfId="0" applyNumberFormat="1" applyFont="1" applyBorder="1" applyAlignment="1" applyProtection="1">
      <alignment horizontal="right" vertical="center" shrinkToFit="1"/>
      <protection locked="0"/>
    </xf>
    <xf numFmtId="0" fontId="101" fillId="2" borderId="1" xfId="0" applyFont="1" applyFill="1" applyBorder="1" applyAlignment="1">
      <alignment horizontal="center" vertical="center" shrinkToFit="1"/>
    </xf>
    <xf numFmtId="179" fontId="102" fillId="0" borderId="53" xfId="0" applyNumberFormat="1" applyFont="1" applyBorder="1" applyAlignment="1">
      <alignment horizontal="right" vertical="center" shrinkToFit="1"/>
    </xf>
    <xf numFmtId="190" fontId="101" fillId="2" borderId="1" xfId="0" applyNumberFormat="1" applyFont="1" applyFill="1" applyBorder="1" applyAlignment="1">
      <alignment horizontal="center" vertical="center" shrinkToFit="1"/>
    </xf>
    <xf numFmtId="190" fontId="102" fillId="0" borderId="1" xfId="0" applyNumberFormat="1" applyFont="1" applyBorder="1" applyAlignment="1" applyProtection="1">
      <alignment horizontal="right" vertical="center" shrinkToFit="1"/>
      <protection locked="0"/>
    </xf>
    <xf numFmtId="0" fontId="101" fillId="2" borderId="37" xfId="0" applyFont="1" applyFill="1" applyBorder="1" applyAlignment="1">
      <alignment horizontal="center" vertical="center" shrinkToFit="1"/>
    </xf>
    <xf numFmtId="179" fontId="102" fillId="5" borderId="37" xfId="0" applyNumberFormat="1" applyFont="1" applyFill="1" applyBorder="1" applyAlignment="1">
      <alignment horizontal="right" vertical="center" shrinkToFit="1"/>
    </xf>
    <xf numFmtId="179" fontId="102" fillId="0" borderId="89" xfId="0" applyNumberFormat="1" applyFont="1" applyBorder="1" applyAlignment="1">
      <alignment horizontal="right" vertical="center" shrinkToFit="1"/>
    </xf>
    <xf numFmtId="190" fontId="101" fillId="2" borderId="2" xfId="0" applyNumberFormat="1" applyFont="1" applyFill="1" applyBorder="1" applyAlignment="1">
      <alignment horizontal="center" vertical="center" shrinkToFit="1"/>
    </xf>
    <xf numFmtId="190" fontId="102" fillId="0" borderId="75" xfId="0" applyNumberFormat="1" applyFont="1" applyBorder="1" applyAlignment="1">
      <alignment horizontal="right" vertical="center" shrinkToFit="1"/>
    </xf>
    <xf numFmtId="190" fontId="102" fillId="5" borderId="7" xfId="0" applyNumberFormat="1" applyFont="1" applyFill="1" applyBorder="1" applyAlignment="1">
      <alignment horizontal="right" vertical="center" shrinkToFit="1"/>
    </xf>
    <xf numFmtId="190" fontId="101" fillId="2" borderId="29" xfId="0" applyNumberFormat="1" applyFont="1" applyFill="1" applyBorder="1" applyAlignment="1">
      <alignment horizontal="center" vertical="center" shrinkToFit="1"/>
    </xf>
    <xf numFmtId="190" fontId="102" fillId="0" borderId="86" xfId="0" applyNumberFormat="1" applyFont="1" applyBorder="1" applyAlignment="1">
      <alignment horizontal="right" vertical="center" shrinkToFit="1"/>
    </xf>
    <xf numFmtId="190" fontId="102" fillId="5" borderId="29" xfId="0" applyNumberFormat="1" applyFont="1" applyFill="1" applyBorder="1" applyAlignment="1">
      <alignment horizontal="right" vertical="center" shrinkToFit="1"/>
    </xf>
    <xf numFmtId="190" fontId="102" fillId="0" borderId="53" xfId="0" applyNumberFormat="1" applyFont="1" applyBorder="1" applyAlignment="1">
      <alignment horizontal="right" vertical="center" shrinkToFit="1"/>
    </xf>
    <xf numFmtId="190" fontId="102" fillId="0" borderId="37" xfId="0" applyNumberFormat="1" applyFont="1" applyBorder="1" applyAlignment="1">
      <alignment horizontal="right" vertical="center" shrinkToFit="1"/>
    </xf>
    <xf numFmtId="187" fontId="102" fillId="0" borderId="37" xfId="0" applyNumberFormat="1" applyFont="1" applyBorder="1" applyAlignment="1" applyProtection="1">
      <alignment horizontal="right" vertical="center" shrinkToFit="1"/>
      <protection locked="0"/>
    </xf>
    <xf numFmtId="0" fontId="102" fillId="0" borderId="1" xfId="0" applyFont="1" applyBorder="1" applyAlignment="1">
      <alignment horizontal="center" vertical="center" shrinkToFit="1"/>
    </xf>
    <xf numFmtId="179" fontId="102" fillId="5" borderId="15" xfId="0" applyNumberFormat="1" applyFont="1" applyFill="1" applyBorder="1" applyAlignment="1">
      <alignment horizontal="right" vertical="center" shrinkToFit="1"/>
    </xf>
    <xf numFmtId="190" fontId="102" fillId="5" borderId="105" xfId="0" applyNumberFormat="1" applyFont="1" applyFill="1" applyBorder="1" applyAlignment="1">
      <alignment horizontal="right" vertical="center" shrinkToFit="1"/>
    </xf>
    <xf numFmtId="3" fontId="102" fillId="0" borderId="66" xfId="0" applyNumberFormat="1" applyFont="1" applyBorder="1" applyAlignment="1">
      <alignment horizontal="center" vertical="center" shrinkToFit="1"/>
    </xf>
    <xf numFmtId="187" fontId="102" fillId="5" borderId="105" xfId="0" applyNumberFormat="1" applyFont="1" applyFill="1" applyBorder="1" applyAlignment="1">
      <alignment horizontal="right" vertical="center" shrinkToFit="1"/>
    </xf>
    <xf numFmtId="0" fontId="102" fillId="0" borderId="67" xfId="0" applyFont="1" applyBorder="1" applyAlignment="1">
      <alignment horizontal="center" vertical="center" shrinkToFit="1"/>
    </xf>
    <xf numFmtId="3" fontId="30" fillId="0" borderId="0" xfId="0" applyNumberFormat="1" applyFont="1" applyAlignment="1">
      <alignment horizontal="left" vertical="center" wrapText="1"/>
    </xf>
    <xf numFmtId="4" fontId="28" fillId="5" borderId="1" xfId="0" applyNumberFormat="1" applyFont="1" applyFill="1" applyBorder="1" applyAlignment="1">
      <alignment horizontal="center" vertical="center" shrinkToFit="1"/>
    </xf>
    <xf numFmtId="0" fontId="27" fillId="0" borderId="0" xfId="0" applyFont="1" applyAlignment="1">
      <alignment vertical="top" wrapText="1"/>
    </xf>
    <xf numFmtId="191" fontId="30" fillId="2" borderId="1" xfId="0" applyNumberFormat="1" applyFont="1" applyFill="1" applyBorder="1" applyAlignment="1">
      <alignment horizontal="center" vertical="center" wrapText="1"/>
    </xf>
    <xf numFmtId="191" fontId="30" fillId="2" borderId="15" xfId="0" applyNumberFormat="1" applyFont="1" applyFill="1" applyBorder="1" applyAlignment="1">
      <alignment horizontal="center" vertical="center" wrapText="1"/>
    </xf>
    <xf numFmtId="0" fontId="64" fillId="8" borderId="16" xfId="0" applyFont="1" applyFill="1" applyBorder="1" applyAlignment="1">
      <alignment horizontal="right" vertical="center" indent="1" shrinkToFit="1"/>
    </xf>
    <xf numFmtId="0" fontId="63" fillId="8" borderId="16" xfId="0" applyFont="1" applyFill="1" applyBorder="1">
      <alignment vertical="center"/>
    </xf>
    <xf numFmtId="0" fontId="12" fillId="8" borderId="16" xfId="0" applyFont="1" applyFill="1" applyBorder="1">
      <alignment vertical="center"/>
    </xf>
    <xf numFmtId="179" fontId="63" fillId="8" borderId="0" xfId="0" applyNumberFormat="1" applyFont="1" applyFill="1">
      <alignment vertical="center"/>
    </xf>
    <xf numFmtId="0" fontId="12" fillId="8" borderId="0" xfId="0" applyFont="1" applyFill="1">
      <alignment vertical="center"/>
    </xf>
    <xf numFmtId="0" fontId="103" fillId="8" borderId="0" xfId="2" applyFont="1" applyFill="1" applyAlignment="1" applyProtection="1">
      <alignment vertical="center"/>
    </xf>
    <xf numFmtId="179" fontId="63" fillId="8" borderId="16" xfId="0" applyNumberFormat="1" applyFont="1" applyFill="1" applyBorder="1">
      <alignment vertical="center"/>
    </xf>
    <xf numFmtId="0" fontId="63" fillId="8" borderId="0" xfId="0" applyFont="1" applyFill="1" applyAlignment="1">
      <alignment horizontal="left" vertical="center" wrapText="1"/>
    </xf>
    <xf numFmtId="38" fontId="64" fillId="8" borderId="0" xfId="1" applyFont="1" applyFill="1" applyBorder="1" applyAlignment="1">
      <alignment horizontal="center" vertical="center"/>
    </xf>
    <xf numFmtId="0" fontId="63" fillId="8" borderId="0" xfId="0" applyFont="1" applyFill="1">
      <alignment vertical="center"/>
    </xf>
    <xf numFmtId="0" fontId="8" fillId="8" borderId="0" xfId="2" applyFill="1">
      <alignment vertical="center"/>
    </xf>
    <xf numFmtId="0" fontId="30" fillId="2" borderId="15" xfId="0" applyFont="1" applyFill="1" applyBorder="1" applyAlignment="1">
      <alignment horizontal="center" vertical="center" wrapText="1"/>
    </xf>
    <xf numFmtId="0" fontId="16" fillId="5" borderId="0" xfId="0" applyFont="1" applyFill="1">
      <alignment vertical="center"/>
    </xf>
    <xf numFmtId="0" fontId="65" fillId="0" borderId="0" xfId="0" applyFont="1" applyAlignment="1">
      <alignment vertical="center" wrapText="1"/>
    </xf>
    <xf numFmtId="0" fontId="39" fillId="0" borderId="0" xfId="0" applyFont="1" applyAlignment="1">
      <alignment vertical="center" wrapText="1"/>
    </xf>
    <xf numFmtId="49" fontId="30" fillId="2" borderId="37" xfId="0" applyNumberFormat="1" applyFont="1" applyFill="1" applyBorder="1" applyAlignment="1">
      <alignment horizontal="center" vertical="center"/>
    </xf>
    <xf numFmtId="0" fontId="32" fillId="5" borderId="0" xfId="0" applyFont="1" applyFill="1">
      <alignment vertical="center"/>
    </xf>
    <xf numFmtId="0" fontId="27" fillId="5" borderId="0" xfId="0" applyFont="1" applyFill="1" applyAlignment="1">
      <alignment vertical="top" wrapText="1"/>
    </xf>
    <xf numFmtId="49" fontId="30" fillId="2" borderId="8" xfId="0" applyNumberFormat="1" applyFont="1" applyFill="1" applyBorder="1" applyAlignment="1">
      <alignment horizontal="center" vertical="center"/>
    </xf>
    <xf numFmtId="0" fontId="42" fillId="5" borderId="0" xfId="0" applyFont="1" applyFill="1" applyAlignment="1">
      <alignment vertical="center" wrapText="1"/>
    </xf>
    <xf numFmtId="49" fontId="30" fillId="2" borderId="14" xfId="0" applyNumberFormat="1" applyFont="1" applyFill="1" applyBorder="1" applyAlignment="1">
      <alignment horizontal="center" vertical="center"/>
    </xf>
    <xf numFmtId="49" fontId="30" fillId="2" borderId="19" xfId="0" applyNumberFormat="1" applyFont="1" applyFill="1" applyBorder="1" applyAlignment="1">
      <alignment horizontal="center" vertical="center"/>
    </xf>
    <xf numFmtId="0" fontId="27" fillId="5" borderId="0" xfId="0" applyFont="1" applyFill="1" applyAlignment="1">
      <alignment horizontal="left" vertical="center" wrapText="1"/>
    </xf>
    <xf numFmtId="0" fontId="30" fillId="5" borderId="0" xfId="0" applyFont="1" applyFill="1">
      <alignment vertical="center"/>
    </xf>
    <xf numFmtId="0" fontId="89" fillId="0" borderId="0" xfId="0" applyFont="1">
      <alignment vertical="center"/>
    </xf>
    <xf numFmtId="0" fontId="54" fillId="0" borderId="0" xfId="0" applyFont="1">
      <alignment vertical="center"/>
    </xf>
    <xf numFmtId="0" fontId="27" fillId="5" borderId="0" xfId="0" applyFont="1" applyFill="1" applyAlignment="1">
      <alignment vertical="center" wrapText="1"/>
    </xf>
    <xf numFmtId="0" fontId="30" fillId="5" borderId="0" xfId="0" applyFont="1" applyFill="1" applyAlignment="1">
      <alignment vertical="center" wrapText="1"/>
    </xf>
    <xf numFmtId="0" fontId="30" fillId="7" borderId="0" xfId="0" applyFont="1" applyFill="1" applyAlignment="1">
      <alignment vertical="center" wrapText="1"/>
    </xf>
    <xf numFmtId="0" fontId="34" fillId="5" borderId="0" xfId="0" applyFont="1" applyFill="1" applyAlignment="1">
      <alignment vertical="center" wrapText="1"/>
    </xf>
    <xf numFmtId="0" fontId="34" fillId="7" borderId="0" xfId="0" applyFont="1" applyFill="1" applyAlignment="1">
      <alignment vertical="center" wrapText="1"/>
    </xf>
    <xf numFmtId="0" fontId="16" fillId="2" borderId="1" xfId="0" applyFont="1" applyFill="1" applyBorder="1" applyAlignment="1">
      <alignment vertical="center" shrinkToFit="1"/>
    </xf>
    <xf numFmtId="0" fontId="27" fillId="7" borderId="0" xfId="0" applyFont="1" applyFill="1" applyAlignment="1">
      <alignment vertical="center" wrapText="1"/>
    </xf>
    <xf numFmtId="0" fontId="16" fillId="0" borderId="16" xfId="0" applyFont="1" applyBorder="1" applyAlignment="1">
      <alignment horizontal="right" vertical="center" shrinkToFit="1"/>
    </xf>
    <xf numFmtId="0" fontId="16" fillId="0" borderId="17" xfId="0" applyFont="1" applyBorder="1" applyAlignment="1">
      <alignment vertical="center" shrinkToFit="1"/>
    </xf>
    <xf numFmtId="0" fontId="16" fillId="2" borderId="37" xfId="0" applyFont="1" applyFill="1" applyBorder="1" applyAlignment="1">
      <alignment horizontal="left" vertical="center" shrinkToFit="1"/>
    </xf>
    <xf numFmtId="0" fontId="38" fillId="5" borderId="0" xfId="0" applyFont="1" applyFill="1" applyAlignment="1">
      <alignment vertical="center" wrapText="1"/>
    </xf>
    <xf numFmtId="0" fontId="38" fillId="7" borderId="0" xfId="0" applyFont="1" applyFill="1" applyAlignment="1">
      <alignment vertical="center" wrapText="1"/>
    </xf>
    <xf numFmtId="0" fontId="27" fillId="5" borderId="0" xfId="0" applyFont="1" applyFill="1">
      <alignment vertical="center"/>
    </xf>
    <xf numFmtId="0" fontId="27" fillId="7" borderId="0" xfId="0" applyFont="1" applyFill="1">
      <alignment vertical="center"/>
    </xf>
    <xf numFmtId="0" fontId="39" fillId="5" borderId="0" xfId="0" applyFont="1" applyFill="1" applyAlignment="1">
      <alignment vertical="center" wrapText="1"/>
    </xf>
    <xf numFmtId="0" fontId="39" fillId="7" borderId="0" xfId="0" applyFont="1" applyFill="1" applyAlignment="1">
      <alignment vertical="center" wrapText="1"/>
    </xf>
    <xf numFmtId="0" fontId="16" fillId="2" borderId="29" xfId="0" applyFont="1" applyFill="1" applyBorder="1" applyAlignment="1">
      <alignment horizontal="left" vertical="center" shrinkToFit="1"/>
    </xf>
    <xf numFmtId="0" fontId="49" fillId="2" borderId="1" xfId="0" quotePrefix="1" applyFont="1" applyFill="1" applyBorder="1" applyAlignment="1">
      <alignment vertical="center" wrapText="1"/>
    </xf>
    <xf numFmtId="199" fontId="70" fillId="0" borderId="1" xfId="0" quotePrefix="1" applyNumberFormat="1" applyFont="1" applyBorder="1" applyAlignment="1" applyProtection="1">
      <alignment horizontal="right" vertical="center" shrinkToFit="1"/>
      <protection locked="0"/>
    </xf>
    <xf numFmtId="0" fontId="57" fillId="5" borderId="0" xfId="0" applyFont="1" applyFill="1" applyAlignment="1">
      <alignment vertical="center" wrapText="1"/>
    </xf>
    <xf numFmtId="0" fontId="57" fillId="7" borderId="0" xfId="0" applyFont="1" applyFill="1" applyAlignment="1">
      <alignment vertical="center" wrapText="1"/>
    </xf>
    <xf numFmtId="0" fontId="57" fillId="5" borderId="0" xfId="0" applyFont="1" applyFill="1" applyAlignment="1">
      <alignment horizontal="left" vertical="center" wrapText="1"/>
    </xf>
    <xf numFmtId="0" fontId="57" fillId="7" borderId="0" xfId="0" applyFont="1" applyFill="1" applyAlignment="1">
      <alignment horizontal="left" vertical="center" wrapText="1"/>
    </xf>
    <xf numFmtId="0" fontId="38" fillId="5" borderId="0" xfId="0" applyFont="1" applyFill="1" applyAlignment="1">
      <alignment wrapText="1"/>
    </xf>
    <xf numFmtId="0" fontId="38" fillId="7" borderId="0" xfId="0" applyFont="1" applyFill="1" applyAlignment="1">
      <alignment wrapText="1"/>
    </xf>
    <xf numFmtId="0" fontId="16" fillId="7" borderId="0" xfId="0" applyFont="1" applyFill="1">
      <alignment vertical="center"/>
    </xf>
    <xf numFmtId="0" fontId="16" fillId="7" borderId="0" xfId="0" applyFont="1" applyFill="1" applyAlignment="1">
      <alignment vertical="center" wrapText="1"/>
    </xf>
    <xf numFmtId="0" fontId="49" fillId="2" borderId="12" xfId="0" applyFont="1" applyFill="1" applyBorder="1" applyAlignment="1">
      <alignment horizontal="center" vertical="center" wrapText="1"/>
    </xf>
    <xf numFmtId="0" fontId="49" fillId="2" borderId="23" xfId="0" applyFont="1" applyFill="1" applyBorder="1" applyAlignment="1">
      <alignment horizontal="center" vertical="center" wrapText="1"/>
    </xf>
    <xf numFmtId="0" fontId="70" fillId="2" borderId="1" xfId="0" applyFont="1" applyFill="1" applyBorder="1" applyAlignment="1">
      <alignment horizontal="center" vertical="center" wrapText="1"/>
    </xf>
    <xf numFmtId="0" fontId="16" fillId="0" borderId="0" xfId="0" applyFont="1" applyAlignment="1">
      <alignment horizontal="left" vertical="center"/>
    </xf>
    <xf numFmtId="0" fontId="30" fillId="5" borderId="0" xfId="0" applyFont="1" applyFill="1" applyAlignment="1">
      <alignment horizontal="center" vertical="center"/>
    </xf>
    <xf numFmtId="0" fontId="16" fillId="0" borderId="0" xfId="0" applyFont="1" applyAlignment="1">
      <alignment horizontal="right" vertical="center" shrinkToFit="1"/>
    </xf>
    <xf numFmtId="180" fontId="16" fillId="0" borderId="0" xfId="0" applyNumberFormat="1" applyFont="1" applyAlignment="1">
      <alignment horizontal="right" vertical="center" indent="1"/>
    </xf>
    <xf numFmtId="0" fontId="38" fillId="6" borderId="1" xfId="0" applyFont="1" applyFill="1" applyBorder="1" applyAlignment="1">
      <alignment horizontal="left" vertical="center" wrapText="1"/>
    </xf>
    <xf numFmtId="0" fontId="27" fillId="2" borderId="44" xfId="0" applyFont="1" applyFill="1" applyBorder="1" applyAlignment="1">
      <alignment horizontal="center" vertical="center"/>
    </xf>
    <xf numFmtId="0" fontId="77" fillId="5" borderId="0" xfId="0" applyFont="1" applyFill="1">
      <alignment vertical="center"/>
    </xf>
    <xf numFmtId="0" fontId="101" fillId="2" borderId="8" xfId="0" applyFont="1" applyFill="1" applyBorder="1" applyAlignment="1">
      <alignment horizontal="center" vertical="center" wrapText="1"/>
    </xf>
    <xf numFmtId="0" fontId="101" fillId="6" borderId="27" xfId="0" applyFont="1" applyFill="1" applyBorder="1" applyAlignment="1">
      <alignment horizontal="center" vertical="center" wrapText="1"/>
    </xf>
    <xf numFmtId="0" fontId="38" fillId="2" borderId="12" xfId="0" applyFont="1" applyFill="1" applyBorder="1" applyAlignment="1">
      <alignment horizontal="center" vertical="center" wrapText="1"/>
    </xf>
    <xf numFmtId="0" fontId="39" fillId="2" borderId="12" xfId="0" applyFont="1" applyFill="1" applyBorder="1" applyAlignment="1">
      <alignment horizontal="center" vertical="center" wrapText="1"/>
    </xf>
    <xf numFmtId="0" fontId="38" fillId="2" borderId="13" xfId="0" applyFont="1" applyFill="1" applyBorder="1" applyAlignment="1">
      <alignment horizontal="center" vertical="center" wrapText="1"/>
    </xf>
    <xf numFmtId="0" fontId="30" fillId="2" borderId="25" xfId="0" applyFont="1" applyFill="1" applyBorder="1" applyAlignment="1">
      <alignment horizontal="center" vertical="center" wrapText="1"/>
    </xf>
    <xf numFmtId="0" fontId="30" fillId="6" borderId="27" xfId="0" applyFont="1" applyFill="1" applyBorder="1" applyAlignment="1" applyProtection="1">
      <alignment horizontal="center" vertical="center" wrapText="1"/>
      <protection locked="0"/>
    </xf>
    <xf numFmtId="0" fontId="18" fillId="0" borderId="29" xfId="0" applyFont="1" applyBorder="1" applyAlignment="1" applyProtection="1">
      <alignment horizontal="right" vertical="center" indent="1" shrinkToFit="1"/>
      <protection locked="0"/>
    </xf>
    <xf numFmtId="0" fontId="18" fillId="0" borderId="1" xfId="0" applyFont="1" applyBorder="1" applyAlignment="1" applyProtection="1">
      <alignment horizontal="right" vertical="center" indent="1" shrinkToFit="1"/>
      <protection locked="0"/>
    </xf>
    <xf numFmtId="0" fontId="30" fillId="2" borderId="14" xfId="0" applyFont="1" applyFill="1" applyBorder="1" applyAlignment="1">
      <alignment horizontal="center" vertical="center" wrapText="1"/>
    </xf>
    <xf numFmtId="0" fontId="30" fillId="6" borderId="16" xfId="0" applyFont="1" applyFill="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02" fillId="2" borderId="68" xfId="0" applyFont="1" applyFill="1" applyBorder="1" applyAlignment="1">
      <alignment horizontal="center" vertical="center" wrapText="1"/>
    </xf>
    <xf numFmtId="0" fontId="30" fillId="6" borderId="65" xfId="0" applyFont="1" applyFill="1" applyBorder="1" applyAlignment="1" applyProtection="1">
      <alignment horizontal="center" vertical="center" wrapText="1"/>
      <protection locked="0"/>
    </xf>
    <xf numFmtId="0" fontId="18" fillId="0" borderId="48" xfId="0" applyFont="1" applyBorder="1" applyAlignment="1" applyProtection="1">
      <alignment horizontal="right" vertical="center" indent="1" shrinkToFit="1"/>
      <protection locked="0"/>
    </xf>
    <xf numFmtId="0" fontId="18" fillId="0" borderId="54" xfId="0" applyFont="1" applyBorder="1" applyAlignment="1">
      <alignment horizontal="right" vertical="center" indent="1" shrinkToFit="1"/>
    </xf>
    <xf numFmtId="0" fontId="19" fillId="0" borderId="0" xfId="0" applyFont="1" applyAlignment="1">
      <alignment vertical="center" shrinkToFit="1"/>
    </xf>
    <xf numFmtId="0" fontId="30" fillId="0" borderId="29" xfId="0" applyFont="1" applyBorder="1" applyAlignment="1" applyProtection="1">
      <alignment horizontal="center" vertical="center" wrapText="1"/>
      <protection locked="0"/>
    </xf>
    <xf numFmtId="0" fontId="16" fillId="5" borderId="0" xfId="0" applyFont="1" applyFill="1" applyAlignment="1">
      <alignment vertical="center" wrapText="1"/>
    </xf>
    <xf numFmtId="0" fontId="30" fillId="2" borderId="68" xfId="0" applyFont="1" applyFill="1" applyBorder="1" applyAlignment="1">
      <alignment horizontal="center" vertical="center" wrapText="1"/>
    </xf>
    <xf numFmtId="0" fontId="30" fillId="6" borderId="48" xfId="0" applyFont="1" applyFill="1" applyBorder="1" applyAlignment="1" applyProtection="1">
      <alignment horizontal="center" vertical="center" wrapText="1"/>
      <protection locked="0"/>
    </xf>
    <xf numFmtId="0" fontId="30" fillId="0" borderId="48" xfId="0" applyFont="1" applyBorder="1" applyAlignment="1" applyProtection="1">
      <alignment horizontal="center" vertical="center" wrapText="1"/>
      <protection locked="0"/>
    </xf>
    <xf numFmtId="0" fontId="16" fillId="0" borderId="74" xfId="0" applyFont="1" applyBorder="1">
      <alignment vertical="center"/>
    </xf>
    <xf numFmtId="0" fontId="18" fillId="0" borderId="74" xfId="0" applyFont="1" applyBorder="1" applyAlignment="1">
      <alignment horizontal="right" vertical="center" shrinkToFit="1"/>
    </xf>
    <xf numFmtId="0" fontId="27" fillId="2" borderId="80" xfId="0" applyFont="1" applyFill="1" applyBorder="1" applyAlignment="1">
      <alignment horizontal="center" vertical="center" wrapText="1"/>
    </xf>
    <xf numFmtId="0" fontId="38" fillId="2" borderId="80" xfId="0" applyFont="1" applyFill="1" applyBorder="1" applyAlignment="1">
      <alignment horizontal="center" vertical="center" wrapText="1"/>
    </xf>
    <xf numFmtId="0" fontId="16" fillId="0" borderId="75" xfId="0" applyFont="1" applyBorder="1">
      <alignment vertical="center"/>
    </xf>
    <xf numFmtId="0" fontId="12" fillId="0" borderId="75" xfId="0" applyFont="1" applyBorder="1" applyAlignment="1">
      <alignment horizontal="right" vertical="center" shrinkToFit="1"/>
    </xf>
    <xf numFmtId="180" fontId="12" fillId="0" borderId="75" xfId="0" applyNumberFormat="1" applyFont="1" applyBorder="1" applyAlignment="1">
      <alignment horizontal="right" vertical="center" indent="1"/>
    </xf>
    <xf numFmtId="180" fontId="12" fillId="0" borderId="76" xfId="0" applyNumberFormat="1" applyFont="1" applyBorder="1" applyAlignment="1">
      <alignment horizontal="right" vertical="center" indent="1"/>
    </xf>
    <xf numFmtId="180" fontId="27" fillId="2" borderId="3" xfId="0" applyNumberFormat="1" applyFont="1" applyFill="1" applyBorder="1" applyAlignment="1">
      <alignment horizontal="center" vertical="center" wrapText="1"/>
    </xf>
    <xf numFmtId="0" fontId="18" fillId="0" borderId="0" xfId="0" applyFont="1">
      <alignment vertical="center"/>
    </xf>
    <xf numFmtId="180" fontId="18" fillId="0" borderId="0" xfId="0" applyNumberFormat="1" applyFont="1" applyAlignment="1">
      <alignment horizontal="right" vertical="center" indent="1"/>
    </xf>
    <xf numFmtId="0" fontId="41" fillId="5" borderId="0" xfId="0" applyFont="1" applyFill="1" applyAlignment="1">
      <alignment vertical="center" wrapText="1"/>
    </xf>
    <xf numFmtId="0" fontId="18" fillId="0" borderId="79" xfId="0" applyFont="1" applyBorder="1" applyAlignment="1">
      <alignment horizontal="center" vertical="center"/>
    </xf>
    <xf numFmtId="0" fontId="18" fillId="0" borderId="0" xfId="0" applyFont="1" applyAlignment="1">
      <alignment horizontal="center" vertical="center"/>
    </xf>
    <xf numFmtId="0" fontId="101" fillId="6" borderId="10"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30" fillId="6" borderId="48" xfId="0" applyFont="1" applyFill="1" applyBorder="1" applyAlignment="1">
      <alignment horizontal="center" vertical="center" wrapText="1"/>
    </xf>
    <xf numFmtId="0" fontId="58" fillId="0" borderId="0" xfId="0" applyFont="1" applyAlignment="1">
      <alignment horizontal="left" vertical="center" wrapText="1"/>
    </xf>
    <xf numFmtId="193" fontId="12" fillId="5" borderId="1" xfId="0" applyNumberFormat="1" applyFont="1" applyFill="1" applyBorder="1" applyAlignment="1" applyProtection="1">
      <alignment horizontal="right" vertical="center" indent="1" shrinkToFit="1"/>
      <protection locked="0"/>
    </xf>
    <xf numFmtId="193" fontId="12" fillId="0" borderId="1" xfId="0" applyNumberFormat="1" applyFont="1" applyBorder="1" applyAlignment="1" applyProtection="1">
      <alignment horizontal="right" vertical="center" indent="1" shrinkToFit="1"/>
      <protection locked="0"/>
    </xf>
    <xf numFmtId="0" fontId="42" fillId="2" borderId="1" xfId="0" applyFont="1" applyFill="1" applyBorder="1" applyAlignment="1">
      <alignment horizontal="center" vertical="center"/>
    </xf>
    <xf numFmtId="193" fontId="12" fillId="0" borderId="48" xfId="0" applyNumberFormat="1" applyFont="1" applyBorder="1" applyAlignment="1" applyProtection="1">
      <alignment horizontal="right" vertical="center" indent="1" shrinkToFit="1"/>
      <protection locked="0"/>
    </xf>
    <xf numFmtId="193" fontId="12" fillId="5" borderId="28" xfId="0" applyNumberFormat="1" applyFont="1" applyFill="1" applyBorder="1" applyAlignment="1" applyProtection="1">
      <alignment horizontal="right" vertical="center" indent="1" shrinkToFit="1"/>
      <protection locked="0"/>
    </xf>
    <xf numFmtId="193" fontId="12" fillId="5" borderId="29" xfId="0" applyNumberFormat="1" applyFont="1" applyFill="1" applyBorder="1" applyAlignment="1" applyProtection="1">
      <alignment horizontal="right" vertical="center" indent="1" shrinkToFit="1"/>
      <protection locked="0"/>
    </xf>
    <xf numFmtId="193" fontId="12" fillId="10" borderId="29" xfId="0" applyNumberFormat="1" applyFont="1" applyFill="1" applyBorder="1" applyAlignment="1">
      <alignment horizontal="right" vertical="center" indent="1" shrinkToFit="1"/>
    </xf>
    <xf numFmtId="194" fontId="12" fillId="0" borderId="0" xfId="0" applyNumberFormat="1" applyFont="1">
      <alignment vertical="center"/>
    </xf>
    <xf numFmtId="0" fontId="107" fillId="5" borderId="0" xfId="0" applyFont="1" applyFill="1">
      <alignment vertical="center"/>
    </xf>
    <xf numFmtId="0" fontId="20" fillId="5" borderId="0" xfId="0" applyFont="1" applyFill="1">
      <alignment vertical="center"/>
    </xf>
    <xf numFmtId="0" fontId="85" fillId="5" borderId="0" xfId="0" applyFont="1" applyFill="1" applyAlignment="1">
      <alignment vertical="center" wrapText="1"/>
    </xf>
    <xf numFmtId="0" fontId="42" fillId="5" borderId="0" xfId="0" applyFont="1" applyFill="1" applyAlignment="1">
      <alignment horizontal="left" vertical="center" wrapText="1"/>
    </xf>
    <xf numFmtId="0" fontId="12" fillId="5" borderId="0" xfId="0" applyFont="1" applyFill="1">
      <alignment vertical="center"/>
    </xf>
    <xf numFmtId="0" fontId="49" fillId="0" borderId="0" xfId="0" applyFont="1" applyAlignment="1">
      <alignment horizontal="left" vertical="top" wrapText="1"/>
    </xf>
    <xf numFmtId="0" fontId="52" fillId="3" borderId="0" xfId="0" applyFont="1" applyFill="1" applyAlignment="1">
      <alignment vertical="center" wrapText="1"/>
    </xf>
    <xf numFmtId="0" fontId="49" fillId="5" borderId="0" xfId="0" applyFont="1" applyFill="1">
      <alignment vertical="center"/>
    </xf>
    <xf numFmtId="0" fontId="106" fillId="0" borderId="0" xfId="0" applyFont="1">
      <alignment vertical="center"/>
    </xf>
    <xf numFmtId="0" fontId="49" fillId="0" borderId="0" xfId="0" applyFont="1" applyAlignment="1">
      <alignment horizontal="left" vertical="top"/>
    </xf>
    <xf numFmtId="0" fontId="69" fillId="5" borderId="0" xfId="0" applyFont="1" applyFill="1" applyAlignment="1">
      <alignment vertical="center" wrapText="1"/>
    </xf>
    <xf numFmtId="0" fontId="49" fillId="0" borderId="0" xfId="0" applyFont="1" applyAlignment="1">
      <alignment horizontal="left" vertical="center"/>
    </xf>
    <xf numFmtId="0" fontId="106" fillId="0" borderId="0" xfId="0" applyFont="1" applyAlignment="1">
      <alignment horizontal="left" vertical="center"/>
    </xf>
    <xf numFmtId="0" fontId="51" fillId="0" borderId="0" xfId="0" applyFont="1" applyAlignment="1">
      <alignment horizontal="left" vertical="center"/>
    </xf>
    <xf numFmtId="0" fontId="92" fillId="5" borderId="0" xfId="0" applyFont="1" applyFill="1" applyAlignment="1">
      <alignment vertical="center" wrapText="1"/>
    </xf>
    <xf numFmtId="0" fontId="49" fillId="0" borderId="0" xfId="0" applyFont="1" applyAlignment="1">
      <alignment horizontal="left" vertical="center" wrapText="1"/>
    </xf>
    <xf numFmtId="0" fontId="51" fillId="0" borderId="0" xfId="0" applyFont="1" applyAlignment="1">
      <alignment horizontal="left" vertical="center" wrapText="1"/>
    </xf>
    <xf numFmtId="49" fontId="30" fillId="2" borderId="1" xfId="0" applyNumberFormat="1" applyFont="1" applyFill="1" applyBorder="1" applyAlignment="1" applyProtection="1">
      <alignment horizontal="center" vertical="center" wrapText="1"/>
      <protection locked="0"/>
    </xf>
    <xf numFmtId="0" fontId="44" fillId="0" borderId="35" xfId="0" applyFont="1" applyBorder="1" applyAlignment="1">
      <alignment vertical="center" wrapText="1"/>
    </xf>
    <xf numFmtId="0" fontId="20" fillId="0" borderId="0" xfId="4" applyFont="1">
      <alignment vertical="center"/>
    </xf>
    <xf numFmtId="0" fontId="20" fillId="0" borderId="0" xfId="4" applyFont="1" applyAlignment="1">
      <alignment vertical="center" wrapText="1"/>
    </xf>
    <xf numFmtId="0" fontId="30" fillId="0" borderId="0" xfId="4" applyFont="1">
      <alignment vertical="center"/>
    </xf>
    <xf numFmtId="0" fontId="30" fillId="5" borderId="0" xfId="4" applyFont="1" applyFill="1">
      <alignment vertical="center"/>
    </xf>
    <xf numFmtId="0" fontId="31" fillId="0" borderId="0" xfId="4" applyFont="1">
      <alignment vertical="center"/>
    </xf>
    <xf numFmtId="0" fontId="12" fillId="0" borderId="0" xfId="4" applyFont="1">
      <alignment vertical="center"/>
    </xf>
    <xf numFmtId="0" fontId="108" fillId="0" borderId="0" xfId="4" applyFont="1">
      <alignment vertical="center"/>
    </xf>
    <xf numFmtId="0" fontId="108" fillId="0" borderId="0" xfId="4" applyFont="1" applyAlignment="1">
      <alignment vertical="center" wrapText="1"/>
    </xf>
    <xf numFmtId="0" fontId="19" fillId="0" borderId="0" xfId="4" applyFont="1">
      <alignment vertical="center"/>
    </xf>
    <xf numFmtId="0" fontId="12" fillId="0" borderId="0" xfId="5" applyFont="1" applyAlignment="1">
      <alignment vertical="center" wrapText="1"/>
    </xf>
    <xf numFmtId="0" fontId="12" fillId="0" borderId="0" xfId="5" applyFont="1">
      <alignment vertical="center"/>
    </xf>
    <xf numFmtId="0" fontId="30" fillId="0" borderId="0" xfId="5" applyFont="1">
      <alignment vertical="center"/>
    </xf>
    <xf numFmtId="49" fontId="30" fillId="2" borderId="107" xfId="4" applyNumberFormat="1" applyFont="1" applyFill="1" applyBorder="1" applyAlignment="1">
      <alignment horizontal="center" vertical="center" wrapText="1"/>
    </xf>
    <xf numFmtId="0" fontId="37" fillId="5" borderId="0" xfId="0" applyFont="1" applyFill="1">
      <alignment vertical="center"/>
    </xf>
    <xf numFmtId="0" fontId="30" fillId="2" borderId="8" xfId="4" applyFont="1" applyFill="1" applyBorder="1" applyAlignment="1">
      <alignment horizontal="center" vertical="center" wrapText="1"/>
    </xf>
    <xf numFmtId="0" fontId="28" fillId="0" borderId="12" xfId="0" applyFont="1" applyBorder="1" applyAlignment="1" applyProtection="1">
      <alignment horizontal="center" vertical="center" shrinkToFit="1"/>
      <protection locked="0"/>
    </xf>
    <xf numFmtId="0" fontId="30" fillId="2" borderId="14" xfId="4" applyFont="1" applyFill="1" applyBorder="1" applyAlignment="1">
      <alignment horizontal="center" vertical="center" wrapText="1"/>
    </xf>
    <xf numFmtId="0" fontId="28" fillId="0" borderId="1" xfId="0" applyFont="1" applyBorder="1" applyAlignment="1" applyProtection="1">
      <alignment horizontal="center" vertical="center" shrinkToFit="1"/>
      <protection locked="0"/>
    </xf>
    <xf numFmtId="0" fontId="30" fillId="2" borderId="19" xfId="4" applyFont="1" applyFill="1" applyBorder="1" applyAlignment="1">
      <alignment horizontal="center" vertical="center" wrapText="1"/>
    </xf>
    <xf numFmtId="0" fontId="28" fillId="0" borderId="23" xfId="0" applyFont="1" applyBorder="1" applyAlignment="1" applyProtection="1">
      <alignment horizontal="center" vertical="center" shrinkToFit="1"/>
      <protection locked="0"/>
    </xf>
    <xf numFmtId="0" fontId="34" fillId="5" borderId="0" xfId="0" applyFont="1" applyFill="1" applyAlignment="1">
      <alignment horizontal="left" vertical="center" wrapText="1"/>
    </xf>
    <xf numFmtId="0" fontId="12" fillId="0" borderId="0" xfId="4" applyFont="1" applyAlignment="1">
      <alignment vertical="center" wrapText="1"/>
    </xf>
    <xf numFmtId="0" fontId="19" fillId="0" borderId="0" xfId="0" applyFont="1" applyAlignment="1">
      <alignment vertical="center" wrapText="1"/>
    </xf>
    <xf numFmtId="0" fontId="38" fillId="0" borderId="0" xfId="0" applyFont="1" applyAlignment="1">
      <alignment horizontal="center" vertical="center"/>
    </xf>
    <xf numFmtId="0" fontId="30" fillId="0" borderId="0" xfId="0" applyFont="1" applyAlignment="1">
      <alignment horizontal="left" vertical="center" indent="1"/>
    </xf>
    <xf numFmtId="0" fontId="16" fillId="2" borderId="63" xfId="0" applyFont="1" applyFill="1" applyBorder="1">
      <alignment vertical="center"/>
    </xf>
    <xf numFmtId="0" fontId="27" fillId="2" borderId="1" xfId="0" applyFont="1" applyFill="1" applyBorder="1" applyAlignment="1">
      <alignment horizontal="left" vertical="center" wrapText="1"/>
    </xf>
    <xf numFmtId="0" fontId="12" fillId="7" borderId="0" xfId="0" applyFont="1" applyFill="1">
      <alignment vertical="center"/>
    </xf>
    <xf numFmtId="0" fontId="12" fillId="5" borderId="0" xfId="0" applyFont="1" applyFill="1" applyAlignment="1">
      <alignment vertical="center" wrapText="1"/>
    </xf>
    <xf numFmtId="0" fontId="12" fillId="7" borderId="0" xfId="0" applyFont="1" applyFill="1" applyAlignment="1">
      <alignment vertical="center" wrapText="1"/>
    </xf>
    <xf numFmtId="0" fontId="113" fillId="5" borderId="0" xfId="0" applyFont="1" applyFill="1" applyAlignment="1">
      <alignment vertical="center" wrapText="1"/>
    </xf>
    <xf numFmtId="0" fontId="113" fillId="7" borderId="0" xfId="0" applyFont="1" applyFill="1" applyAlignment="1">
      <alignment vertical="center" wrapText="1"/>
    </xf>
    <xf numFmtId="0" fontId="38" fillId="2" borderId="1" xfId="0" applyFont="1" applyFill="1" applyBorder="1" applyAlignment="1">
      <alignment horizontal="left" vertical="center" wrapText="1" indent="1"/>
    </xf>
    <xf numFmtId="0" fontId="41" fillId="0" borderId="0" xfId="0" applyFont="1">
      <alignment vertical="center"/>
    </xf>
    <xf numFmtId="0" fontId="99" fillId="0" borderId="0" xfId="2" applyFont="1">
      <alignment vertical="center"/>
    </xf>
    <xf numFmtId="0" fontId="30" fillId="0" borderId="1" xfId="0" applyFont="1" applyBorder="1" applyAlignment="1" applyProtection="1">
      <alignment horizontal="left" vertical="center" wrapText="1"/>
      <protection locked="0"/>
    </xf>
    <xf numFmtId="0" fontId="89" fillId="0" borderId="0" xfId="0" applyFont="1" applyAlignment="1">
      <alignment horizontal="left" vertical="center"/>
    </xf>
    <xf numFmtId="196" fontId="114" fillId="0" borderId="0" xfId="0" applyNumberFormat="1" applyFont="1" applyAlignment="1">
      <alignment horizontal="center" vertical="center"/>
    </xf>
    <xf numFmtId="197" fontId="114" fillId="0" borderId="0" xfId="0" applyNumberFormat="1" applyFont="1" applyAlignment="1">
      <alignment horizontal="center" vertical="center"/>
    </xf>
    <xf numFmtId="0" fontId="51" fillId="0" borderId="0" xfId="0" applyFont="1">
      <alignment vertical="center"/>
    </xf>
    <xf numFmtId="0" fontId="114" fillId="0" borderId="0" xfId="0" applyFont="1" applyAlignment="1">
      <alignment horizontal="left" vertical="center"/>
    </xf>
    <xf numFmtId="0" fontId="81" fillId="0" borderId="0" xfId="0" applyFont="1" applyAlignment="1">
      <alignment horizontal="left" vertical="center" indent="1"/>
    </xf>
    <xf numFmtId="196" fontId="81" fillId="0" borderId="0" xfId="0" applyNumberFormat="1" applyFont="1" applyAlignment="1">
      <alignment horizontal="center" vertical="center"/>
    </xf>
    <xf numFmtId="197" fontId="81" fillId="0" borderId="0" xfId="0" applyNumberFormat="1" applyFont="1" applyAlignment="1">
      <alignment horizontal="center" vertical="center"/>
    </xf>
    <xf numFmtId="0" fontId="81" fillId="0" borderId="0" xfId="0" applyFont="1">
      <alignment vertical="center"/>
    </xf>
    <xf numFmtId="0" fontId="81" fillId="0" borderId="0" xfId="0" applyFont="1" applyAlignment="1">
      <alignment vertical="center" wrapText="1"/>
    </xf>
    <xf numFmtId="0" fontId="115" fillId="0" borderId="0" xfId="0" applyFont="1" applyAlignment="1">
      <alignment horizontal="left" vertical="center"/>
    </xf>
    <xf numFmtId="196" fontId="115" fillId="0" borderId="0" xfId="0" applyNumberFormat="1" applyFont="1" applyAlignment="1">
      <alignment horizontal="center" vertical="center"/>
    </xf>
    <xf numFmtId="197" fontId="115" fillId="0" borderId="0" xfId="0" applyNumberFormat="1" applyFont="1" applyAlignment="1">
      <alignment horizontal="center" vertical="center"/>
    </xf>
    <xf numFmtId="0" fontId="54" fillId="0" borderId="0" xfId="0" applyFont="1" applyAlignment="1">
      <alignment vertical="center" wrapText="1"/>
    </xf>
    <xf numFmtId="0" fontId="34" fillId="0" borderId="0" xfId="0" applyFont="1" applyAlignment="1">
      <alignment horizontal="left" vertical="center"/>
    </xf>
    <xf numFmtId="196" fontId="30" fillId="0" borderId="0" xfId="0" applyNumberFormat="1" applyFont="1" applyAlignment="1">
      <alignment horizontal="left" vertical="center"/>
    </xf>
    <xf numFmtId="197" fontId="34" fillId="0" borderId="0" xfId="0" applyNumberFormat="1" applyFont="1" applyAlignment="1">
      <alignment horizontal="center" vertical="center"/>
    </xf>
    <xf numFmtId="0" fontId="69" fillId="0" borderId="0" xfId="0" applyFont="1" applyAlignment="1">
      <alignment vertical="center" wrapText="1"/>
    </xf>
    <xf numFmtId="196" fontId="116" fillId="0" borderId="0" xfId="2" applyNumberFormat="1" applyFont="1" applyAlignment="1">
      <alignment horizontal="left" vertical="center"/>
    </xf>
    <xf numFmtId="0" fontId="76" fillId="0" borderId="0" xfId="0" applyFont="1" applyAlignment="1">
      <alignment horizontal="center" vertical="center"/>
    </xf>
    <xf numFmtId="196" fontId="76" fillId="0" borderId="0" xfId="0" applyNumberFormat="1" applyFont="1" applyAlignment="1">
      <alignment horizontal="center" vertical="center"/>
    </xf>
    <xf numFmtId="197" fontId="76" fillId="0" borderId="0" xfId="0" applyNumberFormat="1" applyFont="1" applyAlignment="1">
      <alignment horizontal="center" vertical="center"/>
    </xf>
    <xf numFmtId="0" fontId="81" fillId="2" borderId="28" xfId="0" applyFont="1" applyFill="1" applyBorder="1" applyAlignment="1">
      <alignment horizontal="center" vertical="center"/>
    </xf>
    <xf numFmtId="0" fontId="81" fillId="2" borderId="29" xfId="0" applyFont="1" applyFill="1" applyBorder="1" applyAlignment="1">
      <alignment horizontal="center" vertical="center"/>
    </xf>
    <xf numFmtId="0" fontId="81" fillId="2" borderId="26" xfId="0" applyFont="1" applyFill="1" applyBorder="1">
      <alignment vertical="center"/>
    </xf>
    <xf numFmtId="0" fontId="30" fillId="0" borderId="17" xfId="0" applyFont="1" applyBorder="1" applyAlignment="1">
      <alignment horizontal="center" vertical="center"/>
    </xf>
    <xf numFmtId="196" fontId="30" fillId="0" borderId="1" xfId="0" applyNumberFormat="1" applyFont="1" applyBorder="1" applyAlignment="1">
      <alignment horizontal="center" vertical="center"/>
    </xf>
    <xf numFmtId="197" fontId="30" fillId="0" borderId="1" xfId="0" applyNumberFormat="1" applyFont="1" applyBorder="1" applyAlignment="1">
      <alignment horizontal="center" vertical="center"/>
    </xf>
    <xf numFmtId="195" fontId="30" fillId="0" borderId="1" xfId="0" applyNumberFormat="1" applyFont="1" applyBorder="1" applyAlignment="1">
      <alignment horizontal="center" vertical="center"/>
    </xf>
    <xf numFmtId="196" fontId="30" fillId="0" borderId="15" xfId="0" applyNumberFormat="1" applyFont="1" applyBorder="1">
      <alignment vertical="center"/>
    </xf>
    <xf numFmtId="0" fontId="30" fillId="0" borderId="15" xfId="0" applyFont="1" applyBorder="1">
      <alignment vertical="center"/>
    </xf>
    <xf numFmtId="197" fontId="30" fillId="0" borderId="15" xfId="0" applyNumberFormat="1" applyFont="1" applyBorder="1">
      <alignment vertical="center"/>
    </xf>
    <xf numFmtId="196" fontId="30" fillId="0" borderId="17" xfId="0" applyNumberFormat="1" applyFont="1" applyBorder="1" applyAlignment="1">
      <alignment horizontal="center" vertical="center"/>
    </xf>
    <xf numFmtId="0" fontId="30" fillId="0" borderId="34" xfId="0" applyFont="1" applyBorder="1" applyAlignment="1">
      <alignment horizontal="center" vertical="center"/>
    </xf>
    <xf numFmtId="196" fontId="30" fillId="0" borderId="37" xfId="0" applyNumberFormat="1" applyFont="1" applyBorder="1" applyAlignment="1">
      <alignment horizontal="center" vertical="center"/>
    </xf>
    <xf numFmtId="197" fontId="30" fillId="0" borderId="37" xfId="0" applyNumberFormat="1" applyFont="1" applyBorder="1" applyAlignment="1">
      <alignment horizontal="center" vertical="center"/>
    </xf>
    <xf numFmtId="195" fontId="30" fillId="0" borderId="37" xfId="0" applyNumberFormat="1" applyFont="1" applyBorder="1" applyAlignment="1">
      <alignment horizontal="center" vertical="center"/>
    </xf>
    <xf numFmtId="0" fontId="30" fillId="0" borderId="32" xfId="0" applyFont="1" applyBorder="1">
      <alignment vertical="center"/>
    </xf>
    <xf numFmtId="180" fontId="16" fillId="10" borderId="57" xfId="0" applyNumberFormat="1" applyFont="1" applyFill="1" applyBorder="1" applyAlignment="1">
      <alignment vertical="center" shrinkToFit="1"/>
    </xf>
    <xf numFmtId="180" fontId="16" fillId="10" borderId="93" xfId="0" applyNumberFormat="1" applyFont="1" applyFill="1" applyBorder="1" applyAlignment="1">
      <alignment vertical="center" shrinkToFit="1"/>
    </xf>
    <xf numFmtId="180" fontId="16" fillId="5" borderId="90" xfId="0" applyNumberFormat="1" applyFont="1" applyFill="1" applyBorder="1" applyAlignment="1">
      <alignment vertical="center" shrinkToFit="1"/>
    </xf>
    <xf numFmtId="180" fontId="16" fillId="0" borderId="60" xfId="0" applyNumberFormat="1" applyFont="1" applyBorder="1" applyAlignment="1" applyProtection="1">
      <alignment vertical="center" shrinkToFit="1"/>
      <protection locked="0"/>
    </xf>
    <xf numFmtId="180" fontId="16" fillId="0" borderId="98" xfId="0" applyNumberFormat="1" applyFont="1" applyBorder="1" applyAlignment="1" applyProtection="1">
      <alignment vertical="center" shrinkToFit="1"/>
      <protection locked="0"/>
    </xf>
    <xf numFmtId="180" fontId="16" fillId="5" borderId="28" xfId="0" applyNumberFormat="1" applyFont="1" applyFill="1" applyBorder="1" applyAlignment="1">
      <alignment vertical="center" shrinkToFit="1"/>
    </xf>
    <xf numFmtId="180" fontId="16" fillId="5" borderId="61" xfId="0" applyNumberFormat="1" applyFont="1" applyFill="1" applyBorder="1" applyAlignment="1">
      <alignment vertical="center" shrinkToFit="1"/>
    </xf>
    <xf numFmtId="180" fontId="16" fillId="5" borderId="91" xfId="0" applyNumberFormat="1" applyFont="1" applyFill="1" applyBorder="1" applyAlignment="1">
      <alignment vertical="center" shrinkToFit="1"/>
    </xf>
    <xf numFmtId="180" fontId="16" fillId="5" borderId="34" xfId="0" applyNumberFormat="1" applyFont="1" applyFill="1" applyBorder="1" applyAlignment="1">
      <alignment vertical="center" shrinkToFit="1"/>
    </xf>
    <xf numFmtId="180" fontId="16" fillId="10" borderId="29" xfId="0" applyNumberFormat="1" applyFont="1" applyFill="1" applyBorder="1" applyAlignment="1">
      <alignment vertical="center" shrinkToFit="1"/>
    </xf>
    <xf numFmtId="180" fontId="16" fillId="10" borderId="95" xfId="0" applyNumberFormat="1" applyFont="1" applyFill="1" applyBorder="1" applyAlignment="1">
      <alignment vertical="center" shrinkToFit="1"/>
    </xf>
    <xf numFmtId="181" fontId="16" fillId="10" borderId="1" xfId="0" applyNumberFormat="1" applyFont="1" applyFill="1" applyBorder="1" applyAlignment="1">
      <alignment vertical="center" shrinkToFit="1"/>
    </xf>
    <xf numFmtId="180" fontId="16" fillId="0" borderId="96" xfId="0" applyNumberFormat="1" applyFont="1" applyBorder="1" applyAlignment="1">
      <alignment vertical="center" shrinkToFit="1"/>
    </xf>
    <xf numFmtId="180" fontId="16" fillId="0" borderId="67" xfId="0" applyNumberFormat="1" applyFont="1" applyBorder="1" applyAlignment="1">
      <alignment vertical="center" shrinkToFit="1"/>
    </xf>
    <xf numFmtId="180" fontId="16" fillId="5" borderId="1" xfId="0" applyNumberFormat="1" applyFont="1" applyFill="1" applyBorder="1" applyAlignment="1">
      <alignment vertical="center" shrinkToFit="1"/>
    </xf>
    <xf numFmtId="180" fontId="16" fillId="10" borderId="1" xfId="0" applyNumberFormat="1" applyFont="1" applyFill="1" applyBorder="1" applyAlignment="1">
      <alignment vertical="center" shrinkToFit="1"/>
    </xf>
    <xf numFmtId="180" fontId="16" fillId="0" borderId="89" xfId="0" applyNumberFormat="1" applyFont="1" applyBorder="1" applyAlignment="1">
      <alignment vertical="center" shrinkToFit="1"/>
    </xf>
    <xf numFmtId="180" fontId="16" fillId="5" borderId="37" xfId="0" applyNumberFormat="1" applyFont="1" applyFill="1" applyBorder="1" applyAlignment="1">
      <alignment vertical="center" shrinkToFit="1"/>
    </xf>
    <xf numFmtId="180" fontId="16" fillId="0" borderId="94" xfId="0" applyNumberFormat="1" applyFont="1" applyBorder="1" applyAlignment="1">
      <alignment vertical="center" shrinkToFit="1"/>
    </xf>
    <xf numFmtId="180" fontId="16" fillId="0" borderId="64" xfId="0" applyNumberFormat="1" applyFont="1" applyBorder="1" applyAlignment="1">
      <alignment vertical="center" shrinkToFit="1"/>
    </xf>
    <xf numFmtId="180" fontId="16" fillId="5" borderId="57" xfId="0" applyNumberFormat="1" applyFont="1" applyFill="1" applyBorder="1" applyAlignment="1">
      <alignment vertical="center" shrinkToFit="1"/>
    </xf>
    <xf numFmtId="180" fontId="16" fillId="0" borderId="93" xfId="0" applyNumberFormat="1" applyFont="1" applyBorder="1" applyAlignment="1" applyProtection="1">
      <alignment vertical="center" shrinkToFit="1"/>
      <protection locked="0"/>
    </xf>
    <xf numFmtId="180" fontId="16" fillId="5" borderId="60" xfId="0" applyNumberFormat="1" applyFont="1" applyFill="1" applyBorder="1" applyAlignment="1">
      <alignment vertical="center" shrinkToFit="1"/>
    </xf>
    <xf numFmtId="180" fontId="16" fillId="5" borderId="98" xfId="0" applyNumberFormat="1" applyFont="1" applyFill="1" applyBorder="1" applyAlignment="1">
      <alignment vertical="center" shrinkToFit="1"/>
    </xf>
    <xf numFmtId="180" fontId="16" fillId="5" borderId="17" xfId="0" applyNumberFormat="1" applyFont="1" applyFill="1" applyBorder="1" applyAlignment="1">
      <alignment vertical="center" shrinkToFit="1"/>
    </xf>
    <xf numFmtId="180" fontId="16" fillId="0" borderId="57" xfId="0" applyNumberFormat="1" applyFont="1" applyBorder="1" applyAlignment="1" applyProtection="1">
      <alignment vertical="center" shrinkToFit="1"/>
      <protection locked="0"/>
    </xf>
    <xf numFmtId="189" fontId="16" fillId="5" borderId="60" xfId="0" applyNumberFormat="1" applyFont="1" applyFill="1" applyBorder="1" applyAlignment="1">
      <alignment vertical="center" shrinkToFit="1"/>
    </xf>
    <xf numFmtId="189" fontId="16" fillId="5" borderId="102" xfId="0" applyNumberFormat="1" applyFont="1" applyFill="1" applyBorder="1" applyAlignment="1">
      <alignment vertical="center" shrinkToFit="1"/>
    </xf>
    <xf numFmtId="180" fontId="20" fillId="0" borderId="29" xfId="0" applyNumberFormat="1" applyFont="1" applyBorder="1" applyAlignment="1" applyProtection="1">
      <alignment horizontal="right" vertical="center" shrinkToFit="1"/>
      <protection locked="0"/>
    </xf>
    <xf numFmtId="180" fontId="20" fillId="5" borderId="29" xfId="0" applyNumberFormat="1" applyFont="1" applyFill="1" applyBorder="1" applyAlignment="1">
      <alignment horizontal="right" vertical="center" shrinkToFit="1"/>
    </xf>
    <xf numFmtId="180" fontId="20" fillId="5" borderId="30" xfId="0" applyNumberFormat="1" applyFont="1" applyFill="1" applyBorder="1" applyAlignment="1">
      <alignment horizontal="right" vertical="center" shrinkToFit="1"/>
    </xf>
    <xf numFmtId="180" fontId="20" fillId="0" borderId="1" xfId="0" applyNumberFormat="1" applyFont="1" applyBorder="1" applyAlignment="1" applyProtection="1">
      <alignment horizontal="right" vertical="center" shrinkToFit="1"/>
      <protection locked="0"/>
    </xf>
    <xf numFmtId="180" fontId="20" fillId="5" borderId="1" xfId="0" applyNumberFormat="1" applyFont="1" applyFill="1" applyBorder="1" applyAlignment="1">
      <alignment horizontal="right" vertical="center" shrinkToFit="1"/>
    </xf>
    <xf numFmtId="180" fontId="20" fillId="5" borderId="18" xfId="0" applyNumberFormat="1" applyFont="1" applyFill="1" applyBorder="1" applyAlignment="1">
      <alignment horizontal="right" vertical="center" shrinkToFit="1"/>
    </xf>
    <xf numFmtId="180" fontId="20" fillId="0" borderId="48" xfId="0" applyNumberFormat="1" applyFont="1" applyBorder="1" applyAlignment="1" applyProtection="1">
      <alignment horizontal="right" vertical="center" shrinkToFit="1"/>
      <protection locked="0"/>
    </xf>
    <xf numFmtId="180" fontId="20" fillId="5" borderId="48" xfId="0" applyNumberFormat="1" applyFont="1" applyFill="1" applyBorder="1" applyAlignment="1">
      <alignment horizontal="right" vertical="center" shrinkToFit="1"/>
    </xf>
    <xf numFmtId="180" fontId="20" fillId="5" borderId="69" xfId="0" applyNumberFormat="1" applyFont="1" applyFill="1" applyBorder="1" applyAlignment="1">
      <alignment horizontal="right" vertical="center" shrinkToFit="1"/>
    </xf>
    <xf numFmtId="180" fontId="20" fillId="0" borderId="54" xfId="0" applyNumberFormat="1" applyFont="1" applyBorder="1" applyAlignment="1">
      <alignment horizontal="right" vertical="center" shrinkToFit="1"/>
    </xf>
    <xf numFmtId="180" fontId="20" fillId="5" borderId="72" xfId="0" applyNumberFormat="1" applyFont="1" applyFill="1" applyBorder="1" applyAlignment="1">
      <alignment horizontal="right" vertical="center" shrinkToFit="1"/>
    </xf>
    <xf numFmtId="180" fontId="20" fillId="5" borderId="73" xfId="0" applyNumberFormat="1" applyFont="1" applyFill="1" applyBorder="1" applyAlignment="1">
      <alignment horizontal="right" vertical="center" shrinkToFit="1"/>
    </xf>
    <xf numFmtId="0" fontId="20" fillId="0" borderId="0" xfId="0" applyFont="1" applyAlignment="1">
      <alignment vertical="center" shrinkToFit="1"/>
    </xf>
    <xf numFmtId="0" fontId="20" fillId="0" borderId="0" xfId="0" applyFont="1" applyAlignment="1">
      <alignment horizontal="right" vertical="center"/>
    </xf>
    <xf numFmtId="10" fontId="20" fillId="5" borderId="2" xfId="0" applyNumberFormat="1" applyFont="1" applyFill="1" applyBorder="1" applyAlignment="1">
      <alignment horizontal="right" vertical="center" shrinkToFit="1"/>
    </xf>
    <xf numFmtId="10" fontId="20" fillId="5" borderId="7" xfId="0" applyNumberFormat="1" applyFont="1" applyFill="1" applyBorder="1" applyAlignment="1">
      <alignment horizontal="right" vertical="center" shrinkToFit="1"/>
    </xf>
    <xf numFmtId="0" fontId="18" fillId="0" borderId="29"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8" fillId="0" borderId="48" xfId="0" applyFont="1" applyBorder="1" applyAlignment="1" applyProtection="1">
      <alignment horizontal="center" vertical="center" wrapText="1"/>
      <protection locked="0"/>
    </xf>
    <xf numFmtId="180" fontId="18" fillId="0" borderId="54" xfId="0" applyNumberFormat="1" applyFont="1" applyBorder="1" applyAlignment="1">
      <alignment horizontal="center" vertical="center"/>
    </xf>
    <xf numFmtId="0" fontId="18" fillId="0" borderId="0" xfId="0" applyFont="1" applyAlignment="1">
      <alignment horizontal="right" vertical="center"/>
    </xf>
    <xf numFmtId="180" fontId="20" fillId="0" borderId="48" xfId="0" applyNumberFormat="1" applyFont="1" applyBorder="1" applyAlignment="1" applyProtection="1">
      <alignment horizontal="right" vertical="center" indent="1"/>
      <protection locked="0"/>
    </xf>
    <xf numFmtId="180" fontId="20" fillId="0" borderId="74" xfId="0" applyNumberFormat="1" applyFont="1" applyBorder="1" applyAlignment="1">
      <alignment horizontal="right" vertical="center" indent="1"/>
    </xf>
    <xf numFmtId="180" fontId="20" fillId="5" borderId="40" xfId="0" applyNumberFormat="1" applyFont="1" applyFill="1" applyBorder="1" applyAlignment="1">
      <alignment horizontal="right" vertical="center" shrinkToFit="1"/>
    </xf>
    <xf numFmtId="180" fontId="20" fillId="5" borderId="52" xfId="0" applyNumberFormat="1" applyFont="1" applyFill="1" applyBorder="1" applyAlignment="1">
      <alignment horizontal="right" vertical="center" shrinkToFit="1"/>
    </xf>
    <xf numFmtId="180" fontId="18" fillId="0" borderId="74" xfId="0" applyNumberFormat="1" applyFont="1" applyBorder="1" applyAlignment="1">
      <alignment horizontal="center" vertical="center"/>
    </xf>
    <xf numFmtId="180" fontId="20" fillId="5" borderId="81" xfId="0" applyNumberFormat="1" applyFont="1" applyFill="1" applyBorder="1" applyAlignment="1">
      <alignment horizontal="right" vertical="center" shrinkToFit="1"/>
    </xf>
    <xf numFmtId="0" fontId="20" fillId="0" borderId="79" xfId="0" applyFont="1" applyBorder="1">
      <alignment vertical="center"/>
    </xf>
    <xf numFmtId="180" fontId="20" fillId="5" borderId="82" xfId="0" applyNumberFormat="1" applyFont="1" applyFill="1" applyBorder="1" applyAlignment="1">
      <alignment horizontal="right" vertical="center" shrinkToFit="1"/>
    </xf>
    <xf numFmtId="180" fontId="20" fillId="0" borderId="81" xfId="0" applyNumberFormat="1" applyFont="1" applyBorder="1" applyAlignment="1">
      <alignment horizontal="right" vertical="center" shrinkToFit="1"/>
    </xf>
    <xf numFmtId="180" fontId="30" fillId="0" borderId="74" xfId="0" applyNumberFormat="1" applyFont="1" applyBorder="1" applyAlignment="1">
      <alignment horizontal="center" vertical="center"/>
    </xf>
    <xf numFmtId="0" fontId="30" fillId="0" borderId="54" xfId="0" applyFont="1" applyBorder="1">
      <alignment vertical="center"/>
    </xf>
    <xf numFmtId="0" fontId="30" fillId="0" borderId="74" xfId="0" applyFont="1" applyBorder="1">
      <alignment vertical="center"/>
    </xf>
    <xf numFmtId="0" fontId="30" fillId="0" borderId="29" xfId="0" applyFont="1" applyBorder="1" applyAlignment="1" applyProtection="1">
      <alignment horizontal="left" vertical="center" wrapText="1"/>
      <protection locked="0"/>
    </xf>
    <xf numFmtId="0" fontId="30" fillId="0" borderId="48" xfId="0" applyFont="1" applyBorder="1" applyAlignment="1" applyProtection="1">
      <alignment horizontal="left" vertical="center" wrapText="1"/>
      <protection locked="0"/>
    </xf>
    <xf numFmtId="0" fontId="30" fillId="0" borderId="54" xfId="0" applyFont="1" applyBorder="1" applyAlignment="1">
      <alignment vertical="center" wrapText="1"/>
    </xf>
    <xf numFmtId="0" fontId="12" fillId="0" borderId="17" xfId="0" applyFont="1" applyBorder="1" applyAlignment="1" applyProtection="1">
      <alignment vertical="center" wrapText="1"/>
      <protection locked="0"/>
    </xf>
    <xf numFmtId="0" fontId="12" fillId="0" borderId="28" xfId="0" applyFont="1" applyBorder="1" applyAlignment="1" applyProtection="1">
      <alignment vertical="center" wrapText="1"/>
      <protection locked="0"/>
    </xf>
    <xf numFmtId="49" fontId="38" fillId="2" borderId="1" xfId="0" applyNumberFormat="1" applyFont="1" applyFill="1" applyBorder="1" applyAlignment="1">
      <alignment horizontal="center" vertical="center" wrapText="1"/>
    </xf>
    <xf numFmtId="0" fontId="29" fillId="0" borderId="28" xfId="0" applyFont="1" applyBorder="1" applyAlignment="1" applyProtection="1">
      <alignment horizontal="center" vertical="center" wrapText="1"/>
      <protection locked="0"/>
    </xf>
    <xf numFmtId="0" fontId="121" fillId="0" borderId="0" xfId="0" applyFont="1">
      <alignment vertical="center"/>
    </xf>
    <xf numFmtId="49" fontId="33" fillId="2" borderId="1" xfId="0" applyNumberFormat="1" applyFont="1" applyFill="1" applyBorder="1" applyAlignment="1">
      <alignment horizontal="center" vertical="center" wrapText="1"/>
    </xf>
    <xf numFmtId="0" fontId="29" fillId="0" borderId="36" xfId="0" applyFont="1" applyBorder="1" applyAlignment="1" applyProtection="1">
      <alignment horizontal="center" vertical="center" wrapText="1"/>
      <protection locked="0"/>
    </xf>
    <xf numFmtId="49" fontId="44" fillId="0" borderId="28" xfId="0" applyNumberFormat="1" applyFont="1" applyBorder="1" applyAlignment="1" applyProtection="1">
      <alignment horizontal="center" vertical="center" wrapText="1" shrinkToFit="1"/>
      <protection locked="0"/>
    </xf>
    <xf numFmtId="49" fontId="44" fillId="0" borderId="36" xfId="0" applyNumberFormat="1" applyFont="1" applyBorder="1" applyAlignment="1" applyProtection="1">
      <alignment horizontal="center" vertical="center" wrapText="1" shrinkToFit="1"/>
      <protection locked="0"/>
    </xf>
    <xf numFmtId="0" fontId="12" fillId="0" borderId="112" xfId="0" applyFont="1" applyBorder="1" applyAlignment="1">
      <alignment horizontal="left" vertical="center" wrapText="1"/>
    </xf>
    <xf numFmtId="0" fontId="78" fillId="0" borderId="0" xfId="0" applyFont="1" applyAlignment="1">
      <alignment horizontal="left" vertical="center" wrapText="1"/>
    </xf>
    <xf numFmtId="0" fontId="78" fillId="0" borderId="0" xfId="0" applyFont="1" applyAlignment="1">
      <alignment horizontal="left" vertical="center" indent="2"/>
    </xf>
    <xf numFmtId="0" fontId="38" fillId="0" borderId="27" xfId="0" applyFont="1" applyBorder="1" applyAlignment="1">
      <alignment horizontal="left" vertical="center" wrapText="1"/>
    </xf>
    <xf numFmtId="0" fontId="8" fillId="0" borderId="0" xfId="2" applyProtection="1">
      <alignment vertical="center"/>
      <protection locked="0"/>
    </xf>
    <xf numFmtId="0" fontId="29" fillId="0" borderId="1" xfId="0" applyFont="1" applyBorder="1" applyAlignment="1" applyProtection="1">
      <alignment horizontal="center" vertical="center" wrapText="1"/>
      <protection locked="0"/>
    </xf>
    <xf numFmtId="49" fontId="44" fillId="0" borderId="1" xfId="0" applyNumberFormat="1" applyFont="1" applyBorder="1" applyAlignment="1" applyProtection="1">
      <alignment horizontal="center" vertical="center" wrapText="1" shrinkToFit="1"/>
      <protection locked="0"/>
    </xf>
    <xf numFmtId="190" fontId="16" fillId="5" borderId="1" xfId="0" applyNumberFormat="1" applyFont="1" applyFill="1" applyBorder="1" applyAlignment="1">
      <alignment horizontal="right" vertical="center" shrinkToFit="1"/>
    </xf>
    <xf numFmtId="190" fontId="16" fillId="0" borderId="1" xfId="0" applyNumberFormat="1" applyFont="1" applyBorder="1" applyAlignment="1">
      <alignment horizontal="right" vertical="center" shrinkToFit="1"/>
    </xf>
    <xf numFmtId="0" fontId="23" fillId="2" borderId="115" xfId="0" applyFont="1" applyFill="1" applyBorder="1" applyAlignment="1">
      <alignment horizontal="center" vertical="center"/>
    </xf>
    <xf numFmtId="0" fontId="23" fillId="2" borderId="31" xfId="0" applyFont="1" applyFill="1" applyBorder="1" applyAlignment="1">
      <alignment horizontal="center" vertical="center"/>
    </xf>
    <xf numFmtId="0" fontId="23" fillId="2" borderId="39" xfId="0" applyFont="1" applyFill="1" applyBorder="1" applyAlignment="1">
      <alignment horizontal="center" vertical="center"/>
    </xf>
    <xf numFmtId="0" fontId="23" fillId="2" borderId="114" xfId="0" applyFont="1" applyFill="1" applyBorder="1" applyAlignment="1">
      <alignment horizontal="center" vertical="center"/>
    </xf>
    <xf numFmtId="0" fontId="23" fillId="2" borderId="0" xfId="0" applyFont="1" applyFill="1" applyAlignment="1">
      <alignment horizontal="center" vertical="center"/>
    </xf>
    <xf numFmtId="0" fontId="23" fillId="2" borderId="109" xfId="0" applyFont="1" applyFill="1" applyBorder="1" applyAlignment="1">
      <alignment horizontal="center" vertical="center"/>
    </xf>
    <xf numFmtId="0" fontId="22" fillId="12" borderId="118" xfId="0" applyFont="1" applyFill="1" applyBorder="1" applyAlignment="1">
      <alignment horizontal="center" vertical="center" wrapText="1"/>
    </xf>
    <xf numFmtId="0" fontId="22" fillId="12" borderId="83" xfId="0" applyFont="1" applyFill="1" applyBorder="1" applyAlignment="1">
      <alignment horizontal="center" vertical="center" wrapText="1"/>
    </xf>
    <xf numFmtId="0" fontId="22" fillId="12" borderId="119" xfId="0" applyFont="1" applyFill="1" applyBorder="1" applyAlignment="1">
      <alignment horizontal="center" vertical="center" wrapText="1"/>
    </xf>
    <xf numFmtId="0" fontId="22" fillId="12" borderId="116" xfId="0" applyFont="1" applyFill="1" applyBorder="1" applyAlignment="1">
      <alignment horizontal="center" vertical="center" wrapText="1"/>
    </xf>
    <xf numFmtId="0" fontId="22" fillId="12" borderId="84" xfId="0" applyFont="1" applyFill="1" applyBorder="1" applyAlignment="1">
      <alignment horizontal="center" vertical="center" wrapText="1"/>
    </xf>
    <xf numFmtId="0" fontId="22" fillId="12" borderId="117" xfId="0" applyFont="1" applyFill="1" applyBorder="1" applyAlignment="1">
      <alignment horizontal="center" vertical="center" wrapText="1"/>
    </xf>
    <xf numFmtId="0" fontId="18" fillId="11" borderId="114" xfId="0" applyFont="1" applyFill="1" applyBorder="1" applyAlignment="1">
      <alignment horizontal="center" vertical="center" wrapText="1"/>
    </xf>
    <xf numFmtId="0" fontId="18" fillId="11" borderId="0" xfId="0" applyFont="1" applyFill="1" applyAlignment="1">
      <alignment horizontal="center" vertical="center" wrapText="1"/>
    </xf>
    <xf numFmtId="0" fontId="18" fillId="11" borderId="109" xfId="0" applyFont="1" applyFill="1" applyBorder="1" applyAlignment="1">
      <alignment horizontal="center" vertical="center" wrapText="1"/>
    </xf>
    <xf numFmtId="0" fontId="18" fillId="11" borderId="47" xfId="0" applyFont="1" applyFill="1" applyBorder="1" applyAlignment="1">
      <alignment horizontal="center" vertical="center" wrapText="1"/>
    </xf>
    <xf numFmtId="0" fontId="18" fillId="11" borderId="112" xfId="0" applyFont="1" applyFill="1" applyBorder="1" applyAlignment="1">
      <alignment horizontal="center" vertical="center" wrapText="1"/>
    </xf>
    <xf numFmtId="0" fontId="18" fillId="11" borderId="111" xfId="0" applyFont="1" applyFill="1" applyBorder="1" applyAlignment="1">
      <alignment horizontal="center" vertical="center" wrapText="1"/>
    </xf>
    <xf numFmtId="0" fontId="13" fillId="0" borderId="0" xfId="0" applyFont="1" applyAlignment="1">
      <alignment horizontal="center" vertical="center" wrapText="1"/>
    </xf>
    <xf numFmtId="0" fontId="19" fillId="2" borderId="115" xfId="0" applyFont="1" applyFill="1" applyBorder="1" applyAlignment="1">
      <alignment horizontal="center" vertical="center" wrapText="1"/>
    </xf>
    <xf numFmtId="0" fontId="19" fillId="2" borderId="31" xfId="0" applyFont="1" applyFill="1" applyBorder="1" applyAlignment="1">
      <alignment horizontal="center" vertical="center" wrapText="1"/>
    </xf>
    <xf numFmtId="0" fontId="19" fillId="2" borderId="39" xfId="0" applyFont="1" applyFill="1" applyBorder="1" applyAlignment="1">
      <alignment horizontal="center" vertical="center" wrapText="1"/>
    </xf>
    <xf numFmtId="0" fontId="19" fillId="2" borderId="114"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109" xfId="0" applyFont="1" applyFill="1" applyBorder="1" applyAlignment="1">
      <alignment horizontal="center" vertical="center" wrapText="1"/>
    </xf>
    <xf numFmtId="0" fontId="19" fillId="2" borderId="47" xfId="0" applyFont="1" applyFill="1" applyBorder="1" applyAlignment="1">
      <alignment horizontal="center" vertical="center" wrapText="1"/>
    </xf>
    <xf numFmtId="0" fontId="19" fillId="2" borderId="112" xfId="0" applyFont="1" applyFill="1" applyBorder="1" applyAlignment="1">
      <alignment horizontal="center" vertical="center" wrapText="1"/>
    </xf>
    <xf numFmtId="0" fontId="19" fillId="2" borderId="111" xfId="0" applyFont="1" applyFill="1" applyBorder="1" applyAlignment="1">
      <alignment horizontal="center" vertical="center" wrapText="1"/>
    </xf>
    <xf numFmtId="0" fontId="24" fillId="10" borderId="0" xfId="0" applyFont="1" applyFill="1" applyAlignment="1">
      <alignment horizontal="left" vertical="center" wrapText="1"/>
    </xf>
    <xf numFmtId="0" fontId="24" fillId="10" borderId="109" xfId="0" applyFont="1" applyFill="1" applyBorder="1" applyAlignment="1">
      <alignment horizontal="left" vertical="center" wrapText="1"/>
    </xf>
    <xf numFmtId="0" fontId="24" fillId="10" borderId="84" xfId="0" applyFont="1" applyFill="1" applyBorder="1" applyAlignment="1">
      <alignment horizontal="left" vertical="center" wrapText="1"/>
    </xf>
    <xf numFmtId="0" fontId="24" fillId="10" borderId="117" xfId="0" applyFont="1" applyFill="1" applyBorder="1" applyAlignment="1">
      <alignment horizontal="left" vertical="center" wrapText="1"/>
    </xf>
    <xf numFmtId="0" fontId="25" fillId="12" borderId="118" xfId="0" applyFont="1" applyFill="1" applyBorder="1" applyAlignment="1">
      <alignment horizontal="center" vertical="center" wrapText="1"/>
    </xf>
    <xf numFmtId="0" fontId="25" fillId="12" borderId="83" xfId="0" applyFont="1" applyFill="1" applyBorder="1" applyAlignment="1">
      <alignment horizontal="center" vertical="center" wrapText="1"/>
    </xf>
    <xf numFmtId="0" fontId="25" fillId="12" borderId="119" xfId="0" applyFont="1" applyFill="1" applyBorder="1" applyAlignment="1">
      <alignment horizontal="center" vertical="center" wrapText="1"/>
    </xf>
    <xf numFmtId="0" fontId="25" fillId="12" borderId="116" xfId="0" applyFont="1" applyFill="1" applyBorder="1" applyAlignment="1">
      <alignment horizontal="center" vertical="center" wrapText="1"/>
    </xf>
    <xf numFmtId="0" fontId="25" fillId="12" borderId="84" xfId="0" applyFont="1" applyFill="1" applyBorder="1" applyAlignment="1">
      <alignment horizontal="center" vertical="center" wrapText="1"/>
    </xf>
    <xf numFmtId="0" fontId="25" fillId="12" borderId="117" xfId="0" applyFont="1" applyFill="1" applyBorder="1" applyAlignment="1">
      <alignment horizontal="center" vertical="center" wrapText="1"/>
    </xf>
    <xf numFmtId="0" fontId="18" fillId="11" borderId="114" xfId="0" applyFont="1" applyFill="1" applyBorder="1" applyAlignment="1">
      <alignment horizontal="center" vertical="center" shrinkToFit="1"/>
    </xf>
    <xf numFmtId="0" fontId="18" fillId="11" borderId="0" xfId="0" applyFont="1" applyFill="1" applyAlignment="1">
      <alignment horizontal="center" vertical="center" shrinkToFit="1"/>
    </xf>
    <xf numFmtId="0" fontId="18" fillId="11" borderId="109" xfId="0" applyFont="1" applyFill="1" applyBorder="1" applyAlignment="1">
      <alignment horizontal="center" vertical="center" shrinkToFit="1"/>
    </xf>
    <xf numFmtId="0" fontId="18" fillId="11" borderId="47" xfId="0" applyFont="1" applyFill="1" applyBorder="1" applyAlignment="1">
      <alignment horizontal="center" vertical="center" shrinkToFit="1"/>
    </xf>
    <xf numFmtId="0" fontId="18" fillId="11" borderId="112" xfId="0" applyFont="1" applyFill="1" applyBorder="1" applyAlignment="1">
      <alignment horizontal="center" vertical="center" shrinkToFit="1"/>
    </xf>
    <xf numFmtId="0" fontId="18" fillId="11" borderId="111" xfId="0" applyFont="1" applyFill="1" applyBorder="1" applyAlignment="1">
      <alignment horizontal="center" vertical="center" shrinkToFit="1"/>
    </xf>
    <xf numFmtId="0" fontId="24" fillId="0" borderId="0" xfId="0" applyFont="1" applyAlignment="1">
      <alignment horizontal="center" vertical="center" shrinkToFit="1"/>
    </xf>
    <xf numFmtId="0" fontId="24" fillId="0" borderId="84" xfId="0" applyFont="1" applyBorder="1" applyAlignment="1">
      <alignment horizontal="center" vertical="center" shrinkToFit="1"/>
    </xf>
    <xf numFmtId="0" fontId="23" fillId="2" borderId="31" xfId="0" applyFont="1" applyFill="1" applyBorder="1" applyAlignment="1">
      <alignment horizontal="center" vertical="center" wrapText="1"/>
    </xf>
    <xf numFmtId="0" fontId="23" fillId="2" borderId="39" xfId="0" applyFont="1" applyFill="1" applyBorder="1" applyAlignment="1">
      <alignment horizontal="center" vertical="center" wrapText="1"/>
    </xf>
    <xf numFmtId="0" fontId="23" fillId="2" borderId="0" xfId="0" applyFont="1" applyFill="1" applyAlignment="1">
      <alignment horizontal="center" vertical="center" wrapText="1"/>
    </xf>
    <xf numFmtId="0" fontId="23" fillId="2" borderId="109" xfId="0" applyFont="1" applyFill="1" applyBorder="1" applyAlignment="1">
      <alignment horizontal="center" vertical="center" wrapText="1"/>
    </xf>
    <xf numFmtId="0" fontId="22" fillId="10" borderId="115" xfId="0" applyFont="1" applyFill="1" applyBorder="1" applyAlignment="1">
      <alignment horizontal="center" vertical="center" shrinkToFit="1"/>
    </xf>
    <xf numFmtId="0" fontId="22" fillId="10" borderId="39" xfId="0" applyFont="1" applyFill="1" applyBorder="1" applyAlignment="1">
      <alignment horizontal="center" vertical="center" shrinkToFit="1"/>
    </xf>
    <xf numFmtId="0" fontId="22" fillId="10" borderId="114" xfId="0" applyFont="1" applyFill="1" applyBorder="1" applyAlignment="1">
      <alignment horizontal="center" vertical="center" shrinkToFit="1"/>
    </xf>
    <xf numFmtId="0" fontId="22" fillId="10" borderId="109" xfId="0" applyFont="1" applyFill="1" applyBorder="1" applyAlignment="1">
      <alignment horizontal="center" vertical="center" shrinkToFit="1"/>
    </xf>
    <xf numFmtId="0" fontId="22" fillId="10" borderId="116" xfId="0" applyFont="1" applyFill="1" applyBorder="1" applyAlignment="1">
      <alignment horizontal="center" vertical="center" shrinkToFit="1"/>
    </xf>
    <xf numFmtId="0" fontId="22" fillId="10" borderId="117" xfId="0" applyFont="1" applyFill="1" applyBorder="1" applyAlignment="1">
      <alignment horizontal="center" vertical="center" shrinkToFit="1"/>
    </xf>
    <xf numFmtId="0" fontId="20" fillId="2" borderId="118" xfId="0" applyFont="1" applyFill="1" applyBorder="1" applyAlignment="1">
      <alignment horizontal="center" vertical="center" wrapText="1"/>
    </xf>
    <xf numFmtId="0" fontId="20" fillId="2" borderId="83" xfId="0" applyFont="1" applyFill="1" applyBorder="1" applyAlignment="1">
      <alignment horizontal="center" vertical="center" wrapText="1"/>
    </xf>
    <xf numFmtId="0" fontId="20" fillId="2" borderId="119" xfId="0" applyFont="1" applyFill="1" applyBorder="1" applyAlignment="1">
      <alignment horizontal="center" vertical="center" wrapText="1"/>
    </xf>
    <xf numFmtId="0" fontId="20" fillId="2" borderId="116" xfId="0" applyFont="1" applyFill="1" applyBorder="1" applyAlignment="1">
      <alignment horizontal="center" vertical="center" wrapText="1"/>
    </xf>
    <xf numFmtId="0" fontId="20" fillId="2" borderId="84" xfId="0" applyFont="1" applyFill="1" applyBorder="1" applyAlignment="1">
      <alignment horizontal="center" vertical="center" wrapText="1"/>
    </xf>
    <xf numFmtId="0" fontId="20" fillId="2" borderId="117" xfId="0" applyFont="1" applyFill="1" applyBorder="1" applyAlignment="1">
      <alignment horizontal="center" vertical="center" wrapText="1"/>
    </xf>
    <xf numFmtId="0" fontId="20" fillId="2" borderId="83" xfId="0" applyFont="1" applyFill="1" applyBorder="1" applyAlignment="1">
      <alignment horizontal="center" vertical="center" shrinkToFit="1"/>
    </xf>
    <xf numFmtId="0" fontId="20" fillId="2" borderId="119" xfId="0" applyFont="1" applyFill="1" applyBorder="1" applyAlignment="1">
      <alignment horizontal="center" vertical="center" shrinkToFit="1"/>
    </xf>
    <xf numFmtId="0" fontId="20" fillId="2" borderId="84" xfId="0" applyFont="1" applyFill="1" applyBorder="1" applyAlignment="1">
      <alignment horizontal="center" vertical="center" shrinkToFit="1"/>
    </xf>
    <xf numFmtId="0" fontId="20" fillId="2" borderId="117" xfId="0" applyFont="1" applyFill="1" applyBorder="1" applyAlignment="1">
      <alignment horizontal="center" vertical="center" shrinkToFit="1"/>
    </xf>
    <xf numFmtId="0" fontId="27" fillId="11" borderId="118" xfId="0" applyFont="1" applyFill="1" applyBorder="1" applyAlignment="1">
      <alignment horizontal="center" vertical="center" textRotation="255" wrapText="1"/>
    </xf>
    <xf numFmtId="0" fontId="27" fillId="11" borderId="83" xfId="0" applyFont="1" applyFill="1" applyBorder="1" applyAlignment="1">
      <alignment horizontal="center" vertical="center" textRotation="255" wrapText="1"/>
    </xf>
    <xf numFmtId="0" fontId="27" fillId="11" borderId="119" xfId="0" applyFont="1" applyFill="1" applyBorder="1" applyAlignment="1">
      <alignment horizontal="center" vertical="center" textRotation="255" wrapText="1"/>
    </xf>
    <xf numFmtId="0" fontId="27" fillId="11" borderId="114" xfId="0" applyFont="1" applyFill="1" applyBorder="1" applyAlignment="1">
      <alignment horizontal="center" vertical="center" textRotation="255" wrapText="1"/>
    </xf>
    <xf numFmtId="0" fontId="27" fillId="11" borderId="0" xfId="0" applyFont="1" applyFill="1" applyAlignment="1">
      <alignment horizontal="center" vertical="center" textRotation="255" wrapText="1"/>
    </xf>
    <xf numFmtId="0" fontId="27" fillId="11" borderId="109" xfId="0" applyFont="1" applyFill="1" applyBorder="1" applyAlignment="1">
      <alignment horizontal="center" vertical="center" textRotation="255" wrapText="1"/>
    </xf>
    <xf numFmtId="0" fontId="27" fillId="11" borderId="47" xfId="0" applyFont="1" applyFill="1" applyBorder="1" applyAlignment="1">
      <alignment horizontal="center" vertical="center" textRotation="255" wrapText="1"/>
    </xf>
    <xf numFmtId="0" fontId="27" fillId="11" borderId="112" xfId="0" applyFont="1" applyFill="1" applyBorder="1" applyAlignment="1">
      <alignment horizontal="center" vertical="center" textRotation="255" wrapText="1"/>
    </xf>
    <xf numFmtId="0" fontId="27" fillId="11" borderId="111" xfId="0" applyFont="1" applyFill="1" applyBorder="1" applyAlignment="1">
      <alignment horizontal="center" vertical="center" textRotation="255" wrapText="1"/>
    </xf>
    <xf numFmtId="0" fontId="27" fillId="11" borderId="83" xfId="0" applyFont="1" applyFill="1" applyBorder="1" applyAlignment="1">
      <alignment horizontal="center" vertical="center" textRotation="255" wrapText="1" shrinkToFit="1"/>
    </xf>
    <xf numFmtId="0" fontId="27" fillId="11" borderId="119" xfId="0" applyFont="1" applyFill="1" applyBorder="1" applyAlignment="1">
      <alignment horizontal="center" vertical="center" textRotation="255" wrapText="1" shrinkToFit="1"/>
    </xf>
    <xf numFmtId="0" fontId="27" fillId="11" borderId="0" xfId="0" applyFont="1" applyFill="1" applyAlignment="1">
      <alignment horizontal="center" vertical="center" textRotation="255" wrapText="1" shrinkToFit="1"/>
    </xf>
    <xf numFmtId="0" fontId="27" fillId="11" borderId="109" xfId="0" applyFont="1" applyFill="1" applyBorder="1" applyAlignment="1">
      <alignment horizontal="center" vertical="center" textRotation="255" wrapText="1" shrinkToFit="1"/>
    </xf>
    <xf numFmtId="0" fontId="27" fillId="11" borderId="112" xfId="0" applyFont="1" applyFill="1" applyBorder="1" applyAlignment="1">
      <alignment horizontal="center" vertical="center" textRotation="255" wrapText="1" shrinkToFit="1"/>
    </xf>
    <xf numFmtId="0" fontId="27" fillId="11" borderId="111" xfId="0" applyFont="1" applyFill="1" applyBorder="1" applyAlignment="1">
      <alignment horizontal="center" vertical="center" textRotation="255" wrapText="1" shrinkToFit="1"/>
    </xf>
    <xf numFmtId="0" fontId="18" fillId="2" borderId="115" xfId="0" applyFont="1" applyFill="1" applyBorder="1" applyAlignment="1">
      <alignment horizontal="center" vertical="center"/>
    </xf>
    <xf numFmtId="0" fontId="18" fillId="2" borderId="31" xfId="0" applyFont="1" applyFill="1" applyBorder="1" applyAlignment="1">
      <alignment horizontal="center" vertical="center"/>
    </xf>
    <xf numFmtId="0" fontId="18" fillId="2" borderId="39" xfId="0" applyFont="1" applyFill="1" applyBorder="1" applyAlignment="1">
      <alignment horizontal="center" vertical="center"/>
    </xf>
    <xf numFmtId="0" fontId="18" fillId="2" borderId="47" xfId="0" applyFont="1" applyFill="1" applyBorder="1" applyAlignment="1">
      <alignment horizontal="center" vertical="center"/>
    </xf>
    <xf numFmtId="0" fontId="18" fillId="2" borderId="112" xfId="0" applyFont="1" applyFill="1" applyBorder="1" applyAlignment="1">
      <alignment horizontal="center" vertical="center"/>
    </xf>
    <xf numFmtId="0" fontId="18" fillId="2" borderId="111" xfId="0" applyFont="1" applyFill="1" applyBorder="1" applyAlignment="1">
      <alignment horizontal="center" vertical="center"/>
    </xf>
    <xf numFmtId="0" fontId="20" fillId="2" borderId="115" xfId="0" applyFont="1" applyFill="1" applyBorder="1" applyAlignment="1">
      <alignment horizontal="center" vertical="center" textRotation="255" wrapText="1"/>
    </xf>
    <xf numFmtId="0" fontId="20" fillId="2" borderId="31" xfId="0" applyFont="1" applyFill="1" applyBorder="1" applyAlignment="1">
      <alignment horizontal="center" vertical="center" textRotation="255" wrapText="1"/>
    </xf>
    <xf numFmtId="0" fontId="20" fillId="2" borderId="39" xfId="0" applyFont="1" applyFill="1" applyBorder="1" applyAlignment="1">
      <alignment horizontal="center" vertical="center" textRotation="255" wrapText="1"/>
    </xf>
    <xf numFmtId="0" fontId="20" fillId="2" borderId="114" xfId="0" applyFont="1" applyFill="1" applyBorder="1" applyAlignment="1">
      <alignment horizontal="center" vertical="center" textRotation="255" wrapText="1"/>
    </xf>
    <xf numFmtId="0" fontId="20" fillId="2" borderId="0" xfId="0" applyFont="1" applyFill="1" applyAlignment="1">
      <alignment horizontal="center" vertical="center" textRotation="255" wrapText="1"/>
    </xf>
    <xf numFmtId="0" fontId="20" fillId="2" borderId="109" xfId="0" applyFont="1" applyFill="1" applyBorder="1" applyAlignment="1">
      <alignment horizontal="center" vertical="center" textRotation="255" wrapText="1"/>
    </xf>
    <xf numFmtId="0" fontId="18" fillId="2" borderId="44"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62" xfId="0" applyFont="1" applyFill="1" applyBorder="1" applyAlignment="1">
      <alignment horizontal="center" vertical="center"/>
    </xf>
    <xf numFmtId="0" fontId="26" fillId="5" borderId="114" xfId="0" applyFont="1" applyFill="1" applyBorder="1" applyAlignment="1">
      <alignment horizontal="center" vertical="center" shrinkToFit="1"/>
    </xf>
    <xf numFmtId="0" fontId="26" fillId="5" borderId="0" xfId="0" applyFont="1" applyFill="1" applyAlignment="1">
      <alignment horizontal="center" vertical="center" shrinkToFit="1"/>
    </xf>
    <xf numFmtId="0" fontId="26" fillId="5" borderId="109" xfId="0" applyFont="1" applyFill="1" applyBorder="1" applyAlignment="1">
      <alignment horizontal="center" vertical="center" shrinkToFit="1"/>
    </xf>
    <xf numFmtId="0" fontId="26" fillId="5" borderId="47" xfId="0" applyFont="1" applyFill="1" applyBorder="1" applyAlignment="1">
      <alignment horizontal="center" vertical="center" shrinkToFit="1"/>
    </xf>
    <xf numFmtId="0" fontId="26" fillId="5" borderId="112" xfId="0" applyFont="1" applyFill="1" applyBorder="1" applyAlignment="1">
      <alignment horizontal="center" vertical="center" shrinkToFit="1"/>
    </xf>
    <xf numFmtId="0" fontId="26" fillId="5" borderId="111" xfId="0" applyFont="1" applyFill="1" applyBorder="1" applyAlignment="1">
      <alignment horizontal="center" vertical="center" shrinkToFit="1"/>
    </xf>
    <xf numFmtId="0" fontId="26" fillId="10" borderId="115" xfId="0" applyFont="1" applyFill="1" applyBorder="1" applyAlignment="1">
      <alignment horizontal="center" vertical="center" shrinkToFit="1"/>
    </xf>
    <xf numFmtId="0" fontId="26" fillId="10" borderId="31" xfId="0" applyFont="1" applyFill="1" applyBorder="1" applyAlignment="1">
      <alignment horizontal="center" vertical="center" shrinkToFit="1"/>
    </xf>
    <xf numFmtId="0" fontId="26" fillId="10" borderId="39" xfId="0" applyFont="1" applyFill="1" applyBorder="1" applyAlignment="1">
      <alignment horizontal="center" vertical="center" shrinkToFit="1"/>
    </xf>
    <xf numFmtId="0" fontId="26" fillId="10" borderId="116" xfId="0" applyFont="1" applyFill="1" applyBorder="1" applyAlignment="1">
      <alignment horizontal="center" vertical="center" shrinkToFit="1"/>
    </xf>
    <xf numFmtId="0" fontId="26" fillId="10" borderId="84" xfId="0" applyFont="1" applyFill="1" applyBorder="1" applyAlignment="1">
      <alignment horizontal="center" vertical="center" shrinkToFit="1"/>
    </xf>
    <xf numFmtId="0" fontId="26" fillId="10" borderId="117" xfId="0" applyFont="1" applyFill="1" applyBorder="1" applyAlignment="1">
      <alignment horizontal="center" vertical="center" shrinkToFit="1"/>
    </xf>
    <xf numFmtId="0" fontId="25" fillId="13" borderId="118" xfId="0" applyFont="1" applyFill="1" applyBorder="1" applyAlignment="1">
      <alignment horizontal="center" vertical="center" wrapText="1"/>
    </xf>
    <xf numFmtId="0" fontId="25" fillId="13" borderId="83" xfId="0" applyFont="1" applyFill="1" applyBorder="1" applyAlignment="1">
      <alignment horizontal="center" vertical="center" wrapText="1"/>
    </xf>
    <xf numFmtId="0" fontId="25" fillId="13" borderId="119" xfId="0" applyFont="1" applyFill="1" applyBorder="1" applyAlignment="1">
      <alignment horizontal="center" vertical="center" wrapText="1"/>
    </xf>
    <xf numFmtId="0" fontId="25" fillId="13" borderId="116" xfId="0" applyFont="1" applyFill="1" applyBorder="1" applyAlignment="1">
      <alignment horizontal="center" vertical="center" wrapText="1"/>
    </xf>
    <xf numFmtId="0" fontId="25" fillId="13" borderId="84" xfId="0" applyFont="1" applyFill="1" applyBorder="1" applyAlignment="1">
      <alignment horizontal="center" vertical="center" wrapText="1"/>
    </xf>
    <xf numFmtId="0" fontId="25" fillId="13" borderId="117" xfId="0" applyFont="1" applyFill="1" applyBorder="1" applyAlignment="1">
      <alignment horizontal="center" vertical="center" wrapText="1"/>
    </xf>
    <xf numFmtId="0" fontId="22" fillId="13" borderId="118" xfId="0" applyFont="1" applyFill="1" applyBorder="1" applyAlignment="1">
      <alignment horizontal="center" vertical="center" wrapText="1"/>
    </xf>
    <xf numFmtId="0" fontId="22" fillId="13" borderId="83" xfId="0" applyFont="1" applyFill="1" applyBorder="1" applyAlignment="1">
      <alignment horizontal="center" vertical="center" wrapText="1"/>
    </xf>
    <xf numFmtId="0" fontId="22" fillId="13" borderId="119" xfId="0" applyFont="1" applyFill="1" applyBorder="1" applyAlignment="1">
      <alignment horizontal="center" vertical="center" wrapText="1"/>
    </xf>
    <xf numFmtId="0" fontId="22" fillId="13" borderId="116" xfId="0" applyFont="1" applyFill="1" applyBorder="1" applyAlignment="1">
      <alignment horizontal="center" vertical="center" wrapText="1"/>
    </xf>
    <xf numFmtId="0" fontId="22" fillId="13" borderId="84" xfId="0" applyFont="1" applyFill="1" applyBorder="1" applyAlignment="1">
      <alignment horizontal="center" vertical="center" wrapText="1"/>
    </xf>
    <xf numFmtId="0" fontId="22" fillId="13" borderId="117" xfId="0" applyFont="1" applyFill="1" applyBorder="1" applyAlignment="1">
      <alignment horizontal="center" vertical="center" wrapText="1"/>
    </xf>
    <xf numFmtId="0" fontId="12" fillId="2" borderId="1" xfId="0" applyFont="1" applyFill="1" applyBorder="1" applyAlignment="1">
      <alignment horizontal="left" vertical="center" wrapText="1" indent="1"/>
    </xf>
    <xf numFmtId="0" fontId="29" fillId="0" borderId="1" xfId="0" applyFont="1" applyBorder="1" applyAlignment="1" applyProtection="1">
      <alignment horizontal="left" vertical="center" wrapText="1"/>
      <protection locked="0"/>
    </xf>
    <xf numFmtId="0" fontId="12" fillId="2" borderId="15"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2" borderId="1" xfId="0" applyFont="1" applyFill="1" applyBorder="1" applyAlignment="1">
      <alignment horizontal="center" vertical="center" wrapText="1"/>
    </xf>
    <xf numFmtId="0" fontId="30" fillId="0" borderId="1" xfId="0" applyFont="1" applyBorder="1" applyAlignment="1" applyProtection="1">
      <alignment horizontal="left" vertical="center" shrinkToFit="1"/>
      <protection locked="0"/>
    </xf>
    <xf numFmtId="0" fontId="12" fillId="0" borderId="0" xfId="0" applyFont="1" applyAlignment="1">
      <alignment horizontal="left" vertical="center" wrapText="1"/>
    </xf>
    <xf numFmtId="0" fontId="30" fillId="0" borderId="0" xfId="0" applyFont="1" applyAlignment="1">
      <alignment horizontal="left" vertical="center" wrapText="1"/>
    </xf>
    <xf numFmtId="0" fontId="12" fillId="2" borderId="20" xfId="0" applyFont="1" applyFill="1" applyBorder="1" applyAlignment="1">
      <alignment horizontal="left" vertical="center" wrapText="1"/>
    </xf>
    <xf numFmtId="0" fontId="12" fillId="2" borderId="21" xfId="0" applyFont="1" applyFill="1" applyBorder="1" applyAlignment="1">
      <alignment horizontal="left" vertical="center" wrapText="1"/>
    </xf>
    <xf numFmtId="0" fontId="12" fillId="0" borderId="21" xfId="0" applyFont="1" applyBorder="1" applyAlignment="1">
      <alignment horizontal="left" vertical="center" wrapText="1"/>
    </xf>
    <xf numFmtId="0" fontId="12" fillId="0" borderId="22" xfId="0" applyFont="1" applyBorder="1" applyAlignment="1">
      <alignment horizontal="left" vertical="center" wrapText="1"/>
    </xf>
    <xf numFmtId="0" fontId="38" fillId="2" borderId="44" xfId="0" applyFont="1" applyFill="1" applyBorder="1" applyAlignment="1">
      <alignment horizontal="left" vertical="center" wrapText="1"/>
    </xf>
    <xf numFmtId="0" fontId="38" fillId="2" borderId="4" xfId="0" applyFont="1" applyFill="1" applyBorder="1" applyAlignment="1">
      <alignment horizontal="left" vertical="center" wrapText="1"/>
    </xf>
    <xf numFmtId="0" fontId="38" fillId="2" borderId="62"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29" fillId="0" borderId="16" xfId="0" applyFont="1" applyBorder="1" applyAlignment="1" applyProtection="1">
      <alignment horizontal="left" vertical="center" wrapText="1"/>
      <protection locked="0"/>
    </xf>
    <xf numFmtId="0" fontId="29" fillId="0" borderId="17" xfId="0" applyFont="1" applyBorder="1" applyAlignment="1" applyProtection="1">
      <alignment horizontal="left" vertical="center" wrapText="1"/>
      <protection locked="0"/>
    </xf>
    <xf numFmtId="0" fontId="75" fillId="0" borderId="0" xfId="0" applyFont="1" applyAlignment="1">
      <alignment horizontal="left" vertical="center" wrapText="1"/>
    </xf>
    <xf numFmtId="0" fontId="30" fillId="0" borderId="1" xfId="0" applyFont="1" applyBorder="1" applyAlignment="1" applyProtection="1">
      <alignment horizontal="left" vertical="center" wrapText="1"/>
      <protection locked="0"/>
    </xf>
    <xf numFmtId="0" fontId="12" fillId="10" borderId="32" xfId="0" applyFont="1" applyFill="1" applyBorder="1" applyAlignment="1">
      <alignment horizontal="center" vertical="center" shrinkToFit="1"/>
    </xf>
    <xf numFmtId="0" fontId="12" fillId="9" borderId="33" xfId="0" applyFont="1" applyFill="1" applyBorder="1" applyAlignment="1">
      <alignment horizontal="center" vertical="center" shrinkToFit="1"/>
    </xf>
    <xf numFmtId="0" fontId="12" fillId="9" borderId="34" xfId="0" applyFont="1" applyFill="1" applyBorder="1" applyAlignment="1">
      <alignment horizontal="center" vertical="center" shrinkToFit="1"/>
    </xf>
    <xf numFmtId="0" fontId="12" fillId="9" borderId="26" xfId="0" applyFont="1" applyFill="1" applyBorder="1" applyAlignment="1">
      <alignment horizontal="center" vertical="center" shrinkToFit="1"/>
    </xf>
    <xf numFmtId="0" fontId="12" fillId="9" borderId="27" xfId="0" applyFont="1" applyFill="1" applyBorder="1" applyAlignment="1">
      <alignment horizontal="center" vertical="center" shrinkToFit="1"/>
    </xf>
    <xf numFmtId="0" fontId="12" fillId="9" borderId="28" xfId="0" applyFont="1" applyFill="1" applyBorder="1" applyAlignment="1">
      <alignment horizontal="center" vertical="center" shrinkToFit="1"/>
    </xf>
    <xf numFmtId="0" fontId="38" fillId="2" borderId="3"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12" fillId="2" borderId="11"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31" fillId="0" borderId="0" xfId="0" applyFont="1" applyAlignment="1">
      <alignment horizontal="left" vertical="center" wrapText="1" shrinkToFit="1"/>
    </xf>
    <xf numFmtId="0" fontId="29" fillId="0" borderId="15" xfId="0" applyFont="1" applyBorder="1" applyAlignment="1">
      <alignment horizontal="right" vertical="center" wrapText="1"/>
    </xf>
    <xf numFmtId="0" fontId="29" fillId="0" borderId="16" xfId="0" applyFont="1" applyBorder="1" applyAlignment="1">
      <alignment horizontal="right" vertical="center" wrapText="1"/>
    </xf>
    <xf numFmtId="0" fontId="12" fillId="0" borderId="0" xfId="0" applyFont="1" applyAlignment="1">
      <alignment horizontal="justify" vertical="center" wrapText="1"/>
    </xf>
    <xf numFmtId="0" fontId="12" fillId="0" borderId="0" xfId="0" applyFont="1">
      <alignment vertical="center"/>
    </xf>
    <xf numFmtId="0" fontId="16" fillId="0" borderId="1" xfId="0" applyFont="1" applyBorder="1" applyAlignment="1">
      <alignment horizontal="center" vertical="center"/>
    </xf>
    <xf numFmtId="0" fontId="12" fillId="10" borderId="1" xfId="0" applyFont="1" applyFill="1" applyBorder="1" applyAlignment="1">
      <alignment horizontal="center" vertical="center"/>
    </xf>
    <xf numFmtId="0" fontId="42" fillId="8" borderId="0" xfId="0" applyFont="1" applyFill="1" applyAlignment="1">
      <alignment horizontal="left" vertical="center" wrapText="1"/>
    </xf>
    <xf numFmtId="0" fontId="34" fillId="8" borderId="0" xfId="0" applyFont="1" applyFill="1" applyAlignment="1">
      <alignment horizontal="left" vertical="top" wrapText="1"/>
    </xf>
    <xf numFmtId="0" fontId="43" fillId="0" borderId="0" xfId="0" applyFont="1" applyAlignment="1">
      <alignment horizontal="justify" vertical="center" wrapText="1"/>
    </xf>
    <xf numFmtId="0" fontId="12" fillId="0" borderId="0" xfId="0" applyFont="1" applyAlignment="1">
      <alignment horizontal="distributed" vertical="center"/>
    </xf>
    <xf numFmtId="0" fontId="16" fillId="10" borderId="0" xfId="0" applyFont="1" applyFill="1" applyAlignment="1">
      <alignment horizontal="left" vertical="center" wrapText="1"/>
    </xf>
    <xf numFmtId="0" fontId="12" fillId="10" borderId="0" xfId="0" applyFont="1" applyFill="1" applyAlignment="1">
      <alignment horizontal="left" vertical="center" wrapText="1"/>
    </xf>
    <xf numFmtId="0" fontId="27" fillId="8" borderId="0" xfId="0" applyFont="1" applyFill="1" applyAlignment="1">
      <alignment horizontal="left" vertical="center" wrapText="1"/>
    </xf>
    <xf numFmtId="0" fontId="36" fillId="0" borderId="0" xfId="0" applyFont="1" applyAlignment="1">
      <alignment horizontal="distributed" vertical="center"/>
    </xf>
    <xf numFmtId="0" fontId="44" fillId="0" borderId="0" xfId="0" applyFont="1" applyAlignment="1">
      <alignment horizontal="distributed" vertical="center"/>
    </xf>
    <xf numFmtId="0" fontId="12" fillId="0" borderId="0" xfId="0" applyFont="1" applyAlignment="1">
      <alignment horizontal="center" vertical="center" wrapText="1"/>
    </xf>
    <xf numFmtId="0" fontId="43" fillId="0" borderId="0" xfId="0" applyFont="1" applyAlignment="1">
      <alignment horizontal="left" vertical="center" wrapText="1"/>
    </xf>
    <xf numFmtId="0" fontId="43" fillId="0" borderId="0" xfId="0" applyFont="1" applyAlignment="1">
      <alignment horizontal="center" vertical="center" wrapText="1"/>
    </xf>
    <xf numFmtId="0" fontId="12" fillId="10" borderId="27" xfId="0" applyFont="1" applyFill="1" applyBorder="1" applyAlignment="1">
      <alignment horizontal="left" vertical="center" wrapText="1" shrinkToFit="1"/>
    </xf>
    <xf numFmtId="38" fontId="45" fillId="10" borderId="0" xfId="1" applyFont="1" applyFill="1" applyAlignment="1" applyProtection="1">
      <alignment horizontal="right" vertical="center" indent="1"/>
    </xf>
    <xf numFmtId="38" fontId="45" fillId="10" borderId="27" xfId="1" applyFont="1" applyFill="1" applyBorder="1" applyAlignment="1" applyProtection="1">
      <alignment horizontal="right" vertical="center" indent="1"/>
    </xf>
    <xf numFmtId="38" fontId="30" fillId="10" borderId="33" xfId="1" applyFont="1" applyFill="1" applyBorder="1" applyAlignment="1">
      <alignment horizontal="right" vertical="center" indent="1"/>
    </xf>
    <xf numFmtId="0" fontId="45" fillId="0" borderId="0" xfId="0" applyFont="1" applyAlignment="1">
      <alignment horizontal="right" vertical="center" indent="1"/>
    </xf>
    <xf numFmtId="0" fontId="43" fillId="0" borderId="0" xfId="0" applyFont="1" applyAlignment="1">
      <alignment horizontal="left" vertical="center"/>
    </xf>
    <xf numFmtId="176" fontId="12" fillId="10" borderId="0" xfId="0" applyNumberFormat="1" applyFont="1" applyFill="1" applyAlignment="1">
      <alignment horizontal="left" vertical="center"/>
    </xf>
    <xf numFmtId="0" fontId="43" fillId="11" borderId="0" xfId="0" applyFont="1" applyFill="1" applyAlignment="1">
      <alignment horizontal="left" vertical="center" wrapText="1"/>
    </xf>
    <xf numFmtId="0" fontId="43" fillId="11" borderId="36" xfId="0" applyFont="1" applyFill="1" applyBorder="1" applyAlignment="1">
      <alignment horizontal="left" vertical="center" wrapText="1"/>
    </xf>
    <xf numFmtId="0" fontId="46" fillId="11" borderId="0" xfId="2" applyFont="1" applyFill="1" applyAlignment="1" applyProtection="1">
      <alignment horizontal="left" vertical="center" wrapText="1"/>
    </xf>
    <xf numFmtId="0" fontId="47" fillId="11" borderId="0" xfId="0" applyFont="1" applyFill="1" applyAlignment="1">
      <alignment horizontal="left" vertical="center" wrapText="1"/>
    </xf>
    <xf numFmtId="0" fontId="47" fillId="11" borderId="36" xfId="0" applyFont="1" applyFill="1" applyBorder="1" applyAlignment="1">
      <alignment horizontal="left" vertical="center" wrapText="1"/>
    </xf>
    <xf numFmtId="0" fontId="50" fillId="0" borderId="0" xfId="0" applyFont="1" applyAlignment="1">
      <alignment horizontal="left" vertical="center" wrapText="1"/>
    </xf>
    <xf numFmtId="0" fontId="29" fillId="10" borderId="1" xfId="0" applyFont="1" applyFill="1" applyBorder="1" applyAlignment="1">
      <alignment horizontal="center" vertical="center"/>
    </xf>
    <xf numFmtId="0" fontId="29" fillId="9" borderId="1" xfId="0" applyFont="1" applyFill="1" applyBorder="1" applyAlignment="1">
      <alignment horizontal="center" vertical="center"/>
    </xf>
    <xf numFmtId="0" fontId="27" fillId="2" borderId="37" xfId="0" applyFont="1" applyFill="1" applyBorder="1" applyAlignment="1">
      <alignment horizontal="center" vertical="center"/>
    </xf>
    <xf numFmtId="0" fontId="27" fillId="2" borderId="29" xfId="0" applyFont="1" applyFill="1" applyBorder="1" applyAlignment="1">
      <alignment horizontal="center" vertical="center"/>
    </xf>
    <xf numFmtId="0" fontId="27" fillId="2" borderId="32" xfId="0" applyFont="1" applyFill="1" applyBorder="1" applyAlignment="1">
      <alignment horizontal="center" vertical="center"/>
    </xf>
    <xf numFmtId="0" fontId="27" fillId="2" borderId="26" xfId="0" applyFont="1" applyFill="1" applyBorder="1" applyAlignment="1">
      <alignment horizontal="center" vertical="center"/>
    </xf>
    <xf numFmtId="0" fontId="27" fillId="2" borderId="1" xfId="0" applyFont="1" applyFill="1" applyBorder="1" applyAlignment="1">
      <alignment horizontal="center" vertical="center"/>
    </xf>
    <xf numFmtId="0" fontId="38" fillId="2" borderId="1" xfId="0" applyFont="1" applyFill="1" applyBorder="1" applyAlignment="1">
      <alignment horizontal="center" vertical="center"/>
    </xf>
    <xf numFmtId="0" fontId="27" fillId="2" borderId="37" xfId="0" applyFont="1" applyFill="1" applyBorder="1" applyAlignment="1">
      <alignment horizontal="center" vertical="center" wrapText="1"/>
    </xf>
    <xf numFmtId="0" fontId="27" fillId="2" borderId="29"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0" fillId="2" borderId="15" xfId="0" applyFont="1" applyFill="1" applyBorder="1" applyAlignment="1">
      <alignment horizontal="center" vertical="center"/>
    </xf>
    <xf numFmtId="0" fontId="30" fillId="2" borderId="16" xfId="0" applyFont="1" applyFill="1" applyBorder="1" applyAlignment="1">
      <alignment horizontal="center" vertical="center"/>
    </xf>
    <xf numFmtId="0" fontId="30" fillId="2" borderId="17" xfId="0" applyFont="1" applyFill="1" applyBorder="1" applyAlignment="1">
      <alignment horizontal="center" vertical="center"/>
    </xf>
    <xf numFmtId="0" fontId="29" fillId="10" borderId="1" xfId="0" applyFont="1" applyFill="1" applyBorder="1" applyAlignment="1">
      <alignment horizontal="center" vertical="center" wrapText="1"/>
    </xf>
    <xf numFmtId="0" fontId="29" fillId="9" borderId="1" xfId="0" applyFont="1" applyFill="1" applyBorder="1" applyAlignment="1">
      <alignment horizontal="center" vertical="center" wrapText="1"/>
    </xf>
    <xf numFmtId="0" fontId="12" fillId="0" borderId="15" xfId="0" applyFont="1" applyBorder="1" applyAlignment="1" applyProtection="1">
      <alignment horizontal="left" vertical="center" wrapText="1"/>
      <protection locked="0"/>
    </xf>
    <xf numFmtId="0" fontId="12" fillId="0" borderId="16" xfId="0" applyFont="1" applyBorder="1" applyAlignment="1" applyProtection="1">
      <alignment horizontal="left" vertical="center" wrapText="1"/>
      <protection locked="0"/>
    </xf>
    <xf numFmtId="0" fontId="12" fillId="0" borderId="17" xfId="0" applyFont="1" applyBorder="1" applyAlignment="1" applyProtection="1">
      <alignment horizontal="left" vertical="center" wrapText="1"/>
      <protection locked="0"/>
    </xf>
    <xf numFmtId="0" fontId="27" fillId="2" borderId="33" xfId="0" applyFont="1" applyFill="1" applyBorder="1" applyAlignment="1">
      <alignment horizontal="center" vertical="center"/>
    </xf>
    <xf numFmtId="0" fontId="27" fillId="2" borderId="34" xfId="0" applyFont="1" applyFill="1" applyBorder="1" applyAlignment="1">
      <alignment horizontal="center" vertical="center"/>
    </xf>
    <xf numFmtId="0" fontId="27" fillId="2" borderId="27" xfId="0" applyFont="1" applyFill="1" applyBorder="1" applyAlignment="1">
      <alignment horizontal="center" vertical="center"/>
    </xf>
    <xf numFmtId="0" fontId="27" fillId="2" borderId="28" xfId="0" applyFont="1" applyFill="1" applyBorder="1" applyAlignment="1">
      <alignment horizontal="center" vertical="center"/>
    </xf>
    <xf numFmtId="0" fontId="27" fillId="2" borderId="32" xfId="0" applyFont="1" applyFill="1" applyBorder="1" applyAlignment="1">
      <alignment horizontal="center" vertical="center" wrapText="1"/>
    </xf>
    <xf numFmtId="0" fontId="27" fillId="2" borderId="33"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27" fillId="2" borderId="27"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41" fillId="0" borderId="0" xfId="0" applyFont="1" applyAlignment="1">
      <alignment horizontal="left" vertical="center" wrapText="1"/>
    </xf>
    <xf numFmtId="0" fontId="12" fillId="2" borderId="15" xfId="0" applyFont="1" applyFill="1" applyBorder="1" applyAlignment="1">
      <alignment horizontal="left" vertical="center"/>
    </xf>
    <xf numFmtId="0" fontId="12" fillId="2" borderId="17" xfId="0" applyFont="1" applyFill="1" applyBorder="1" applyAlignment="1">
      <alignment horizontal="left" vertical="center"/>
    </xf>
    <xf numFmtId="49" fontId="12" fillId="0" borderId="1" xfId="0" applyNumberFormat="1" applyFont="1" applyBorder="1" applyAlignment="1" applyProtection="1">
      <alignment horizontal="left" vertical="center" shrinkToFit="1"/>
      <protection locked="0"/>
    </xf>
    <xf numFmtId="0" fontId="12" fillId="2" borderId="16" xfId="0" applyFont="1" applyFill="1" applyBorder="1" applyAlignment="1">
      <alignment horizontal="left" vertical="center"/>
    </xf>
    <xf numFmtId="0" fontId="12" fillId="0" borderId="15" xfId="0" applyFont="1" applyBorder="1" applyAlignment="1" applyProtection="1">
      <alignment horizontal="left" vertical="center" shrinkToFit="1"/>
      <protection locked="0"/>
    </xf>
    <xf numFmtId="0" fontId="12" fillId="0" borderId="16" xfId="0" applyFont="1" applyBorder="1" applyAlignment="1" applyProtection="1">
      <alignment horizontal="left" vertical="center" shrinkToFit="1"/>
      <protection locked="0"/>
    </xf>
    <xf numFmtId="0" fontId="12" fillId="0" borderId="17" xfId="0" applyFont="1" applyBorder="1" applyAlignment="1" applyProtection="1">
      <alignment horizontal="left" vertical="center" shrinkToFit="1"/>
      <protection locked="0"/>
    </xf>
    <xf numFmtId="49" fontId="12" fillId="0" borderId="15" xfId="0" applyNumberFormat="1" applyFont="1" applyBorder="1" applyAlignment="1" applyProtection="1">
      <alignment horizontal="left" vertical="center" shrinkToFit="1"/>
      <protection locked="0"/>
    </xf>
    <xf numFmtId="49" fontId="12" fillId="0" borderId="16" xfId="0" applyNumberFormat="1" applyFont="1" applyBorder="1" applyAlignment="1" applyProtection="1">
      <alignment horizontal="left" vertical="center" shrinkToFit="1"/>
      <protection locked="0"/>
    </xf>
    <xf numFmtId="49" fontId="12" fillId="0" borderId="17" xfId="0" applyNumberFormat="1" applyFont="1" applyBorder="1" applyAlignment="1" applyProtection="1">
      <alignment horizontal="left" vertical="center" shrinkToFit="1"/>
      <protection locked="0"/>
    </xf>
    <xf numFmtId="0" fontId="12" fillId="0" borderId="1" xfId="0" applyFont="1" applyBorder="1" applyAlignment="1" applyProtection="1">
      <alignment horizontal="left" vertical="center" shrinkToFit="1"/>
      <protection locked="0"/>
    </xf>
    <xf numFmtId="0" fontId="12" fillId="2" borderId="32" xfId="0" applyFont="1" applyFill="1" applyBorder="1" applyAlignment="1">
      <alignment horizontal="left" vertical="center"/>
    </xf>
    <xf numFmtId="0" fontId="12" fillId="2" borderId="34" xfId="0" applyFont="1" applyFill="1" applyBorder="1" applyAlignment="1">
      <alignment horizontal="left" vertical="center"/>
    </xf>
    <xf numFmtId="0" fontId="44" fillId="2" borderId="1" xfId="0" applyFont="1" applyFill="1" applyBorder="1" applyAlignment="1">
      <alignment horizontal="left" vertical="center" wrapText="1"/>
    </xf>
    <xf numFmtId="0" fontId="16" fillId="2" borderId="1" xfId="0" applyFont="1" applyFill="1" applyBorder="1" applyAlignment="1">
      <alignment horizontal="left" vertical="center" shrinkToFit="1"/>
    </xf>
    <xf numFmtId="0" fontId="30" fillId="2" borderId="1" xfId="0" applyFont="1" applyFill="1" applyBorder="1" applyAlignment="1">
      <alignment horizontal="left" vertical="center" wrapText="1"/>
    </xf>
    <xf numFmtId="0" fontId="12" fillId="2" borderId="1" xfId="0" applyFont="1" applyFill="1" applyBorder="1" applyAlignment="1">
      <alignment horizontal="left" vertical="center"/>
    </xf>
    <xf numFmtId="0" fontId="39" fillId="0" borderId="0" xfId="0" applyFont="1" applyAlignment="1">
      <alignment horizontal="left" vertical="center" wrapText="1" indent="1"/>
    </xf>
    <xf numFmtId="49" fontId="46" fillId="0" borderId="15" xfId="2" applyNumberFormat="1" applyFont="1" applyBorder="1" applyAlignment="1" applyProtection="1">
      <alignment horizontal="left" vertical="center" shrinkToFit="1"/>
      <protection locked="0"/>
    </xf>
    <xf numFmtId="49" fontId="44" fillId="0" borderId="16" xfId="0" applyNumberFormat="1" applyFont="1" applyBorder="1" applyAlignment="1" applyProtection="1">
      <alignment horizontal="left" vertical="center" shrinkToFit="1"/>
      <protection locked="0"/>
    </xf>
    <xf numFmtId="49" fontId="44" fillId="0" borderId="17" xfId="0" applyNumberFormat="1" applyFont="1" applyBorder="1" applyAlignment="1" applyProtection="1">
      <alignment horizontal="left" vertical="center" shrinkToFit="1"/>
      <protection locked="0"/>
    </xf>
    <xf numFmtId="0" fontId="12" fillId="2" borderId="1" xfId="0" applyFont="1" applyFill="1" applyBorder="1" applyAlignment="1">
      <alignment horizontal="left" vertical="center" shrinkToFit="1"/>
    </xf>
    <xf numFmtId="0" fontId="12" fillId="2" borderId="37" xfId="0" applyFont="1" applyFill="1" applyBorder="1" applyAlignment="1">
      <alignment horizontal="left" vertical="center" wrapText="1"/>
    </xf>
    <xf numFmtId="0" fontId="12" fillId="2" borderId="38" xfId="0" applyFont="1" applyFill="1" applyBorder="1" applyAlignment="1">
      <alignment horizontal="left" vertical="center" wrapText="1"/>
    </xf>
    <xf numFmtId="0" fontId="12" fillId="2" borderId="29" xfId="0" applyFont="1" applyFill="1" applyBorder="1" applyAlignment="1">
      <alignment horizontal="left" vertical="center" wrapText="1"/>
    </xf>
    <xf numFmtId="0" fontId="12" fillId="0" borderId="32" xfId="0" applyFont="1" applyBorder="1" applyAlignment="1" applyProtection="1">
      <alignment horizontal="left" vertical="center" shrinkToFit="1"/>
      <protection locked="0"/>
    </xf>
    <xf numFmtId="0" fontId="12" fillId="0" borderId="34" xfId="0" applyFont="1" applyBorder="1" applyAlignment="1" applyProtection="1">
      <alignment horizontal="left" vertical="center" shrinkToFit="1"/>
      <protection locked="0"/>
    </xf>
    <xf numFmtId="0" fontId="12" fillId="2" borderId="32" xfId="0" applyFont="1" applyFill="1" applyBorder="1" applyAlignment="1">
      <alignment horizontal="left" vertical="center" shrinkToFit="1"/>
    </xf>
    <xf numFmtId="0" fontId="12" fillId="2" borderId="34" xfId="0" applyFont="1" applyFill="1" applyBorder="1" applyAlignment="1">
      <alignment horizontal="left" vertical="center" shrinkToFit="1"/>
    </xf>
    <xf numFmtId="0" fontId="61" fillId="2" borderId="15" xfId="0" applyFont="1" applyFill="1" applyBorder="1" applyAlignment="1">
      <alignment horizontal="left" vertical="center" wrapText="1"/>
    </xf>
    <xf numFmtId="0" fontId="61" fillId="2" borderId="17" xfId="0" applyFont="1" applyFill="1" applyBorder="1" applyAlignment="1">
      <alignment horizontal="left" vertical="center" wrapText="1"/>
    </xf>
    <xf numFmtId="0" fontId="12" fillId="0" borderId="15" xfId="2" applyFont="1" applyFill="1" applyBorder="1" applyAlignment="1" applyProtection="1">
      <alignment horizontal="left" vertical="center" shrinkToFit="1"/>
      <protection locked="0"/>
    </xf>
    <xf numFmtId="0" fontId="12" fillId="0" borderId="16" xfId="2" applyFont="1" applyFill="1" applyBorder="1" applyAlignment="1" applyProtection="1">
      <alignment horizontal="left" vertical="center" shrinkToFit="1"/>
      <protection locked="0"/>
    </xf>
    <xf numFmtId="0" fontId="12" fillId="0" borderId="17" xfId="2" applyFont="1" applyFill="1" applyBorder="1" applyAlignment="1" applyProtection="1">
      <alignment horizontal="left" vertical="center" shrinkToFit="1"/>
      <protection locked="0"/>
    </xf>
    <xf numFmtId="0" fontId="12" fillId="2" borderId="38" xfId="0" applyFont="1" applyFill="1" applyBorder="1" applyAlignment="1">
      <alignment horizontal="left" vertical="center"/>
    </xf>
    <xf numFmtId="0" fontId="12" fillId="2" borderId="35" xfId="0" applyFont="1" applyFill="1" applyBorder="1" applyAlignment="1">
      <alignment horizontal="left" vertical="center"/>
    </xf>
    <xf numFmtId="0" fontId="12" fillId="2" borderId="15" xfId="0" applyFont="1" applyFill="1" applyBorder="1" applyAlignment="1">
      <alignment horizontal="left" vertical="center" shrinkToFit="1"/>
    </xf>
    <xf numFmtId="0" fontId="12" fillId="2" borderId="17" xfId="0" applyFont="1" applyFill="1" applyBorder="1" applyAlignment="1">
      <alignment horizontal="left" vertical="center" shrinkToFit="1"/>
    </xf>
    <xf numFmtId="0" fontId="12" fillId="2" borderId="35" xfId="0" applyFont="1" applyFill="1" applyBorder="1" applyAlignment="1">
      <alignment horizontal="left" vertical="center" wrapText="1"/>
    </xf>
    <xf numFmtId="0" fontId="28" fillId="0" borderId="15" xfId="0" applyFont="1" applyBorder="1" applyAlignment="1" applyProtection="1">
      <alignment horizontal="left" vertical="center" wrapText="1"/>
      <protection locked="0"/>
    </xf>
    <xf numFmtId="0" fontId="28" fillId="0" borderId="16" xfId="0" applyFont="1" applyBorder="1" applyAlignment="1" applyProtection="1">
      <alignment horizontal="left" vertical="center" wrapText="1"/>
      <protection locked="0"/>
    </xf>
    <xf numFmtId="0" fontId="28" fillId="0" borderId="17" xfId="0" applyFont="1" applyBorder="1" applyAlignment="1" applyProtection="1">
      <alignment horizontal="left" vertical="center" wrapText="1"/>
      <protection locked="0"/>
    </xf>
    <xf numFmtId="0" fontId="27" fillId="0" borderId="0" xfId="0" applyFont="1" applyAlignment="1">
      <alignment horizontal="left" wrapText="1"/>
    </xf>
    <xf numFmtId="0" fontId="39" fillId="0" borderId="0" xfId="0" applyFont="1" applyAlignment="1">
      <alignment horizontal="left" vertical="center" wrapText="1"/>
    </xf>
    <xf numFmtId="0" fontId="78" fillId="0" borderId="0" xfId="0" applyFont="1" applyAlignment="1">
      <alignment horizontal="left" vertical="center" wrapText="1"/>
    </xf>
    <xf numFmtId="0" fontId="44" fillId="0" borderId="1" xfId="0" applyFont="1" applyBorder="1" applyAlignment="1" applyProtection="1">
      <alignment horizontal="left" vertical="center" wrapText="1" shrinkToFit="1"/>
      <protection locked="0"/>
    </xf>
    <xf numFmtId="177" fontId="12" fillId="0" borderId="1" xfId="0" applyNumberFormat="1" applyFont="1" applyBorder="1" applyAlignment="1" applyProtection="1">
      <alignment horizontal="center" vertical="center" shrinkToFit="1"/>
      <protection locked="0"/>
    </xf>
    <xf numFmtId="0" fontId="12" fillId="2" borderId="34" xfId="0" applyFont="1" applyFill="1" applyBorder="1" applyAlignment="1">
      <alignment horizontal="left" vertical="center" wrapText="1"/>
    </xf>
    <xf numFmtId="0" fontId="12" fillId="2" borderId="36" xfId="0" applyFont="1" applyFill="1" applyBorder="1" applyAlignment="1">
      <alignment horizontal="left" vertical="center" wrapText="1"/>
    </xf>
    <xf numFmtId="0" fontId="12" fillId="2" borderId="28" xfId="0" applyFont="1" applyFill="1" applyBorder="1" applyAlignment="1">
      <alignment horizontal="left" vertical="center" wrapText="1"/>
    </xf>
    <xf numFmtId="0" fontId="16" fillId="2" borderId="15" xfId="0" applyFont="1" applyFill="1" applyBorder="1" applyAlignment="1">
      <alignment horizontal="left" vertical="center" wrapText="1"/>
    </xf>
    <xf numFmtId="0" fontId="16" fillId="2" borderId="16" xfId="0" applyFont="1" applyFill="1" applyBorder="1" applyAlignment="1">
      <alignment horizontal="left" vertical="center" wrapText="1"/>
    </xf>
    <xf numFmtId="0" fontId="16" fillId="2" borderId="17" xfId="0" applyFont="1" applyFill="1" applyBorder="1" applyAlignment="1">
      <alignment horizontal="left" vertical="center" wrapText="1"/>
    </xf>
    <xf numFmtId="177" fontId="122" fillId="0" borderId="15" xfId="0" applyNumberFormat="1" applyFont="1" applyBorder="1" applyAlignment="1" applyProtection="1">
      <alignment horizontal="center" vertical="center" shrinkToFit="1"/>
      <protection locked="0"/>
    </xf>
    <xf numFmtId="177" fontId="122" fillId="0" borderId="17" xfId="0" applyNumberFormat="1" applyFont="1" applyBorder="1" applyAlignment="1" applyProtection="1">
      <alignment horizontal="center" vertical="center" shrinkToFit="1"/>
      <protection locked="0"/>
    </xf>
    <xf numFmtId="0" fontId="12" fillId="0" borderId="1" xfId="0" applyFont="1" applyBorder="1" applyAlignment="1" applyProtection="1">
      <alignment horizontal="left" vertical="center" wrapText="1" shrinkToFit="1"/>
      <protection locked="0"/>
    </xf>
    <xf numFmtId="0" fontId="12" fillId="2" borderId="32" xfId="0" applyFont="1" applyFill="1" applyBorder="1" applyAlignment="1">
      <alignment horizontal="left" vertical="center" wrapText="1"/>
    </xf>
    <xf numFmtId="0" fontId="12" fillId="2" borderId="33"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26" xfId="0" applyFont="1" applyFill="1" applyBorder="1" applyAlignment="1">
      <alignment horizontal="left" vertical="center" wrapText="1"/>
    </xf>
    <xf numFmtId="0" fontId="12" fillId="2" borderId="27"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30" fillId="0" borderId="15" xfId="0" applyFont="1" applyBorder="1" applyAlignment="1" applyProtection="1">
      <alignment horizontal="left" vertical="center" wrapText="1"/>
      <protection locked="0"/>
    </xf>
    <xf numFmtId="0" fontId="30" fillId="0" borderId="16" xfId="0" applyFont="1" applyBorder="1" applyAlignment="1" applyProtection="1">
      <alignment horizontal="left" vertical="center" wrapText="1"/>
      <protection locked="0"/>
    </xf>
    <xf numFmtId="0" fontId="30" fillId="0" borderId="17" xfId="0" applyFont="1" applyBorder="1" applyAlignment="1" applyProtection="1">
      <alignment horizontal="left" vertical="center" wrapText="1"/>
      <protection locked="0"/>
    </xf>
    <xf numFmtId="0" fontId="28" fillId="0" borderId="1" xfId="0" applyFont="1" applyBorder="1" applyAlignment="1" applyProtection="1">
      <alignment horizontal="left" vertical="center" shrinkToFit="1"/>
      <protection locked="0"/>
    </xf>
    <xf numFmtId="0" fontId="12" fillId="2" borderId="1" xfId="0" applyFont="1" applyFill="1" applyBorder="1" applyAlignment="1">
      <alignment horizontal="left" vertical="center" wrapText="1"/>
    </xf>
    <xf numFmtId="0" fontId="12" fillId="10" borderId="1" xfId="0" applyFont="1" applyFill="1" applyBorder="1" applyAlignment="1">
      <alignment horizontal="left" vertical="center" wrapText="1" shrinkToFit="1"/>
    </xf>
    <xf numFmtId="0" fontId="12" fillId="9" borderId="1" xfId="0" applyFont="1" applyFill="1" applyBorder="1" applyAlignment="1">
      <alignment horizontal="left" vertical="center" wrapText="1" shrinkToFit="1"/>
    </xf>
    <xf numFmtId="0" fontId="61" fillId="2" borderId="1" xfId="0" applyFont="1" applyFill="1" applyBorder="1" applyAlignment="1">
      <alignment horizontal="left" vertical="center" wrapText="1"/>
    </xf>
    <xf numFmtId="0" fontId="61" fillId="2" borderId="1" xfId="0" applyFont="1" applyFill="1" applyBorder="1" applyAlignment="1">
      <alignment horizontal="left" vertical="center"/>
    </xf>
    <xf numFmtId="181" fontId="82" fillId="5" borderId="15" xfId="1" quotePrefix="1" applyNumberFormat="1" applyFont="1" applyFill="1" applyBorder="1" applyAlignment="1" applyProtection="1">
      <alignment horizontal="center" vertical="center" shrinkToFit="1"/>
    </xf>
    <xf numFmtId="181" fontId="82" fillId="5" borderId="16" xfId="1" quotePrefix="1" applyNumberFormat="1" applyFont="1" applyFill="1" applyBorder="1" applyAlignment="1" applyProtection="1">
      <alignment horizontal="center" vertical="center" shrinkToFit="1"/>
    </xf>
    <xf numFmtId="181" fontId="82" fillId="5" borderId="17" xfId="1" quotePrefix="1" applyNumberFormat="1" applyFont="1" applyFill="1" applyBorder="1" applyAlignment="1" applyProtection="1">
      <alignment horizontal="center" vertical="center" shrinkToFit="1"/>
    </xf>
    <xf numFmtId="0" fontId="36" fillId="2" borderId="1" xfId="0" applyFont="1" applyFill="1" applyBorder="1" applyAlignment="1">
      <alignment horizontal="left" vertical="center" wrapText="1"/>
    </xf>
    <xf numFmtId="180" fontId="49" fillId="3" borderId="1" xfId="1" quotePrefix="1" applyNumberFormat="1" applyFont="1" applyFill="1" applyBorder="1" applyAlignment="1" applyProtection="1">
      <alignment horizontal="right" vertical="center" indent="1" shrinkToFit="1"/>
      <protection locked="0"/>
    </xf>
    <xf numFmtId="181" fontId="70" fillId="5" borderId="1" xfId="1" quotePrefix="1" applyNumberFormat="1" applyFont="1" applyFill="1" applyBorder="1" applyAlignment="1" applyProtection="1">
      <alignment horizontal="right" vertical="center" indent="1" shrinkToFit="1"/>
    </xf>
    <xf numFmtId="180" fontId="70" fillId="3" borderId="1" xfId="1" quotePrefix="1" applyNumberFormat="1" applyFont="1" applyFill="1" applyBorder="1" applyAlignment="1" applyProtection="1">
      <alignment horizontal="right" vertical="center" indent="1" shrinkToFit="1"/>
      <protection locked="0"/>
    </xf>
    <xf numFmtId="0" fontId="16" fillId="2" borderId="15" xfId="0" applyFont="1" applyFill="1" applyBorder="1" applyAlignment="1">
      <alignment horizontal="left" vertical="center"/>
    </xf>
    <xf numFmtId="0" fontId="16" fillId="2" borderId="16" xfId="0" applyFont="1" applyFill="1" applyBorder="1" applyAlignment="1">
      <alignment horizontal="left" vertical="center"/>
    </xf>
    <xf numFmtId="0" fontId="16" fillId="2" borderId="17" xfId="0" applyFont="1" applyFill="1" applyBorder="1" applyAlignment="1">
      <alignment horizontal="left" vertical="center"/>
    </xf>
    <xf numFmtId="179" fontId="70" fillId="3" borderId="29" xfId="1" quotePrefix="1" applyNumberFormat="1" applyFont="1" applyFill="1" applyBorder="1" applyAlignment="1" applyProtection="1">
      <alignment horizontal="right" vertical="center" shrinkToFit="1"/>
      <protection locked="0"/>
    </xf>
    <xf numFmtId="199" fontId="70" fillId="3" borderId="1" xfId="0" quotePrefix="1" applyNumberFormat="1" applyFont="1" applyFill="1" applyBorder="1" applyAlignment="1" applyProtection="1">
      <alignment horizontal="right" vertical="center" shrinkToFit="1"/>
      <protection locked="0"/>
    </xf>
    <xf numFmtId="0" fontId="49" fillId="2" borderId="1" xfId="0" quotePrefix="1" applyFont="1" applyFill="1" applyBorder="1" applyAlignment="1">
      <alignment horizontal="center" vertical="center" wrapText="1"/>
    </xf>
    <xf numFmtId="0" fontId="16" fillId="2" borderId="1" xfId="0" applyFont="1" applyFill="1" applyBorder="1" applyAlignment="1">
      <alignment horizontal="center" vertical="center"/>
    </xf>
    <xf numFmtId="197" fontId="30" fillId="0" borderId="15" xfId="0" applyNumberFormat="1" applyFont="1" applyBorder="1" applyAlignment="1" applyProtection="1">
      <alignment horizontal="left" vertical="center" shrinkToFit="1"/>
      <protection locked="0"/>
    </xf>
    <xf numFmtId="197" fontId="30" fillId="0" borderId="17" xfId="0" applyNumberFormat="1" applyFont="1" applyBorder="1" applyAlignment="1" applyProtection="1">
      <alignment horizontal="left" vertical="center" shrinkToFit="1"/>
      <protection locked="0"/>
    </xf>
    <xf numFmtId="0" fontId="12" fillId="10" borderId="1" xfId="0" applyFont="1" applyFill="1" applyBorder="1" applyAlignment="1">
      <alignment horizontal="left" vertical="center" shrinkToFit="1"/>
    </xf>
    <xf numFmtId="0" fontId="12" fillId="9" borderId="1" xfId="0" applyFont="1" applyFill="1" applyBorder="1" applyAlignment="1">
      <alignment horizontal="left" vertical="center" shrinkToFit="1"/>
    </xf>
    <xf numFmtId="0" fontId="44" fillId="2" borderId="15" xfId="0" applyFont="1" applyFill="1" applyBorder="1" applyAlignment="1">
      <alignment horizontal="left" vertical="center" wrapText="1"/>
    </xf>
    <xf numFmtId="0" fontId="44" fillId="2" borderId="17" xfId="0" applyFont="1" applyFill="1" applyBorder="1" applyAlignment="1">
      <alignment horizontal="left" vertical="center" wrapText="1"/>
    </xf>
    <xf numFmtId="195" fontId="30" fillId="0" borderId="15" xfId="0" applyNumberFormat="1" applyFont="1" applyBorder="1" applyAlignment="1" applyProtection="1">
      <alignment horizontal="left" vertical="center" shrinkToFit="1"/>
      <protection locked="0"/>
    </xf>
    <xf numFmtId="195" fontId="30" fillId="0" borderId="17" xfId="0" applyNumberFormat="1" applyFont="1" applyBorder="1" applyAlignment="1" applyProtection="1">
      <alignment horizontal="left" vertical="center" shrinkToFit="1"/>
      <protection locked="0"/>
    </xf>
    <xf numFmtId="0" fontId="30" fillId="0" borderId="29" xfId="0" applyFont="1" applyBorder="1" applyAlignment="1" applyProtection="1">
      <alignment horizontal="left" vertical="center" shrinkToFit="1"/>
      <protection locked="0"/>
    </xf>
    <xf numFmtId="179" fontId="49" fillId="3" borderId="1" xfId="1" quotePrefix="1" applyNumberFormat="1" applyFont="1" applyFill="1" applyBorder="1" applyAlignment="1" applyProtection="1">
      <alignment horizontal="right" vertical="center" shrinkToFit="1"/>
      <protection locked="0"/>
    </xf>
    <xf numFmtId="179" fontId="49" fillId="3" borderId="16" xfId="1" quotePrefix="1" applyNumberFormat="1" applyFont="1" applyFill="1" applyBorder="1" applyAlignment="1" applyProtection="1">
      <alignment horizontal="right" vertical="center" shrinkToFit="1"/>
      <protection locked="0"/>
    </xf>
    <xf numFmtId="179" fontId="49" fillId="3" borderId="34" xfId="1" quotePrefix="1" applyNumberFormat="1" applyFont="1" applyFill="1" applyBorder="1" applyAlignment="1" applyProtection="1">
      <alignment horizontal="right" vertical="center" shrinkToFit="1"/>
      <protection locked="0"/>
    </xf>
    <xf numFmtId="0" fontId="30" fillId="0" borderId="15" xfId="0" applyFont="1" applyBorder="1" applyAlignment="1" applyProtection="1">
      <alignment horizontal="left" vertical="center" shrinkToFit="1"/>
      <protection locked="0"/>
    </xf>
    <xf numFmtId="0" fontId="30" fillId="0" borderId="17" xfId="0" applyFont="1" applyBorder="1" applyAlignment="1" applyProtection="1">
      <alignment horizontal="left" vertical="center" shrinkToFit="1"/>
      <protection locked="0"/>
    </xf>
    <xf numFmtId="196" fontId="30" fillId="0" borderId="15" xfId="0" applyNumberFormat="1" applyFont="1" applyBorder="1" applyAlignment="1" applyProtection="1">
      <alignment horizontal="left" vertical="center" shrinkToFit="1"/>
      <protection locked="0"/>
    </xf>
    <xf numFmtId="196" fontId="30" fillId="0" borderId="17" xfId="0" applyNumberFormat="1" applyFont="1" applyBorder="1" applyAlignment="1" applyProtection="1">
      <alignment horizontal="left" vertical="center" shrinkToFit="1"/>
      <protection locked="0"/>
    </xf>
    <xf numFmtId="179" fontId="49" fillId="3" borderId="38" xfId="1" quotePrefix="1" applyNumberFormat="1" applyFont="1" applyFill="1" applyBorder="1" applyAlignment="1" applyProtection="1">
      <alignment horizontal="right" vertical="center" shrinkToFit="1"/>
      <protection locked="0"/>
    </xf>
    <xf numFmtId="179" fontId="49" fillId="3" borderId="0" xfId="1" quotePrefix="1" applyNumberFormat="1" applyFont="1" applyFill="1" applyBorder="1" applyAlignment="1" applyProtection="1">
      <alignment horizontal="right" vertical="center" shrinkToFit="1"/>
      <protection locked="0"/>
    </xf>
    <xf numFmtId="179" fontId="49" fillId="3" borderId="36" xfId="1" quotePrefix="1" applyNumberFormat="1" applyFont="1" applyFill="1" applyBorder="1" applyAlignment="1" applyProtection="1">
      <alignment horizontal="right" vertical="center" shrinkToFit="1"/>
      <protection locked="0"/>
    </xf>
    <xf numFmtId="0" fontId="16" fillId="2" borderId="32" xfId="0" applyFont="1" applyFill="1" applyBorder="1" applyAlignment="1">
      <alignment horizontal="left" vertical="center" wrapText="1"/>
    </xf>
    <xf numFmtId="0" fontId="16" fillId="2" borderId="33" xfId="0" applyFont="1" applyFill="1" applyBorder="1" applyAlignment="1">
      <alignment horizontal="left" vertical="center" wrapText="1"/>
    </xf>
    <xf numFmtId="0" fontId="16" fillId="2" borderId="34" xfId="0" applyFont="1" applyFill="1" applyBorder="1" applyAlignment="1">
      <alignment horizontal="left" vertical="center" wrapText="1"/>
    </xf>
    <xf numFmtId="0" fontId="16" fillId="2" borderId="26" xfId="0" applyFont="1" applyFill="1" applyBorder="1" applyAlignment="1">
      <alignment horizontal="left" vertical="center" wrapText="1"/>
    </xf>
    <xf numFmtId="0" fontId="16" fillId="2" borderId="27" xfId="0" applyFont="1" applyFill="1" applyBorder="1" applyAlignment="1">
      <alignment horizontal="left" vertical="center" wrapText="1"/>
    </xf>
    <xf numFmtId="0" fontId="16" fillId="2" borderId="28" xfId="0" applyFont="1" applyFill="1" applyBorder="1" applyAlignment="1">
      <alignment horizontal="left" vertical="center" wrapText="1"/>
    </xf>
    <xf numFmtId="0" fontId="49" fillId="3" borderId="15" xfId="0" quotePrefix="1" applyFont="1" applyFill="1" applyBorder="1" applyAlignment="1" applyProtection="1">
      <alignment horizontal="left" vertical="center" shrinkToFit="1"/>
      <protection locked="0"/>
    </xf>
    <xf numFmtId="0" fontId="49" fillId="3" borderId="16" xfId="0" quotePrefix="1" applyFont="1" applyFill="1" applyBorder="1" applyAlignment="1" applyProtection="1">
      <alignment horizontal="left" vertical="center" shrinkToFit="1"/>
      <protection locked="0"/>
    </xf>
    <xf numFmtId="198" fontId="70" fillId="3" borderId="16" xfId="0" quotePrefix="1" applyNumberFormat="1" applyFont="1" applyFill="1" applyBorder="1" applyAlignment="1" applyProtection="1">
      <alignment horizontal="right" vertical="center" shrinkToFit="1"/>
      <protection locked="0"/>
    </xf>
    <xf numFmtId="0" fontId="16" fillId="0" borderId="0" xfId="0" applyFont="1" applyAlignment="1">
      <alignment horizontal="left" vertical="center" wrapText="1"/>
    </xf>
    <xf numFmtId="0" fontId="70" fillId="10" borderId="1" xfId="0" quotePrefix="1" applyFont="1" applyFill="1" applyBorder="1" applyAlignment="1">
      <alignment horizontal="left" vertical="center" shrinkToFit="1"/>
    </xf>
    <xf numFmtId="0" fontId="70" fillId="9" borderId="1" xfId="0" quotePrefix="1" applyFont="1" applyFill="1" applyBorder="1" applyAlignment="1">
      <alignment horizontal="left" vertical="center" shrinkToFit="1"/>
    </xf>
    <xf numFmtId="192" fontId="49" fillId="3" borderId="15" xfId="1" quotePrefix="1" applyNumberFormat="1" applyFont="1" applyFill="1" applyBorder="1" applyAlignment="1" applyProtection="1">
      <alignment horizontal="center" vertical="center" shrinkToFit="1"/>
      <protection locked="0"/>
    </xf>
    <xf numFmtId="192" fontId="49" fillId="3" borderId="16" xfId="1" quotePrefix="1" applyNumberFormat="1" applyFont="1" applyFill="1" applyBorder="1" applyAlignment="1" applyProtection="1">
      <alignment horizontal="center" vertical="center" shrinkToFit="1"/>
      <protection locked="0"/>
    </xf>
    <xf numFmtId="192" fontId="49" fillId="3" borderId="17" xfId="1" quotePrefix="1" applyNumberFormat="1" applyFont="1" applyFill="1" applyBorder="1" applyAlignment="1" applyProtection="1">
      <alignment horizontal="center" vertical="center" shrinkToFit="1"/>
      <protection locked="0"/>
    </xf>
    <xf numFmtId="0" fontId="66" fillId="0" borderId="35" xfId="0" applyFont="1" applyBorder="1" applyAlignment="1">
      <alignment horizontal="left" vertical="center" wrapText="1" shrinkToFit="1"/>
    </xf>
    <xf numFmtId="0" fontId="66" fillId="0" borderId="0" xfId="0" applyFont="1" applyAlignment="1">
      <alignment horizontal="left" vertical="center" wrapText="1" shrinkToFit="1"/>
    </xf>
    <xf numFmtId="0" fontId="80" fillId="0" borderId="0" xfId="0" applyFont="1" applyAlignment="1">
      <alignment horizontal="left" vertical="center" wrapText="1"/>
    </xf>
    <xf numFmtId="0" fontId="16" fillId="2" borderId="0" xfId="0" applyFont="1" applyFill="1" applyAlignment="1">
      <alignment vertical="center" wrapText="1"/>
    </xf>
    <xf numFmtId="0" fontId="83" fillId="0" borderId="15" xfId="0" applyFont="1" applyBorder="1" applyAlignment="1" applyProtection="1">
      <alignment horizontal="left" vertical="center" shrinkToFit="1"/>
      <protection locked="0"/>
    </xf>
    <xf numFmtId="0" fontId="83" fillId="0" borderId="16" xfId="0" applyFont="1" applyBorder="1" applyAlignment="1" applyProtection="1">
      <alignment horizontal="left" vertical="center" shrinkToFit="1"/>
      <protection locked="0"/>
    </xf>
    <xf numFmtId="0" fontId="83" fillId="0" borderId="17" xfId="0" applyFont="1" applyBorder="1" applyAlignment="1" applyProtection="1">
      <alignment horizontal="left" vertical="center" shrinkToFit="1"/>
      <protection locked="0"/>
    </xf>
    <xf numFmtId="0" fontId="12" fillId="0" borderId="1" xfId="0" applyFont="1" applyBorder="1" applyAlignment="1" applyProtection="1">
      <alignment horizontal="left" vertical="center" wrapText="1"/>
      <protection locked="0"/>
    </xf>
    <xf numFmtId="0" fontId="82" fillId="0" borderId="1" xfId="0" applyFont="1" applyBorder="1" applyAlignment="1" applyProtection="1">
      <alignment horizontal="center" vertical="center" shrinkToFit="1"/>
      <protection locked="0"/>
    </xf>
    <xf numFmtId="0" fontId="12" fillId="0" borderId="15" xfId="0" applyFont="1" applyBorder="1" applyAlignment="1">
      <alignment horizontal="left" vertical="center" wrapText="1"/>
    </xf>
    <xf numFmtId="0" fontId="30" fillId="2" borderId="15" xfId="0" applyFont="1" applyFill="1" applyBorder="1" applyAlignment="1">
      <alignment horizontal="left" vertical="center" wrapText="1"/>
    </xf>
    <xf numFmtId="0" fontId="30" fillId="2" borderId="17" xfId="0" applyFont="1" applyFill="1" applyBorder="1" applyAlignment="1">
      <alignment horizontal="left" vertical="center" wrapText="1"/>
    </xf>
    <xf numFmtId="0" fontId="30" fillId="0" borderId="15" xfId="0" applyFont="1" applyBorder="1" applyAlignment="1">
      <alignment horizontal="left" vertical="center" wrapText="1"/>
    </xf>
    <xf numFmtId="0" fontId="30" fillId="0" borderId="16" xfId="0" applyFont="1" applyBorder="1" applyAlignment="1">
      <alignment horizontal="left" vertical="center" wrapText="1"/>
    </xf>
    <xf numFmtId="0" fontId="30" fillId="0" borderId="17" xfId="0" applyFont="1" applyBorder="1" applyAlignment="1">
      <alignment horizontal="left" vertical="center" wrapText="1"/>
    </xf>
    <xf numFmtId="0" fontId="81" fillId="0" borderId="0" xfId="0" applyFont="1" applyAlignment="1">
      <alignment horizontal="left" vertical="center" wrapText="1"/>
    </xf>
    <xf numFmtId="0" fontId="81" fillId="0" borderId="0" xfId="0" applyFont="1" applyAlignment="1">
      <alignment horizontal="left" vertical="center"/>
    </xf>
    <xf numFmtId="0" fontId="70" fillId="2" borderId="1" xfId="0" applyFont="1" applyFill="1" applyBorder="1" applyAlignment="1">
      <alignment horizontal="left" vertical="center"/>
    </xf>
    <xf numFmtId="49" fontId="30" fillId="2" borderId="63" xfId="0" applyNumberFormat="1" applyFont="1" applyFill="1" applyBorder="1" applyAlignment="1">
      <alignment horizontal="center" vertical="center"/>
    </xf>
    <xf numFmtId="0" fontId="30" fillId="2" borderId="1" xfId="0" applyFont="1" applyFill="1" applyBorder="1" applyAlignment="1">
      <alignment horizontal="center" vertical="center" shrinkToFit="1"/>
    </xf>
    <xf numFmtId="0" fontId="70" fillId="2" borderId="1" xfId="0" applyFont="1" applyFill="1" applyBorder="1" applyAlignment="1">
      <alignment horizontal="center" vertical="center" shrinkToFit="1"/>
    </xf>
    <xf numFmtId="0" fontId="82" fillId="10" borderId="1" xfId="0" applyFont="1" applyFill="1" applyBorder="1" applyAlignment="1">
      <alignment horizontal="center" vertical="center"/>
    </xf>
    <xf numFmtId="0" fontId="82" fillId="9" borderId="1" xfId="0" applyFont="1" applyFill="1" applyBorder="1" applyAlignment="1">
      <alignment horizontal="center" vertical="center"/>
    </xf>
    <xf numFmtId="0" fontId="82" fillId="0" borderId="1" xfId="0" applyFont="1" applyBorder="1" applyAlignment="1" applyProtection="1">
      <alignment horizontal="center" vertical="center"/>
      <protection locked="0"/>
    </xf>
    <xf numFmtId="0" fontId="49" fillId="0" borderId="0" xfId="0" applyFont="1" applyAlignment="1">
      <alignment horizontal="left" vertical="center" wrapText="1"/>
    </xf>
    <xf numFmtId="0" fontId="12" fillId="0" borderId="1" xfId="0" applyFont="1" applyBorder="1" applyAlignment="1">
      <alignment horizontal="left" vertical="center" wrapText="1"/>
    </xf>
    <xf numFmtId="0" fontId="83" fillId="0" borderId="1" xfId="0" applyFont="1" applyBorder="1" applyAlignment="1" applyProtection="1">
      <alignment horizontal="left" vertical="center" shrinkToFit="1"/>
      <protection locked="0"/>
    </xf>
    <xf numFmtId="0" fontId="27" fillId="0" borderId="0" xfId="0" applyFont="1" applyAlignment="1">
      <alignment horizontal="left" vertical="center" wrapText="1"/>
    </xf>
    <xf numFmtId="0" fontId="49" fillId="4" borderId="1" xfId="0" applyFont="1" applyFill="1" applyBorder="1" applyAlignment="1">
      <alignment horizontal="left" vertical="center" wrapText="1"/>
    </xf>
    <xf numFmtId="0" fontId="38" fillId="0" borderId="0" xfId="0" applyFont="1" applyAlignment="1">
      <alignment horizontal="left" vertical="center" wrapText="1" indent="1"/>
    </xf>
    <xf numFmtId="192" fontId="70" fillId="4" borderId="16" xfId="0" applyNumberFormat="1" applyFont="1" applyFill="1" applyBorder="1" applyAlignment="1" applyProtection="1">
      <alignment horizontal="center" vertical="center" shrinkToFit="1"/>
      <protection locked="0"/>
    </xf>
    <xf numFmtId="192" fontId="70" fillId="4" borderId="17" xfId="0" applyNumberFormat="1" applyFont="1" applyFill="1" applyBorder="1" applyAlignment="1" applyProtection="1">
      <alignment horizontal="center" vertical="center" shrinkToFit="1"/>
      <protection locked="0"/>
    </xf>
    <xf numFmtId="0" fontId="49" fillId="2" borderId="1" xfId="0" applyFont="1" applyFill="1" applyBorder="1" applyAlignment="1">
      <alignment horizontal="left" vertical="center" wrapText="1"/>
    </xf>
    <xf numFmtId="0" fontId="49" fillId="0" borderId="15" xfId="0" applyFont="1" applyBorder="1" applyAlignment="1">
      <alignment vertical="center" wrapText="1"/>
    </xf>
    <xf numFmtId="178" fontId="19" fillId="0" borderId="1" xfId="0" applyNumberFormat="1" applyFont="1" applyBorder="1" applyAlignment="1" applyProtection="1">
      <alignment horizontal="center" vertical="center" shrinkToFit="1"/>
      <protection locked="0"/>
    </xf>
    <xf numFmtId="0" fontId="16" fillId="0" borderId="1" xfId="0" applyFont="1" applyBorder="1" applyAlignment="1">
      <alignment horizontal="left" vertical="center" wrapText="1"/>
    </xf>
    <xf numFmtId="0" fontId="69" fillId="3" borderId="0" xfId="0" applyFont="1" applyFill="1" applyAlignment="1">
      <alignment horizontal="left" vertical="center"/>
    </xf>
    <xf numFmtId="0" fontId="49" fillId="3" borderId="27" xfId="0" applyFont="1" applyFill="1" applyBorder="1" applyAlignment="1">
      <alignment horizontal="left" vertical="center" indent="1"/>
    </xf>
    <xf numFmtId="20" fontId="69" fillId="3" borderId="0" xfId="0" applyNumberFormat="1" applyFont="1" applyFill="1" applyAlignment="1">
      <alignment horizontal="left" vertical="center"/>
    </xf>
    <xf numFmtId="0" fontId="12" fillId="0" borderId="27" xfId="0" applyFont="1" applyBorder="1" applyAlignment="1">
      <alignment horizontal="left" vertical="center" indent="1"/>
    </xf>
    <xf numFmtId="180" fontId="49" fillId="5" borderId="46" xfId="0" applyNumberFormat="1" applyFont="1" applyFill="1" applyBorder="1" applyAlignment="1">
      <alignment horizontal="right" vertical="center" shrinkToFit="1"/>
    </xf>
    <xf numFmtId="180" fontId="49" fillId="5" borderId="52" xfId="0" applyNumberFormat="1" applyFont="1" applyFill="1" applyBorder="1" applyAlignment="1">
      <alignment horizontal="right" vertical="center" shrinkToFit="1"/>
    </xf>
    <xf numFmtId="0" fontId="92" fillId="2" borderId="1" xfId="0" applyFont="1" applyFill="1" applyBorder="1" applyAlignment="1">
      <alignment horizontal="center" vertical="center" wrapText="1"/>
    </xf>
    <xf numFmtId="0" fontId="92" fillId="2" borderId="1" xfId="0" applyFont="1" applyFill="1" applyBorder="1" applyAlignment="1">
      <alignment horizontal="center" vertical="center"/>
    </xf>
    <xf numFmtId="180" fontId="49" fillId="0" borderId="1" xfId="0" applyNumberFormat="1" applyFont="1" applyBorder="1" applyAlignment="1" applyProtection="1">
      <alignment horizontal="right" vertical="center" shrinkToFit="1"/>
      <protection locked="0"/>
    </xf>
    <xf numFmtId="180" fontId="49" fillId="5" borderId="1" xfId="0" applyNumberFormat="1" applyFont="1" applyFill="1" applyBorder="1" applyAlignment="1">
      <alignment horizontal="right" vertical="center" shrinkToFit="1"/>
    </xf>
    <xf numFmtId="182" fontId="49" fillId="0" borderId="1" xfId="0" applyNumberFormat="1" applyFont="1" applyBorder="1" applyAlignment="1" applyProtection="1">
      <alignment horizontal="right" vertical="center" shrinkToFit="1"/>
      <protection locked="0"/>
    </xf>
    <xf numFmtId="0" fontId="12" fillId="0" borderId="1" xfId="0" applyFont="1" applyBorder="1" applyAlignment="1" applyProtection="1">
      <alignment horizontal="right" vertical="center" indent="1" shrinkToFit="1"/>
      <protection locked="0"/>
    </xf>
    <xf numFmtId="0" fontId="12" fillId="2" borderId="2" xfId="0" applyFont="1" applyFill="1" applyBorder="1" applyAlignment="1">
      <alignment horizontal="left" vertical="center" wrapText="1"/>
    </xf>
    <xf numFmtId="0" fontId="12" fillId="2" borderId="6" xfId="0" applyFont="1" applyFill="1" applyBorder="1" applyAlignment="1">
      <alignment horizontal="left" vertical="center" wrapText="1"/>
    </xf>
    <xf numFmtId="180" fontId="16" fillId="5" borderId="6" xfId="0" applyNumberFormat="1" applyFont="1" applyFill="1" applyBorder="1" applyAlignment="1">
      <alignment horizontal="right" vertical="center" indent="1" shrinkToFit="1"/>
    </xf>
    <xf numFmtId="180" fontId="16" fillId="5" borderId="7" xfId="0" applyNumberFormat="1" applyFont="1" applyFill="1" applyBorder="1" applyAlignment="1">
      <alignment horizontal="right" vertical="center" indent="1" shrinkToFit="1"/>
    </xf>
    <xf numFmtId="0" fontId="44" fillId="2" borderId="16" xfId="0" applyFont="1" applyFill="1" applyBorder="1" applyAlignment="1">
      <alignment horizontal="left" vertical="center" wrapText="1"/>
    </xf>
    <xf numFmtId="0" fontId="12" fillId="2" borderId="33" xfId="0" applyFont="1" applyFill="1" applyBorder="1" applyAlignment="1">
      <alignment horizontal="left" vertical="center"/>
    </xf>
    <xf numFmtId="180" fontId="49" fillId="5" borderId="48" xfId="0" applyNumberFormat="1" applyFont="1" applyFill="1" applyBorder="1" applyAlignment="1">
      <alignment horizontal="right" vertical="center" shrinkToFit="1"/>
    </xf>
    <xf numFmtId="0" fontId="12" fillId="2" borderId="22" xfId="0" applyFont="1" applyFill="1" applyBorder="1" applyAlignment="1">
      <alignment horizontal="left" vertical="center" wrapText="1"/>
    </xf>
    <xf numFmtId="187" fontId="12" fillId="5" borderId="20" xfId="0" applyNumberFormat="1" applyFont="1" applyFill="1" applyBorder="1" applyAlignment="1">
      <alignment horizontal="right" vertical="center" indent="1" shrinkToFit="1"/>
    </xf>
    <xf numFmtId="187" fontId="12" fillId="5" borderId="49" xfId="0" applyNumberFormat="1" applyFont="1" applyFill="1" applyBorder="1" applyAlignment="1">
      <alignment horizontal="right" vertical="center" indent="1" shrinkToFit="1"/>
    </xf>
    <xf numFmtId="182" fontId="49" fillId="5" borderId="46" xfId="0" applyNumberFormat="1" applyFont="1" applyFill="1" applyBorder="1" applyAlignment="1">
      <alignment horizontal="right" vertical="center" shrinkToFit="1"/>
    </xf>
    <xf numFmtId="182" fontId="49" fillId="5" borderId="106" xfId="0" applyNumberFormat="1" applyFont="1" applyFill="1" applyBorder="1" applyAlignment="1">
      <alignment horizontal="right" vertical="center" shrinkToFit="1"/>
    </xf>
    <xf numFmtId="0" fontId="70" fillId="2" borderId="48" xfId="0" applyFont="1" applyFill="1" applyBorder="1" applyAlignment="1">
      <alignment horizontal="right" vertical="center"/>
    </xf>
    <xf numFmtId="182" fontId="49" fillId="5" borderId="50" xfId="0" applyNumberFormat="1" applyFont="1" applyFill="1" applyBorder="1" applyAlignment="1">
      <alignment horizontal="right" vertical="center" shrinkToFit="1"/>
    </xf>
    <xf numFmtId="182" fontId="49" fillId="5" borderId="51" xfId="0" applyNumberFormat="1" applyFont="1" applyFill="1" applyBorder="1" applyAlignment="1">
      <alignment horizontal="right" vertical="center" shrinkToFit="1"/>
    </xf>
    <xf numFmtId="182" fontId="49" fillId="5" borderId="15" xfId="0" applyNumberFormat="1" applyFont="1" applyFill="1" applyBorder="1" applyAlignment="1">
      <alignment horizontal="right" vertical="center" shrinkToFit="1"/>
    </xf>
    <xf numFmtId="182" fontId="49" fillId="5" borderId="17" xfId="0" applyNumberFormat="1" applyFont="1" applyFill="1" applyBorder="1" applyAlignment="1">
      <alignment horizontal="right" vertical="center" shrinkToFit="1"/>
    </xf>
    <xf numFmtId="182" fontId="12" fillId="10" borderId="6" xfId="0" applyNumberFormat="1" applyFont="1" applyFill="1" applyBorder="1" applyAlignment="1">
      <alignment horizontal="right" vertical="center" indent="1" shrinkToFit="1"/>
    </xf>
    <xf numFmtId="182" fontId="12" fillId="9" borderId="7" xfId="0" applyNumberFormat="1" applyFont="1" applyFill="1" applyBorder="1" applyAlignment="1">
      <alignment horizontal="right" vertical="center" indent="1" shrinkToFit="1"/>
    </xf>
    <xf numFmtId="182" fontId="49" fillId="0" borderId="50" xfId="0" applyNumberFormat="1" applyFont="1" applyBorder="1" applyAlignment="1" applyProtection="1">
      <alignment horizontal="right" vertical="center" shrinkToFit="1"/>
      <protection locked="0"/>
    </xf>
    <xf numFmtId="182" fontId="49" fillId="0" borderId="51" xfId="0" applyNumberFormat="1" applyFont="1" applyBorder="1" applyAlignment="1" applyProtection="1">
      <alignment horizontal="right" vertical="center" shrinkToFit="1"/>
      <protection locked="0"/>
    </xf>
    <xf numFmtId="0" fontId="29" fillId="0" borderId="26" xfId="0" applyFont="1" applyBorder="1" applyAlignment="1" applyProtection="1">
      <alignment horizontal="left" vertical="center" wrapText="1"/>
      <protection locked="0"/>
    </xf>
    <xf numFmtId="0" fontId="29" fillId="0" borderId="27" xfId="0" applyFont="1" applyBorder="1" applyAlignment="1" applyProtection="1">
      <alignment horizontal="left" vertical="center" wrapText="1"/>
      <protection locked="0"/>
    </xf>
    <xf numFmtId="0" fontId="12" fillId="0" borderId="27" xfId="0" applyFont="1" applyBorder="1" applyAlignment="1">
      <alignment horizontal="center"/>
    </xf>
    <xf numFmtId="0" fontId="12" fillId="0" borderId="6" xfId="0" applyFont="1" applyBorder="1" applyAlignment="1">
      <alignment horizontal="left" vertical="center" wrapText="1"/>
    </xf>
    <xf numFmtId="182" fontId="12" fillId="5" borderId="6" xfId="0" applyNumberFormat="1" applyFont="1" applyFill="1" applyBorder="1" applyAlignment="1">
      <alignment horizontal="right" vertical="center" indent="1" shrinkToFit="1"/>
    </xf>
    <xf numFmtId="182" fontId="12" fillId="5" borderId="7" xfId="0" applyNumberFormat="1" applyFont="1" applyFill="1" applyBorder="1" applyAlignment="1">
      <alignment horizontal="right" vertical="center" indent="1" shrinkToFit="1"/>
    </xf>
    <xf numFmtId="0" fontId="70" fillId="2" borderId="1" xfId="0" applyFont="1" applyFill="1" applyBorder="1" applyAlignment="1">
      <alignment horizontal="right" vertical="center"/>
    </xf>
    <xf numFmtId="182" fontId="49" fillId="5" borderId="26" xfId="0" applyNumberFormat="1" applyFont="1" applyFill="1" applyBorder="1" applyAlignment="1">
      <alignment horizontal="right" vertical="center" shrinkToFit="1"/>
    </xf>
    <xf numFmtId="182" fontId="49" fillId="5" borderId="28" xfId="0" applyNumberFormat="1" applyFont="1" applyFill="1" applyBorder="1" applyAlignment="1">
      <alignment horizontal="right" vertical="center" shrinkToFit="1"/>
    </xf>
    <xf numFmtId="182" fontId="49" fillId="5" borderId="9" xfId="0" applyNumberFormat="1" applyFont="1" applyFill="1" applyBorder="1" applyAlignment="1">
      <alignment horizontal="right" vertical="center" shrinkToFit="1"/>
    </xf>
    <xf numFmtId="182" fontId="49" fillId="5" borderId="11" xfId="0" applyNumberFormat="1" applyFont="1" applyFill="1" applyBorder="1" applyAlignment="1">
      <alignment horizontal="right" vertical="center" shrinkToFit="1"/>
    </xf>
    <xf numFmtId="0" fontId="70" fillId="2" borderId="1" xfId="0" applyFont="1" applyFill="1" applyBorder="1" applyAlignment="1">
      <alignment horizontal="right" vertical="center" wrapText="1"/>
    </xf>
    <xf numFmtId="0" fontId="70" fillId="2" borderId="15" xfId="0" applyFont="1" applyFill="1" applyBorder="1" applyAlignment="1">
      <alignment horizontal="right" vertical="center"/>
    </xf>
    <xf numFmtId="182" fontId="49" fillId="5" borderId="44" xfId="0" applyNumberFormat="1" applyFont="1" applyFill="1" applyBorder="1" applyAlignment="1">
      <alignment horizontal="right" vertical="center" shrinkToFit="1"/>
    </xf>
    <xf numFmtId="182" fontId="49" fillId="5" borderId="62" xfId="0" applyNumberFormat="1" applyFont="1" applyFill="1" applyBorder="1" applyAlignment="1">
      <alignment horizontal="right" vertical="center" shrinkToFit="1"/>
    </xf>
    <xf numFmtId="0" fontId="12" fillId="2" borderId="32" xfId="0" applyFont="1" applyFill="1" applyBorder="1" applyAlignment="1">
      <alignment vertical="center" wrapText="1"/>
    </xf>
    <xf numFmtId="0" fontId="12" fillId="2" borderId="33" xfId="0" applyFont="1" applyFill="1" applyBorder="1" applyAlignment="1">
      <alignment vertical="center" wrapText="1"/>
    </xf>
    <xf numFmtId="0" fontId="12" fillId="2" borderId="34" xfId="0" applyFont="1" applyFill="1" applyBorder="1" applyAlignment="1">
      <alignment vertical="center" wrapText="1"/>
    </xf>
    <xf numFmtId="182" fontId="12" fillId="0" borderId="32" xfId="0" applyNumberFormat="1" applyFont="1" applyBorder="1" applyAlignment="1" applyProtection="1">
      <alignment horizontal="right" vertical="center" indent="1" shrinkToFit="1"/>
      <protection locked="0"/>
    </xf>
    <xf numFmtId="182" fontId="12" fillId="0" borderId="34" xfId="0" applyNumberFormat="1" applyFont="1" applyBorder="1" applyAlignment="1" applyProtection="1">
      <alignment horizontal="right" vertical="center" indent="1" shrinkToFit="1"/>
      <protection locked="0"/>
    </xf>
    <xf numFmtId="182" fontId="49" fillId="5" borderId="16" xfId="0" applyNumberFormat="1" applyFont="1" applyFill="1" applyBorder="1" applyAlignment="1">
      <alignment horizontal="right" vertical="center" shrinkToFit="1"/>
    </xf>
    <xf numFmtId="182" fontId="49" fillId="5" borderId="29" xfId="0" applyNumberFormat="1" applyFont="1" applyFill="1" applyBorder="1" applyAlignment="1">
      <alignment horizontal="right" vertical="center" shrinkToFit="1"/>
    </xf>
    <xf numFmtId="0" fontId="70" fillId="2" borderId="29" xfId="0" applyFont="1" applyFill="1" applyBorder="1" applyAlignment="1">
      <alignment horizontal="right" vertical="center" wrapText="1"/>
    </xf>
    <xf numFmtId="182" fontId="49" fillId="5" borderId="38" xfId="0" applyNumberFormat="1" applyFont="1" applyFill="1" applyBorder="1" applyAlignment="1">
      <alignment horizontal="right" vertical="center" shrinkToFit="1"/>
    </xf>
    <xf numFmtId="182" fontId="49" fillId="5" borderId="35" xfId="0" applyNumberFormat="1" applyFont="1" applyFill="1" applyBorder="1" applyAlignment="1">
      <alignment horizontal="right" vertical="center" shrinkToFit="1"/>
    </xf>
    <xf numFmtId="182" fontId="49" fillId="5" borderId="36" xfId="0" applyNumberFormat="1" applyFont="1" applyFill="1" applyBorder="1" applyAlignment="1">
      <alignment horizontal="right" vertical="center" shrinkToFit="1"/>
    </xf>
    <xf numFmtId="0" fontId="70" fillId="2" borderId="15" xfId="0" applyFont="1" applyFill="1" applyBorder="1" applyAlignment="1">
      <alignment horizontal="right" vertical="center" wrapText="1"/>
    </xf>
    <xf numFmtId="182" fontId="49" fillId="5" borderId="2" xfId="0" applyNumberFormat="1" applyFont="1" applyFill="1" applyBorder="1" applyAlignment="1">
      <alignment horizontal="right" vertical="center" shrinkToFit="1"/>
    </xf>
    <xf numFmtId="182" fontId="49" fillId="5" borderId="7" xfId="0" applyNumberFormat="1" applyFont="1" applyFill="1" applyBorder="1" applyAlignment="1">
      <alignment horizontal="right" vertical="center" shrinkToFit="1"/>
    </xf>
    <xf numFmtId="182" fontId="49" fillId="0" borderId="26" xfId="0" applyNumberFormat="1" applyFont="1" applyBorder="1" applyAlignment="1" applyProtection="1">
      <alignment horizontal="right" vertical="center" shrinkToFit="1"/>
      <protection locked="0"/>
    </xf>
    <xf numFmtId="182" fontId="49" fillId="0" borderId="28" xfId="0" applyNumberFormat="1" applyFont="1" applyBorder="1" applyAlignment="1" applyProtection="1">
      <alignment horizontal="right" vertical="center" shrinkToFit="1"/>
      <protection locked="0"/>
    </xf>
    <xf numFmtId="186" fontId="28" fillId="0" borderId="1" xfId="0" applyNumberFormat="1" applyFont="1" applyBorder="1" applyAlignment="1">
      <alignment horizontal="right" vertical="center" indent="1" shrinkToFit="1"/>
    </xf>
    <xf numFmtId="0" fontId="12" fillId="0" borderId="27" xfId="0" applyFont="1" applyBorder="1" applyAlignment="1">
      <alignment horizontal="left" vertical="center" wrapText="1"/>
    </xf>
    <xf numFmtId="0" fontId="12" fillId="0" borderId="28" xfId="0" applyFont="1" applyBorder="1" applyAlignment="1">
      <alignment horizontal="left" vertical="center" wrapText="1"/>
    </xf>
    <xf numFmtId="182" fontId="12" fillId="5" borderId="29" xfId="0" applyNumberFormat="1" applyFont="1" applyFill="1" applyBorder="1" applyAlignment="1">
      <alignment horizontal="right" vertical="center" indent="1" shrinkToFit="1"/>
    </xf>
    <xf numFmtId="182" fontId="12" fillId="5" borderId="1" xfId="0" applyNumberFormat="1" applyFont="1" applyFill="1" applyBorder="1" applyAlignment="1">
      <alignment horizontal="right" vertical="center" indent="1" shrinkToFit="1"/>
    </xf>
    <xf numFmtId="182" fontId="49" fillId="0" borderId="44" xfId="0" applyNumberFormat="1" applyFont="1" applyBorder="1" applyAlignment="1" applyProtection="1">
      <alignment horizontal="right" vertical="center" shrinkToFit="1"/>
      <protection locked="0"/>
    </xf>
    <xf numFmtId="182" fontId="49" fillId="0" borderId="62" xfId="0" applyNumberFormat="1" applyFont="1" applyBorder="1" applyAlignment="1" applyProtection="1">
      <alignment horizontal="right" vertical="center" shrinkToFit="1"/>
      <protection locked="0"/>
    </xf>
    <xf numFmtId="0" fontId="12" fillId="2" borderId="1" xfId="0" applyFont="1" applyFill="1" applyBorder="1" applyAlignment="1">
      <alignment vertical="center" wrapText="1"/>
    </xf>
    <xf numFmtId="192" fontId="20" fillId="0" borderId="1" xfId="0" applyNumberFormat="1" applyFont="1" applyBorder="1" applyAlignment="1" applyProtection="1">
      <alignment horizontal="right" vertical="center" indent="1" shrinkToFit="1"/>
      <protection locked="0"/>
    </xf>
    <xf numFmtId="0" fontId="18" fillId="0" borderId="32" xfId="0" applyFont="1" applyBorder="1" applyAlignment="1" applyProtection="1">
      <alignment horizontal="center" vertical="center" shrinkToFit="1"/>
      <protection locked="0"/>
    </xf>
    <xf numFmtId="0" fontId="18" fillId="0" borderId="34" xfId="0" applyFont="1" applyBorder="1" applyAlignment="1" applyProtection="1">
      <alignment horizontal="center" vertical="center" shrinkToFit="1"/>
      <protection locked="0"/>
    </xf>
    <xf numFmtId="0" fontId="78" fillId="0" borderId="26" xfId="0" applyFont="1" applyBorder="1" applyAlignment="1">
      <alignment horizontal="left" vertical="center" wrapText="1" indent="1"/>
    </xf>
    <xf numFmtId="0" fontId="78" fillId="0" borderId="27" xfId="0" applyFont="1" applyBorder="1" applyAlignment="1">
      <alignment horizontal="left" vertical="center" wrapText="1" indent="1"/>
    </xf>
    <xf numFmtId="0" fontId="78" fillId="0" borderId="33" xfId="0" applyFont="1" applyBorder="1" applyAlignment="1">
      <alignment horizontal="left" vertical="center" wrapText="1"/>
    </xf>
    <xf numFmtId="0" fontId="12" fillId="0" borderId="37" xfId="0" applyFont="1" applyBorder="1" applyAlignment="1" applyProtection="1">
      <alignment horizontal="right" vertical="center" indent="1" shrinkToFit="1"/>
      <protection locked="0"/>
    </xf>
    <xf numFmtId="182" fontId="16" fillId="5" borderId="6" xfId="0" applyNumberFormat="1" applyFont="1" applyFill="1" applyBorder="1" applyAlignment="1">
      <alignment horizontal="right" vertical="center" indent="1" shrinkToFit="1"/>
    </xf>
    <xf numFmtId="182" fontId="16" fillId="5" borderId="7" xfId="0" applyNumberFormat="1" applyFont="1" applyFill="1" applyBorder="1" applyAlignment="1">
      <alignment horizontal="right" vertical="center" indent="1" shrinkToFit="1"/>
    </xf>
    <xf numFmtId="0" fontId="91" fillId="2" borderId="1" xfId="0" applyFont="1" applyFill="1" applyBorder="1" applyAlignment="1">
      <alignment horizontal="center" vertical="center"/>
    </xf>
    <xf numFmtId="183" fontId="12" fillId="5" borderId="9" xfId="0" applyNumberFormat="1" applyFont="1" applyFill="1" applyBorder="1" applyAlignment="1">
      <alignment horizontal="right" vertical="center" indent="1" shrinkToFit="1"/>
    </xf>
    <xf numFmtId="183" fontId="12" fillId="5" borderId="42" xfId="0" applyNumberFormat="1" applyFont="1" applyFill="1" applyBorder="1" applyAlignment="1">
      <alignment horizontal="right" vertical="center" indent="1" shrinkToFit="1"/>
    </xf>
    <xf numFmtId="0" fontId="91" fillId="2" borderId="32" xfId="0" applyFont="1" applyFill="1" applyBorder="1" applyAlignment="1">
      <alignment horizontal="center" vertical="center" wrapText="1"/>
    </xf>
    <xf numFmtId="0" fontId="91" fillId="2" borderId="34" xfId="0" applyFont="1" applyFill="1" applyBorder="1" applyAlignment="1">
      <alignment horizontal="center" vertical="center" wrapText="1"/>
    </xf>
    <xf numFmtId="0" fontId="60" fillId="2" borderId="32" xfId="0" applyFont="1" applyFill="1" applyBorder="1" applyAlignment="1">
      <alignment horizontal="center" vertical="center" wrapText="1"/>
    </xf>
    <xf numFmtId="0" fontId="69" fillId="2" borderId="32" xfId="0" applyFont="1" applyFill="1" applyBorder="1" applyAlignment="1">
      <alignment horizontal="right" vertical="center"/>
    </xf>
    <xf numFmtId="0" fontId="69" fillId="2" borderId="34" xfId="0" applyFont="1" applyFill="1" applyBorder="1" applyAlignment="1">
      <alignment horizontal="right" vertical="center"/>
    </xf>
    <xf numFmtId="0" fontId="69" fillId="2" borderId="26" xfId="0" applyFont="1" applyFill="1" applyBorder="1" applyAlignment="1">
      <alignment horizontal="right" vertical="center"/>
    </xf>
    <xf numFmtId="0" fontId="69" fillId="2" borderId="28" xfId="0" applyFont="1" applyFill="1" applyBorder="1" applyAlignment="1">
      <alignment horizontal="right" vertical="center"/>
    </xf>
    <xf numFmtId="0" fontId="91" fillId="2" borderId="106" xfId="0" applyFont="1" applyFill="1" applyBorder="1" applyAlignment="1">
      <alignment horizontal="center" vertical="center" wrapText="1"/>
    </xf>
    <xf numFmtId="0" fontId="91" fillId="2" borderId="41" xfId="0" applyFont="1" applyFill="1" applyBorder="1" applyAlignment="1">
      <alignment horizontal="center" vertical="center" wrapText="1"/>
    </xf>
    <xf numFmtId="184" fontId="60" fillId="2" borderId="37" xfId="0" applyNumberFormat="1" applyFont="1" applyFill="1" applyBorder="1" applyAlignment="1">
      <alignment horizontal="center" vertical="center" wrapText="1"/>
    </xf>
    <xf numFmtId="184" fontId="60" fillId="2" borderId="29" xfId="0" applyNumberFormat="1" applyFont="1" applyFill="1" applyBorder="1" applyAlignment="1">
      <alignment horizontal="center" vertical="center" wrapText="1"/>
    </xf>
    <xf numFmtId="0" fontId="91" fillId="2" borderId="15" xfId="0" applyFont="1" applyFill="1" applyBorder="1" applyAlignment="1">
      <alignment horizontal="center" vertical="center" wrapText="1"/>
    </xf>
    <xf numFmtId="0" fontId="91" fillId="2" borderId="16" xfId="0" applyFont="1" applyFill="1" applyBorder="1" applyAlignment="1">
      <alignment horizontal="center" vertical="center" wrapText="1"/>
    </xf>
    <xf numFmtId="0" fontId="91" fillId="2" borderId="17" xfId="0" applyFont="1" applyFill="1" applyBorder="1" applyAlignment="1">
      <alignment horizontal="center" vertical="center" wrapText="1"/>
    </xf>
    <xf numFmtId="0" fontId="91" fillId="2" borderId="26" xfId="0" applyFont="1" applyFill="1" applyBorder="1" applyAlignment="1">
      <alignment horizontal="center" vertical="center" wrapText="1"/>
    </xf>
    <xf numFmtId="0" fontId="91" fillId="2" borderId="28"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17" xfId="0" applyFont="1" applyFill="1" applyBorder="1" applyAlignment="1">
      <alignment horizontal="center" vertical="center" wrapText="1"/>
    </xf>
    <xf numFmtId="186" fontId="28" fillId="0" borderId="37" xfId="0" applyNumberFormat="1" applyFont="1" applyBorder="1" applyAlignment="1" applyProtection="1">
      <alignment horizontal="center" vertical="center" shrinkToFit="1"/>
      <protection locked="0"/>
    </xf>
    <xf numFmtId="0" fontId="12" fillId="2" borderId="15" xfId="0" applyFont="1" applyFill="1" applyBorder="1" applyAlignment="1">
      <alignment horizontal="center" vertical="center" wrapText="1"/>
    </xf>
    <xf numFmtId="0" fontId="12" fillId="2" borderId="17" xfId="0" applyFont="1" applyFill="1" applyBorder="1" applyAlignment="1">
      <alignment horizontal="center" vertical="center" wrapText="1"/>
    </xf>
    <xf numFmtId="185" fontId="16" fillId="5" borderId="44" xfId="0" applyNumberFormat="1" applyFont="1" applyFill="1" applyBorder="1" applyAlignment="1">
      <alignment horizontal="center" vertical="center" shrinkToFit="1"/>
    </xf>
    <xf numFmtId="185" fontId="16" fillId="5" borderId="62" xfId="0" applyNumberFormat="1" applyFont="1" applyFill="1" applyBorder="1" applyAlignment="1">
      <alignment horizontal="center" vertical="center" shrinkToFit="1"/>
    </xf>
    <xf numFmtId="0" fontId="16" fillId="2" borderId="8" xfId="0" applyFont="1" applyFill="1" applyBorder="1" applyAlignment="1">
      <alignment horizontal="left" vertical="center" wrapText="1"/>
    </xf>
    <xf numFmtId="0" fontId="16" fillId="2" borderId="19" xfId="0" applyFont="1" applyFill="1" applyBorder="1" applyAlignment="1">
      <alignment horizontal="left" vertical="center" wrapText="1"/>
    </xf>
    <xf numFmtId="186" fontId="18" fillId="0" borderId="15" xfId="0" applyNumberFormat="1" applyFont="1" applyBorder="1" applyAlignment="1" applyProtection="1">
      <alignment horizontal="center" vertical="center" wrapText="1"/>
      <protection locked="0"/>
    </xf>
    <xf numFmtId="186" fontId="18" fillId="0" borderId="16" xfId="0" applyNumberFormat="1" applyFont="1" applyBorder="1" applyAlignment="1" applyProtection="1">
      <alignment horizontal="center" vertical="center" wrapText="1"/>
      <protection locked="0"/>
    </xf>
    <xf numFmtId="186" fontId="18" fillId="0" borderId="17" xfId="0" applyNumberFormat="1" applyFont="1" applyBorder="1" applyAlignment="1" applyProtection="1">
      <alignment horizontal="center" vertical="center" wrapText="1"/>
      <protection locked="0"/>
    </xf>
    <xf numFmtId="0" fontId="12" fillId="0" borderId="29" xfId="0" applyFont="1" applyBorder="1" applyAlignment="1">
      <alignment horizontal="left" vertical="center" wrapText="1"/>
    </xf>
    <xf numFmtId="0" fontId="44" fillId="2" borderId="37" xfId="0" applyFont="1" applyFill="1" applyBorder="1" applyAlignment="1">
      <alignment horizontal="left" vertical="center" wrapText="1"/>
    </xf>
    <xf numFmtId="0" fontId="44" fillId="2" borderId="40" xfId="0" applyFont="1" applyFill="1" applyBorder="1" applyAlignment="1">
      <alignment horizontal="left" vertical="center" wrapText="1"/>
    </xf>
    <xf numFmtId="0" fontId="38" fillId="2" borderId="37" xfId="0" applyFont="1" applyFill="1" applyBorder="1" applyAlignment="1">
      <alignment horizontal="center" vertical="center" wrapText="1"/>
    </xf>
    <xf numFmtId="0" fontId="38" fillId="2" borderId="29" xfId="0" applyFont="1" applyFill="1" applyBorder="1" applyAlignment="1">
      <alignment horizontal="center" vertical="center" wrapText="1"/>
    </xf>
    <xf numFmtId="0" fontId="18" fillId="0" borderId="1" xfId="0" applyFont="1" applyBorder="1" applyAlignment="1" applyProtection="1">
      <alignment horizontal="center" vertical="center"/>
      <protection locked="0"/>
    </xf>
    <xf numFmtId="182" fontId="12" fillId="10" borderId="35" xfId="0" applyNumberFormat="1" applyFont="1" applyFill="1" applyBorder="1" applyAlignment="1">
      <alignment horizontal="right" vertical="center" indent="1" shrinkToFit="1"/>
    </xf>
    <xf numFmtId="182" fontId="12" fillId="9" borderId="36" xfId="0" applyNumberFormat="1" applyFont="1" applyFill="1" applyBorder="1" applyAlignment="1">
      <alignment horizontal="right" vertical="center" indent="1" shrinkToFit="1"/>
    </xf>
    <xf numFmtId="182" fontId="12" fillId="0" borderId="1" xfId="0" applyNumberFormat="1" applyFont="1" applyBorder="1" applyAlignment="1" applyProtection="1">
      <alignment horizontal="right" vertical="center" indent="1" shrinkToFit="1"/>
      <protection locked="0"/>
    </xf>
    <xf numFmtId="0" fontId="63" fillId="8" borderId="16" xfId="0" applyFont="1" applyFill="1" applyBorder="1" applyAlignment="1">
      <alignment horizontal="left" vertical="center" wrapText="1"/>
    </xf>
    <xf numFmtId="0" fontId="28" fillId="5" borderId="1" xfId="0" applyFont="1" applyFill="1" applyBorder="1" applyAlignment="1">
      <alignment horizontal="center" vertical="center" shrinkToFit="1"/>
    </xf>
    <xf numFmtId="0" fontId="19" fillId="0" borderId="1" xfId="0" applyFont="1" applyBorder="1" applyAlignment="1" applyProtection="1">
      <alignment horizontal="left" vertical="center" wrapText="1"/>
      <protection locked="0"/>
    </xf>
    <xf numFmtId="181" fontId="12" fillId="0" borderId="15" xfId="0" applyNumberFormat="1" applyFont="1" applyBorder="1" applyAlignment="1" applyProtection="1">
      <alignment horizontal="right" vertical="center" indent="1" shrinkToFit="1"/>
      <protection locked="0"/>
    </xf>
    <xf numFmtId="181" fontId="12" fillId="0" borderId="17" xfId="0" applyNumberFormat="1" applyFont="1" applyBorder="1" applyAlignment="1" applyProtection="1">
      <alignment horizontal="right" vertical="center" indent="1" shrinkToFit="1"/>
      <protection locked="0"/>
    </xf>
    <xf numFmtId="0" fontId="95" fillId="0" borderId="15" xfId="0" applyFont="1" applyBorder="1" applyAlignment="1" applyProtection="1">
      <alignment horizontal="left" vertical="center" shrinkToFit="1"/>
      <protection locked="0"/>
    </xf>
    <xf numFmtId="0" fontId="95" fillId="0" borderId="16" xfId="0" applyFont="1" applyBorder="1" applyAlignment="1" applyProtection="1">
      <alignment horizontal="left" vertical="center" shrinkToFit="1"/>
      <protection locked="0"/>
    </xf>
    <xf numFmtId="0" fontId="95" fillId="0" borderId="17" xfId="0" applyFont="1" applyBorder="1" applyAlignment="1" applyProtection="1">
      <alignment horizontal="left" vertical="center" shrinkToFit="1"/>
      <protection locked="0"/>
    </xf>
    <xf numFmtId="188" fontId="28" fillId="5" borderId="1" xfId="0" applyNumberFormat="1" applyFont="1" applyFill="1" applyBorder="1" applyAlignment="1">
      <alignment horizontal="center" vertical="center" shrinkToFit="1"/>
    </xf>
    <xf numFmtId="185" fontId="19" fillId="0" borderId="15" xfId="0" applyNumberFormat="1" applyFont="1" applyBorder="1" applyAlignment="1" applyProtection="1">
      <alignment horizontal="left" vertical="center" wrapText="1"/>
      <protection locked="0"/>
    </xf>
    <xf numFmtId="185" fontId="19" fillId="0" borderId="16" xfId="0" applyNumberFormat="1" applyFont="1" applyBorder="1" applyAlignment="1" applyProtection="1">
      <alignment horizontal="left" vertical="center" wrapText="1"/>
      <protection locked="0"/>
    </xf>
    <xf numFmtId="185" fontId="19" fillId="0" borderId="17" xfId="0" applyNumberFormat="1" applyFont="1" applyBorder="1" applyAlignment="1" applyProtection="1">
      <alignment horizontal="left" vertical="center" wrapText="1"/>
      <protection locked="0"/>
    </xf>
    <xf numFmtId="182" fontId="12" fillId="5" borderId="15" xfId="0" applyNumberFormat="1" applyFont="1" applyFill="1" applyBorder="1" applyAlignment="1">
      <alignment horizontal="right" vertical="center" indent="1" shrinkToFit="1"/>
    </xf>
    <xf numFmtId="182" fontId="12" fillId="5" borderId="17" xfId="0" applyNumberFormat="1" applyFont="1" applyFill="1" applyBorder="1" applyAlignment="1">
      <alignment horizontal="right" vertical="center" indent="1" shrinkToFit="1"/>
    </xf>
    <xf numFmtId="182" fontId="12" fillId="10" borderId="15" xfId="0" applyNumberFormat="1" applyFont="1" applyFill="1" applyBorder="1" applyAlignment="1">
      <alignment horizontal="right" vertical="center" indent="1" shrinkToFit="1"/>
    </xf>
    <xf numFmtId="182" fontId="12" fillId="9" borderId="17" xfId="0" applyNumberFormat="1" applyFont="1" applyFill="1" applyBorder="1" applyAlignment="1">
      <alignment horizontal="right" vertical="center" indent="1" shrinkToFit="1"/>
    </xf>
    <xf numFmtId="0" fontId="28" fillId="5" borderId="37" xfId="0" applyFont="1" applyFill="1" applyBorder="1" applyAlignment="1">
      <alignment horizontal="center" vertical="center"/>
    </xf>
    <xf numFmtId="0" fontId="12" fillId="2" borderId="103" xfId="0" applyFont="1" applyFill="1" applyBorder="1" applyAlignment="1">
      <alignment horizontal="left" vertical="center" wrapText="1"/>
    </xf>
    <xf numFmtId="187" fontId="12" fillId="10" borderId="103" xfId="0" applyNumberFormat="1" applyFont="1" applyFill="1" applyBorder="1" applyAlignment="1">
      <alignment horizontal="right" vertical="center" indent="1" shrinkToFit="1"/>
    </xf>
    <xf numFmtId="187" fontId="12" fillId="9" borderId="103" xfId="0" applyNumberFormat="1" applyFont="1" applyFill="1" applyBorder="1" applyAlignment="1">
      <alignment horizontal="right" vertical="center" indent="1" shrinkToFit="1"/>
    </xf>
    <xf numFmtId="187" fontId="12" fillId="10" borderId="1" xfId="0" applyNumberFormat="1" applyFont="1" applyFill="1" applyBorder="1" applyAlignment="1">
      <alignment horizontal="right" vertical="center" indent="1" shrinkToFit="1"/>
    </xf>
    <xf numFmtId="187" fontId="12" fillId="9" borderId="1" xfId="0" applyNumberFormat="1" applyFont="1" applyFill="1" applyBorder="1" applyAlignment="1">
      <alignment horizontal="right" vertical="center" indent="1" shrinkToFit="1"/>
    </xf>
    <xf numFmtId="189" fontId="12" fillId="10" borderId="29" xfId="0" applyNumberFormat="1" applyFont="1" applyFill="1" applyBorder="1" applyAlignment="1">
      <alignment horizontal="right" vertical="center" indent="1" shrinkToFit="1"/>
    </xf>
    <xf numFmtId="189" fontId="12" fillId="9" borderId="29" xfId="0" applyNumberFormat="1" applyFont="1" applyFill="1" applyBorder="1" applyAlignment="1">
      <alignment horizontal="right" vertical="center" indent="1" shrinkToFit="1"/>
    </xf>
    <xf numFmtId="188" fontId="12" fillId="5" borderId="1" xfId="0" applyNumberFormat="1" applyFont="1" applyFill="1" applyBorder="1" applyAlignment="1">
      <alignment horizontal="right" vertical="center" indent="1" shrinkToFit="1"/>
    </xf>
    <xf numFmtId="187" fontId="12" fillId="10" borderId="6" xfId="0" applyNumberFormat="1" applyFont="1" applyFill="1" applyBorder="1" applyAlignment="1">
      <alignment horizontal="right" vertical="center" indent="1" shrinkToFit="1"/>
    </xf>
    <xf numFmtId="187" fontId="12" fillId="9" borderId="7" xfId="0" applyNumberFormat="1" applyFont="1" applyFill="1" applyBorder="1" applyAlignment="1">
      <alignment horizontal="right" vertical="center" indent="1" shrinkToFit="1"/>
    </xf>
    <xf numFmtId="0" fontId="28" fillId="0" borderId="37" xfId="0" applyFont="1" applyBorder="1" applyAlignment="1" applyProtection="1">
      <alignment horizontal="left" vertical="center" wrapText="1"/>
      <protection locked="0"/>
    </xf>
    <xf numFmtId="0" fontId="28" fillId="0" borderId="1" xfId="0" applyFont="1" applyBorder="1" applyAlignment="1" applyProtection="1">
      <alignment horizontal="left" vertical="center" wrapText="1"/>
      <protection locked="0"/>
    </xf>
    <xf numFmtId="0" fontId="28" fillId="5" borderId="26" xfId="0" applyFont="1" applyFill="1" applyBorder="1" applyAlignment="1">
      <alignment horizontal="center" vertical="center" shrinkToFit="1"/>
    </xf>
    <xf numFmtId="0" fontId="28" fillId="5" borderId="27" xfId="0" applyFont="1" applyFill="1" applyBorder="1" applyAlignment="1">
      <alignment horizontal="center" vertical="center" shrinkToFit="1"/>
    </xf>
    <xf numFmtId="0" fontId="28" fillId="5" borderId="28" xfId="0" applyFont="1" applyFill="1" applyBorder="1" applyAlignment="1">
      <alignment horizontal="center" vertical="center" shrinkToFit="1"/>
    </xf>
    <xf numFmtId="184" fontId="49" fillId="2" borderId="29" xfId="0" applyNumberFormat="1" applyFont="1" applyFill="1" applyBorder="1" applyAlignment="1">
      <alignment horizontal="left" vertical="center"/>
    </xf>
    <xf numFmtId="184" fontId="49" fillId="0" borderId="29" xfId="0" applyNumberFormat="1" applyFont="1" applyBorder="1" applyAlignment="1" applyProtection="1">
      <alignment horizontal="left" vertical="center" wrapText="1"/>
      <protection locked="0"/>
    </xf>
    <xf numFmtId="184" fontId="49" fillId="0" borderId="1" xfId="0" applyNumberFormat="1" applyFont="1" applyBorder="1" applyAlignment="1" applyProtection="1">
      <alignment horizontal="left" vertical="center" wrapText="1"/>
      <protection locked="0"/>
    </xf>
    <xf numFmtId="0" fontId="16" fillId="2" borderId="12" xfId="0" applyFont="1" applyFill="1" applyBorder="1" applyAlignment="1">
      <alignment horizontal="left" vertical="center" wrapText="1"/>
    </xf>
    <xf numFmtId="182" fontId="12" fillId="0" borderId="12" xfId="0" applyNumberFormat="1" applyFont="1" applyBorder="1" applyAlignment="1" applyProtection="1">
      <alignment horizontal="right" vertical="center" indent="1" shrinkToFit="1"/>
      <protection locked="0"/>
    </xf>
    <xf numFmtId="182" fontId="12" fillId="0" borderId="13" xfId="0" applyNumberFormat="1" applyFont="1" applyBorder="1" applyAlignment="1" applyProtection="1">
      <alignment horizontal="right" vertical="center" indent="1" shrinkToFit="1"/>
      <protection locked="0"/>
    </xf>
    <xf numFmtId="0" fontId="16" fillId="2" borderId="14" xfId="0" applyFont="1" applyFill="1" applyBorder="1" applyAlignment="1">
      <alignment horizontal="left" vertical="center" wrapText="1"/>
    </xf>
    <xf numFmtId="182" fontId="12" fillId="0" borderId="18" xfId="0" applyNumberFormat="1" applyFont="1" applyBorder="1" applyAlignment="1" applyProtection="1">
      <alignment horizontal="right" vertical="center" indent="1" shrinkToFit="1"/>
      <protection locked="0"/>
    </xf>
    <xf numFmtId="0" fontId="16" fillId="2" borderId="23" xfId="0" applyFont="1" applyFill="1" applyBorder="1" applyAlignment="1">
      <alignment horizontal="left" vertical="center" wrapText="1"/>
    </xf>
    <xf numFmtId="182" fontId="12" fillId="0" borderId="23" xfId="0" applyNumberFormat="1" applyFont="1" applyBorder="1" applyAlignment="1" applyProtection="1">
      <alignment horizontal="right" vertical="center" indent="1" shrinkToFit="1"/>
      <protection locked="0"/>
    </xf>
    <xf numFmtId="182" fontId="12" fillId="0" borderId="24" xfId="0" applyNumberFormat="1" applyFont="1" applyBorder="1" applyAlignment="1" applyProtection="1">
      <alignment horizontal="right" vertical="center" indent="1" shrinkToFit="1"/>
      <protection locked="0"/>
    </xf>
    <xf numFmtId="0" fontId="16" fillId="2" borderId="29" xfId="0" applyFont="1" applyFill="1" applyBorder="1" applyAlignment="1">
      <alignment horizontal="left" vertical="center" wrapText="1"/>
    </xf>
    <xf numFmtId="0" fontId="12" fillId="0" borderId="29" xfId="0" applyFont="1" applyBorder="1" applyAlignment="1" applyProtection="1">
      <alignment horizontal="left" vertical="center" wrapText="1"/>
      <protection locked="0"/>
    </xf>
    <xf numFmtId="0" fontId="16" fillId="2" borderId="37" xfId="0" applyFont="1" applyFill="1" applyBorder="1" applyAlignment="1">
      <alignment horizontal="left" vertical="center" wrapText="1"/>
    </xf>
    <xf numFmtId="0" fontId="28" fillId="0" borderId="37" xfId="0" applyFont="1" applyBorder="1" applyAlignment="1" applyProtection="1">
      <alignment horizontal="center" vertical="center" wrapText="1"/>
      <protection locked="0"/>
    </xf>
    <xf numFmtId="0" fontId="16" fillId="2" borderId="2" xfId="0" applyFont="1" applyFill="1" applyBorder="1" applyAlignment="1">
      <alignment horizontal="left" vertical="center" wrapText="1"/>
    </xf>
    <xf numFmtId="0" fontId="16" fillId="2" borderId="6" xfId="0" applyFont="1" applyFill="1" applyBorder="1" applyAlignment="1">
      <alignment horizontal="left" vertical="center" wrapText="1"/>
    </xf>
    <xf numFmtId="182" fontId="12" fillId="0" borderId="6" xfId="0" applyNumberFormat="1" applyFont="1" applyBorder="1" applyAlignment="1" applyProtection="1">
      <alignment horizontal="right" vertical="center" indent="1" shrinkToFit="1"/>
      <protection locked="0"/>
    </xf>
    <xf numFmtId="182" fontId="12" fillId="0" borderId="7" xfId="0" applyNumberFormat="1" applyFont="1" applyBorder="1" applyAlignment="1" applyProtection="1">
      <alignment horizontal="right" vertical="center" indent="1" shrinkToFit="1"/>
      <protection locked="0"/>
    </xf>
    <xf numFmtId="0" fontId="28" fillId="0" borderId="1" xfId="0" applyFont="1" applyBorder="1" applyAlignment="1" applyProtection="1">
      <alignment horizontal="center" vertical="center" wrapText="1"/>
      <protection locked="0"/>
    </xf>
    <xf numFmtId="0" fontId="101" fillId="2" borderId="1" xfId="0" applyFont="1" applyFill="1" applyBorder="1" applyAlignment="1">
      <alignment horizontal="center" vertical="center" wrapText="1"/>
    </xf>
    <xf numFmtId="3" fontId="101" fillId="2" borderId="1" xfId="0" applyNumberFormat="1" applyFont="1" applyFill="1" applyBorder="1" applyAlignment="1">
      <alignment horizontal="center" vertical="center" wrapText="1"/>
    </xf>
    <xf numFmtId="0" fontId="27" fillId="0" borderId="0" xfId="0" applyFont="1" applyAlignment="1">
      <alignment horizontal="left" vertical="top" wrapText="1"/>
    </xf>
    <xf numFmtId="0" fontId="30" fillId="8" borderId="0" xfId="0" applyFont="1" applyFill="1" applyAlignment="1">
      <alignment horizontal="left" vertical="center" wrapText="1"/>
    </xf>
    <xf numFmtId="0" fontId="101" fillId="2" borderId="15" xfId="0" applyFont="1" applyFill="1" applyBorder="1" applyAlignment="1">
      <alignment horizontal="center" vertical="center" wrapText="1"/>
    </xf>
    <xf numFmtId="0" fontId="101" fillId="2" borderId="32" xfId="0" applyFont="1" applyFill="1" applyBorder="1" applyAlignment="1">
      <alignment horizontal="center" vertical="center" wrapText="1"/>
    </xf>
    <xf numFmtId="0" fontId="101" fillId="2" borderId="33" xfId="0" applyFont="1" applyFill="1" applyBorder="1" applyAlignment="1">
      <alignment horizontal="center" vertical="center" wrapText="1"/>
    </xf>
    <xf numFmtId="0" fontId="101" fillId="2" borderId="34" xfId="0" applyFont="1" applyFill="1" applyBorder="1" applyAlignment="1">
      <alignment horizontal="center" vertical="center" wrapText="1"/>
    </xf>
    <xf numFmtId="0" fontId="101" fillId="2" borderId="35" xfId="0" applyFont="1" applyFill="1" applyBorder="1" applyAlignment="1">
      <alignment horizontal="center" vertical="center" wrapText="1"/>
    </xf>
    <xf numFmtId="0" fontId="101" fillId="2" borderId="0" xfId="0" applyFont="1" applyFill="1" applyAlignment="1">
      <alignment horizontal="center" vertical="center" wrapText="1"/>
    </xf>
    <xf numFmtId="0" fontId="101" fillId="2" borderId="36" xfId="0" applyFont="1" applyFill="1" applyBorder="1" applyAlignment="1">
      <alignment horizontal="center" vertical="center" wrapText="1"/>
    </xf>
    <xf numFmtId="182" fontId="12" fillId="10" borderId="1" xfId="0" applyNumberFormat="1" applyFont="1" applyFill="1" applyBorder="1" applyAlignment="1">
      <alignment horizontal="right" vertical="center" shrinkToFit="1"/>
    </xf>
    <xf numFmtId="182" fontId="12" fillId="9" borderId="1" xfId="0" applyNumberFormat="1" applyFont="1" applyFill="1" applyBorder="1" applyAlignment="1">
      <alignment horizontal="right" vertical="center" shrinkToFit="1"/>
    </xf>
    <xf numFmtId="182" fontId="12" fillId="5" borderId="37" xfId="0" applyNumberFormat="1" applyFont="1" applyFill="1" applyBorder="1" applyAlignment="1">
      <alignment horizontal="right" vertical="center" shrinkToFit="1"/>
    </xf>
    <xf numFmtId="0" fontId="12" fillId="0" borderId="38" xfId="0" applyFont="1" applyBorder="1" applyAlignment="1">
      <alignment horizontal="left" vertical="center" wrapText="1"/>
    </xf>
    <xf numFmtId="182" fontId="12" fillId="5" borderId="38" xfId="0" applyNumberFormat="1" applyFont="1" applyFill="1" applyBorder="1" applyAlignment="1">
      <alignment horizontal="right" vertical="center" shrinkToFit="1"/>
    </xf>
    <xf numFmtId="182" fontId="12" fillId="10" borderId="6" xfId="0" applyNumberFormat="1" applyFont="1" applyFill="1" applyBorder="1" applyAlignment="1">
      <alignment horizontal="right" vertical="center" shrinkToFit="1"/>
    </xf>
    <xf numFmtId="182" fontId="12" fillId="9" borderId="7" xfId="0" applyNumberFormat="1" applyFont="1" applyFill="1" applyBorder="1" applyAlignment="1">
      <alignment horizontal="right" vertical="center" shrinkToFit="1"/>
    </xf>
    <xf numFmtId="182" fontId="12" fillId="5" borderId="6" xfId="0" applyNumberFormat="1" applyFont="1" applyFill="1" applyBorder="1" applyAlignment="1">
      <alignment horizontal="right" vertical="center" shrinkToFit="1"/>
    </xf>
    <xf numFmtId="182" fontId="12" fillId="5" borderId="7" xfId="0" applyNumberFormat="1" applyFont="1" applyFill="1" applyBorder="1" applyAlignment="1">
      <alignment horizontal="right" vertical="center" shrinkToFit="1"/>
    </xf>
    <xf numFmtId="182" fontId="28" fillId="10" borderId="29" xfId="0" applyNumberFormat="1" applyFont="1" applyFill="1" applyBorder="1" applyAlignment="1">
      <alignment horizontal="center" vertical="center" shrinkToFit="1"/>
    </xf>
    <xf numFmtId="182" fontId="28" fillId="9" borderId="29" xfId="0" applyNumberFormat="1" applyFont="1" applyFill="1" applyBorder="1" applyAlignment="1">
      <alignment horizontal="center" vertical="center" shrinkToFit="1"/>
    </xf>
    <xf numFmtId="0" fontId="30" fillId="10" borderId="1" xfId="0" applyFont="1" applyFill="1" applyBorder="1" applyAlignment="1">
      <alignment horizontal="right" vertical="center" shrinkToFit="1"/>
    </xf>
    <xf numFmtId="0" fontId="30" fillId="9" borderId="1" xfId="0" applyFont="1" applyFill="1" applyBorder="1" applyAlignment="1">
      <alignment horizontal="right" vertical="center" shrinkToFit="1"/>
    </xf>
    <xf numFmtId="179" fontId="12" fillId="10" borderId="1" xfId="0" applyNumberFormat="1" applyFont="1" applyFill="1" applyBorder="1" applyAlignment="1">
      <alignment horizontal="right" vertical="center" shrinkToFit="1"/>
    </xf>
    <xf numFmtId="179" fontId="12" fillId="9" borderId="1" xfId="0" applyNumberFormat="1" applyFont="1" applyFill="1" applyBorder="1" applyAlignment="1">
      <alignment horizontal="right" vertical="center" shrinkToFit="1"/>
    </xf>
    <xf numFmtId="0" fontId="12" fillId="0" borderId="37" xfId="0" applyFont="1" applyBorder="1" applyAlignment="1">
      <alignment horizontal="left" vertical="center" wrapText="1"/>
    </xf>
    <xf numFmtId="190" fontId="12" fillId="10" borderId="29" xfId="0" applyNumberFormat="1" applyFont="1" applyFill="1" applyBorder="1" applyAlignment="1">
      <alignment horizontal="right" vertical="center" indent="1" shrinkToFit="1"/>
    </xf>
    <xf numFmtId="190" fontId="12" fillId="9" borderId="29" xfId="0" applyNumberFormat="1" applyFont="1" applyFill="1" applyBorder="1" applyAlignment="1">
      <alignment horizontal="right" vertical="center" indent="1" shrinkToFit="1"/>
    </xf>
    <xf numFmtId="179" fontId="12" fillId="10" borderId="29" xfId="0" applyNumberFormat="1" applyFont="1" applyFill="1" applyBorder="1" applyAlignment="1">
      <alignment horizontal="right" vertical="center" indent="1" shrinkToFit="1"/>
    </xf>
    <xf numFmtId="179" fontId="12" fillId="9" borderId="29" xfId="0" applyNumberFormat="1" applyFont="1" applyFill="1" applyBorder="1" applyAlignment="1">
      <alignment horizontal="right" vertical="center" indent="1" shrinkToFit="1"/>
    </xf>
    <xf numFmtId="179" fontId="12" fillId="10" borderId="37" xfId="0" applyNumberFormat="1" applyFont="1" applyFill="1" applyBorder="1" applyAlignment="1">
      <alignment horizontal="right" vertical="center" indent="1" shrinkToFit="1"/>
    </xf>
    <xf numFmtId="179" fontId="12" fillId="9" borderId="37" xfId="0" applyNumberFormat="1" applyFont="1" applyFill="1" applyBorder="1" applyAlignment="1">
      <alignment horizontal="right" vertical="center" indent="1" shrinkToFit="1"/>
    </xf>
    <xf numFmtId="179" fontId="12" fillId="5" borderId="29" xfId="0" applyNumberFormat="1" applyFont="1" applyFill="1" applyBorder="1" applyAlignment="1">
      <alignment horizontal="right" vertical="center" indent="1" shrinkToFit="1"/>
    </xf>
    <xf numFmtId="190" fontId="12" fillId="10" borderId="6" xfId="0" applyNumberFormat="1" applyFont="1" applyFill="1" applyBorder="1" applyAlignment="1">
      <alignment horizontal="right" vertical="center" indent="1" shrinkToFit="1"/>
    </xf>
    <xf numFmtId="190" fontId="12" fillId="9" borderId="7" xfId="0" applyNumberFormat="1" applyFont="1" applyFill="1" applyBorder="1" applyAlignment="1">
      <alignment horizontal="right" vertical="center" indent="1" shrinkToFit="1"/>
    </xf>
    <xf numFmtId="0" fontId="12" fillId="2" borderId="0" xfId="0" applyFont="1" applyFill="1" applyAlignment="1">
      <alignment vertical="center" wrapText="1"/>
    </xf>
    <xf numFmtId="190" fontId="12" fillId="10" borderId="38" xfId="0" applyNumberFormat="1" applyFont="1" applyFill="1" applyBorder="1" applyAlignment="1">
      <alignment horizontal="right" vertical="center" indent="1" shrinkToFit="1"/>
    </xf>
    <xf numFmtId="190" fontId="12" fillId="9" borderId="38" xfId="0" applyNumberFormat="1" applyFont="1" applyFill="1" applyBorder="1" applyAlignment="1">
      <alignment horizontal="right" vertical="center" indent="1" shrinkToFit="1"/>
    </xf>
    <xf numFmtId="179" fontId="12" fillId="5" borderId="6" xfId="0" applyNumberFormat="1" applyFont="1" applyFill="1" applyBorder="1" applyAlignment="1">
      <alignment horizontal="right" vertical="center" indent="1" shrinkToFit="1"/>
    </xf>
    <xf numFmtId="179" fontId="12" fillId="5" borderId="7" xfId="0" applyNumberFormat="1" applyFont="1" applyFill="1" applyBorder="1" applyAlignment="1">
      <alignment horizontal="right" vertical="center" indent="1" shrinkToFit="1"/>
    </xf>
    <xf numFmtId="0" fontId="30" fillId="2" borderId="15" xfId="0" applyFont="1" applyFill="1" applyBorder="1" applyAlignment="1">
      <alignment horizontal="center" vertical="center" wrapText="1"/>
    </xf>
    <xf numFmtId="0" fontId="30" fillId="2" borderId="16" xfId="0" applyFont="1" applyFill="1" applyBorder="1" applyAlignment="1">
      <alignment horizontal="center" vertical="center" wrapText="1"/>
    </xf>
    <xf numFmtId="0" fontId="30" fillId="2" borderId="17" xfId="0" applyFont="1" applyFill="1" applyBorder="1" applyAlignment="1">
      <alignment horizontal="center" vertical="center" wrapText="1"/>
    </xf>
    <xf numFmtId="190" fontId="12" fillId="5" borderId="6" xfId="0" applyNumberFormat="1" applyFont="1" applyFill="1" applyBorder="1" applyAlignment="1">
      <alignment horizontal="right" vertical="center" indent="1" shrinkToFit="1"/>
    </xf>
    <xf numFmtId="190" fontId="12" fillId="5" borderId="7" xfId="0" applyNumberFormat="1" applyFont="1" applyFill="1" applyBorder="1" applyAlignment="1">
      <alignment horizontal="right" vertical="center" indent="1" shrinkToFit="1"/>
    </xf>
    <xf numFmtId="0" fontId="29" fillId="10" borderId="1" xfId="0" applyFont="1" applyFill="1" applyBorder="1" applyAlignment="1">
      <alignment horizontal="center" vertical="center" shrinkToFit="1"/>
    </xf>
    <xf numFmtId="0" fontId="29" fillId="9" borderId="1" xfId="0" applyFont="1" applyFill="1" applyBorder="1" applyAlignment="1">
      <alignment horizontal="center" vertical="center" shrinkToFit="1"/>
    </xf>
    <xf numFmtId="0" fontId="12" fillId="2" borderId="56" xfId="0" applyFont="1" applyFill="1" applyBorder="1" applyAlignment="1">
      <alignment horizontal="left" vertical="center" wrapText="1"/>
    </xf>
    <xf numFmtId="0" fontId="12" fillId="2" borderId="88" xfId="0" applyFont="1" applyFill="1" applyBorder="1" applyAlignment="1">
      <alignment horizontal="left" vertical="center" wrapText="1"/>
    </xf>
    <xf numFmtId="0" fontId="44" fillId="2" borderId="56" xfId="0" applyFont="1" applyFill="1" applyBorder="1" applyAlignment="1">
      <alignment horizontal="left" vertical="center" wrapText="1"/>
    </xf>
    <xf numFmtId="0" fontId="44" fillId="2" borderId="88" xfId="0" applyFont="1" applyFill="1" applyBorder="1" applyAlignment="1">
      <alignment horizontal="left" vertical="center" wrapText="1"/>
    </xf>
    <xf numFmtId="180" fontId="16" fillId="0" borderId="87" xfId="0" applyNumberFormat="1" applyFont="1" applyBorder="1" applyAlignment="1" applyProtection="1">
      <alignment horizontal="right" vertical="center" shrinkToFit="1"/>
      <protection locked="0"/>
    </xf>
    <xf numFmtId="180" fontId="16" fillId="0" borderId="97" xfId="0" applyNumberFormat="1" applyFont="1" applyBorder="1" applyAlignment="1" applyProtection="1">
      <alignment horizontal="right" vertical="center" shrinkToFit="1"/>
      <protection locked="0"/>
    </xf>
    <xf numFmtId="180" fontId="16" fillId="5" borderId="87" xfId="0" applyNumberFormat="1" applyFont="1" applyFill="1" applyBorder="1" applyAlignment="1">
      <alignment horizontal="right" vertical="center" shrinkToFit="1"/>
    </xf>
    <xf numFmtId="180" fontId="16" fillId="5" borderId="97" xfId="0" applyNumberFormat="1" applyFont="1" applyFill="1" applyBorder="1" applyAlignment="1">
      <alignment horizontal="right" vertical="center" shrinkToFit="1"/>
    </xf>
    <xf numFmtId="0" fontId="33" fillId="0" borderId="0" xfId="0" applyFont="1" applyAlignment="1">
      <alignment horizontal="left" vertical="center" wrapText="1"/>
    </xf>
    <xf numFmtId="0" fontId="54" fillId="3" borderId="0" xfId="0" applyFont="1" applyFill="1" applyAlignment="1">
      <alignment horizontal="left" vertical="center" wrapText="1"/>
    </xf>
    <xf numFmtId="0" fontId="30" fillId="2" borderId="15" xfId="0" applyFont="1" applyFill="1" applyBorder="1" applyAlignment="1">
      <alignment horizontal="left" vertical="center" indent="1"/>
    </xf>
    <xf numFmtId="0" fontId="30" fillId="2" borderId="16" xfId="0" applyFont="1" applyFill="1" applyBorder="1" applyAlignment="1">
      <alignment horizontal="left" vertical="center" indent="1"/>
    </xf>
    <xf numFmtId="0" fontId="30" fillId="2" borderId="17" xfId="0" applyFont="1" applyFill="1" applyBorder="1" applyAlignment="1">
      <alignment horizontal="left" vertical="center" indent="1"/>
    </xf>
    <xf numFmtId="0" fontId="30" fillId="2" borderId="15" xfId="0" applyFont="1" applyFill="1" applyBorder="1" applyAlignment="1">
      <alignment horizontal="left" vertical="center" wrapText="1" indent="1"/>
    </xf>
    <xf numFmtId="0" fontId="30" fillId="2" borderId="16" xfId="0" applyFont="1" applyFill="1" applyBorder="1" applyAlignment="1">
      <alignment horizontal="left" vertical="center" wrapText="1" indent="1"/>
    </xf>
    <xf numFmtId="0" fontId="30" fillId="2" borderId="17" xfId="0" applyFont="1" applyFill="1" applyBorder="1" applyAlignment="1">
      <alignment horizontal="left" vertical="center" wrapText="1" indent="1"/>
    </xf>
    <xf numFmtId="0" fontId="29" fillId="10" borderId="37" xfId="0" applyFont="1" applyFill="1" applyBorder="1" applyAlignment="1">
      <alignment horizontal="center" vertical="center" wrapText="1"/>
    </xf>
    <xf numFmtId="0" fontId="29" fillId="9" borderId="37" xfId="0" applyFont="1" applyFill="1" applyBorder="1" applyAlignment="1">
      <alignment horizontal="center" vertical="center" wrapText="1"/>
    </xf>
    <xf numFmtId="0" fontId="29" fillId="10" borderId="15" xfId="0" applyFont="1" applyFill="1" applyBorder="1" applyAlignment="1">
      <alignment horizontal="center" vertical="center" shrinkToFit="1"/>
    </xf>
    <xf numFmtId="0" fontId="29" fillId="9" borderId="16" xfId="0" applyFont="1" applyFill="1" applyBorder="1" applyAlignment="1">
      <alignment horizontal="center" vertical="center" shrinkToFit="1"/>
    </xf>
    <xf numFmtId="0" fontId="29" fillId="9" borderId="17" xfId="0" applyFont="1" applyFill="1" applyBorder="1" applyAlignment="1">
      <alignment horizontal="center" vertical="center" shrinkToFit="1"/>
    </xf>
    <xf numFmtId="0" fontId="12" fillId="2" borderId="26" xfId="0" applyFont="1" applyFill="1" applyBorder="1" applyAlignment="1">
      <alignment vertical="center" wrapText="1"/>
    </xf>
    <xf numFmtId="0" fontId="12" fillId="2" borderId="27" xfId="0" applyFont="1" applyFill="1" applyBorder="1" applyAlignment="1">
      <alignment vertical="center" wrapText="1"/>
    </xf>
    <xf numFmtId="0" fontId="12" fillId="2" borderId="35" xfId="0" applyFont="1" applyFill="1" applyBorder="1" applyAlignment="1">
      <alignment vertical="center" wrapText="1"/>
    </xf>
    <xf numFmtId="0" fontId="12" fillId="2" borderId="99" xfId="0" applyFont="1" applyFill="1" applyBorder="1" applyAlignment="1">
      <alignment horizontal="left" vertical="center" wrapText="1"/>
    </xf>
    <xf numFmtId="0" fontId="12" fillId="2" borderId="100" xfId="0" applyFont="1" applyFill="1" applyBorder="1" applyAlignment="1">
      <alignment horizontal="left" vertical="center" wrapText="1"/>
    </xf>
    <xf numFmtId="189" fontId="16" fillId="5" borderId="99" xfId="0" applyNumberFormat="1" applyFont="1" applyFill="1" applyBorder="1" applyAlignment="1">
      <alignment horizontal="right" vertical="center" shrinkToFit="1"/>
    </xf>
    <xf numFmtId="189" fontId="16" fillId="5" borderId="101" xfId="0" applyNumberFormat="1" applyFont="1" applyFill="1" applyBorder="1" applyAlignment="1">
      <alignment horizontal="right" vertical="center" shrinkToFit="1"/>
    </xf>
    <xf numFmtId="0" fontId="33" fillId="0" borderId="0" xfId="0" applyFont="1" applyAlignment="1">
      <alignment horizontal="left" vertical="top" wrapText="1" indent="1"/>
    </xf>
    <xf numFmtId="0" fontId="33" fillId="0" borderId="0" xfId="0" applyFont="1" applyAlignment="1">
      <alignment horizontal="left" vertical="top" wrapText="1"/>
    </xf>
    <xf numFmtId="0" fontId="27" fillId="2" borderId="15" xfId="0" applyFont="1" applyFill="1" applyBorder="1" applyAlignment="1">
      <alignment horizontal="center" vertical="center"/>
    </xf>
    <xf numFmtId="0" fontId="27" fillId="2" borderId="16" xfId="0" applyFont="1" applyFill="1" applyBorder="1" applyAlignment="1">
      <alignment horizontal="center" vertical="center"/>
    </xf>
    <xf numFmtId="0" fontId="27" fillId="2" borderId="17" xfId="0" applyFont="1" applyFill="1" applyBorder="1" applyAlignment="1">
      <alignment horizontal="center" vertical="center"/>
    </xf>
    <xf numFmtId="0" fontId="30" fillId="2" borderId="1" xfId="0" applyFont="1" applyFill="1" applyBorder="1" applyAlignment="1">
      <alignment horizontal="center" vertical="center"/>
    </xf>
    <xf numFmtId="0" fontId="30" fillId="2" borderId="1" xfId="0" applyFont="1" applyFill="1" applyBorder="1" applyAlignment="1">
      <alignment horizontal="center" vertical="center" wrapText="1"/>
    </xf>
    <xf numFmtId="0" fontId="30" fillId="10" borderId="15" xfId="0" applyFont="1" applyFill="1" applyBorder="1" applyAlignment="1">
      <alignment horizontal="left" vertical="center" wrapText="1" indent="1"/>
    </xf>
    <xf numFmtId="0" fontId="30" fillId="9" borderId="16" xfId="0" applyFont="1" applyFill="1" applyBorder="1" applyAlignment="1">
      <alignment horizontal="left" vertical="center" wrapText="1" indent="1"/>
    </xf>
    <xf numFmtId="0" fontId="30" fillId="9" borderId="17" xfId="0" applyFont="1" applyFill="1" applyBorder="1" applyAlignment="1">
      <alignment horizontal="left" vertical="center" wrapText="1" indent="1"/>
    </xf>
    <xf numFmtId="0" fontId="30" fillId="5" borderId="1" xfId="0" applyFont="1" applyFill="1" applyBorder="1" applyAlignment="1">
      <alignment horizontal="center" vertical="center" wrapText="1"/>
    </xf>
    <xf numFmtId="0" fontId="30" fillId="2" borderId="23" xfId="0" applyFont="1" applyFill="1" applyBorder="1" applyAlignment="1">
      <alignment horizontal="left" vertical="center" wrapText="1"/>
    </xf>
    <xf numFmtId="0" fontId="16" fillId="0" borderId="23" xfId="0" applyFont="1" applyBorder="1" applyAlignment="1">
      <alignment horizontal="left" vertical="center" wrapText="1"/>
    </xf>
    <xf numFmtId="0" fontId="53" fillId="0" borderId="23" xfId="0" applyFont="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30" fillId="0" borderId="18" xfId="0" applyFont="1" applyBorder="1" applyAlignment="1" applyProtection="1">
      <alignment horizontal="left" vertical="center" wrapText="1"/>
      <protection locked="0"/>
    </xf>
    <xf numFmtId="0" fontId="44" fillId="0" borderId="1" xfId="0" applyFont="1" applyBorder="1" applyAlignment="1" applyProtection="1">
      <alignment horizontal="left" vertical="center" wrapText="1"/>
      <protection locked="0"/>
    </xf>
    <xf numFmtId="0" fontId="44" fillId="0" borderId="18" xfId="0" applyFont="1" applyBorder="1" applyAlignment="1" applyProtection="1">
      <alignment horizontal="left" vertical="center" wrapText="1"/>
      <protection locked="0"/>
    </xf>
    <xf numFmtId="0" fontId="30" fillId="0" borderId="9" xfId="0" applyFont="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0" fillId="0" borderId="42" xfId="0" applyFont="1" applyBorder="1" applyAlignment="1" applyProtection="1">
      <alignment horizontal="left" vertical="center" wrapText="1"/>
      <protection locked="0"/>
    </xf>
    <xf numFmtId="0" fontId="53" fillId="0" borderId="1" xfId="0" applyFont="1" applyBorder="1" applyAlignment="1" applyProtection="1">
      <alignment horizontal="center" vertical="center"/>
      <protection locked="0"/>
    </xf>
    <xf numFmtId="0" fontId="53" fillId="0" borderId="18" xfId="0" applyFont="1" applyBorder="1" applyAlignment="1" applyProtection="1">
      <alignment horizontal="center" vertical="center"/>
      <protection locked="0"/>
    </xf>
    <xf numFmtId="0" fontId="30" fillId="2" borderId="12" xfId="0" applyFont="1" applyFill="1" applyBorder="1" applyAlignment="1">
      <alignment horizontal="left" vertical="center" wrapText="1"/>
    </xf>
    <xf numFmtId="0" fontId="12" fillId="0" borderId="0" xfId="0" applyFont="1" applyAlignment="1">
      <alignment horizontal="left" vertical="center" wrapText="1" indent="1"/>
    </xf>
    <xf numFmtId="0" fontId="104" fillId="0" borderId="0" xfId="0" applyFont="1" applyAlignment="1">
      <alignment horizontal="left" vertical="center" wrapText="1" indent="1"/>
    </xf>
    <xf numFmtId="0" fontId="65" fillId="0" borderId="0" xfId="0" applyFont="1" applyAlignment="1">
      <alignment horizontal="left" vertical="center" wrapText="1" indent="1"/>
    </xf>
    <xf numFmtId="0" fontId="82" fillId="0" borderId="37" xfId="0" applyFont="1" applyBorder="1" applyAlignment="1" applyProtection="1">
      <alignment horizontal="left" vertical="center" wrapText="1"/>
      <protection locked="0"/>
    </xf>
    <xf numFmtId="180" fontId="105" fillId="5" borderId="15" xfId="0" applyNumberFormat="1" applyFont="1" applyFill="1" applyBorder="1" applyAlignment="1">
      <alignment vertical="center" shrinkToFit="1"/>
    </xf>
    <xf numFmtId="180" fontId="105" fillId="5" borderId="17" xfId="0" applyNumberFormat="1" applyFont="1" applyFill="1" applyBorder="1" applyAlignment="1">
      <alignment vertical="center" shrinkToFit="1"/>
    </xf>
    <xf numFmtId="0" fontId="70" fillId="2" borderId="26" xfId="0" applyFont="1" applyFill="1" applyBorder="1" applyAlignment="1">
      <alignment horizontal="left" vertical="center" wrapText="1" indent="1"/>
    </xf>
    <xf numFmtId="0" fontId="70" fillId="2" borderId="28" xfId="0" applyFont="1" applyFill="1" applyBorder="1" applyAlignment="1">
      <alignment horizontal="left" vertical="center" wrapText="1" indent="1"/>
    </xf>
    <xf numFmtId="180" fontId="70" fillId="5" borderId="38" xfId="0" applyNumberFormat="1" applyFont="1" applyFill="1" applyBorder="1" applyAlignment="1">
      <alignment vertical="center" shrinkToFit="1"/>
    </xf>
    <xf numFmtId="0" fontId="16" fillId="0" borderId="35" xfId="0" applyFont="1" applyBorder="1" applyAlignment="1">
      <alignment horizontal="left" vertical="center" wrapText="1"/>
    </xf>
    <xf numFmtId="0" fontId="70" fillId="2" borderId="15" xfId="0" applyFont="1" applyFill="1" applyBorder="1" applyAlignment="1">
      <alignment horizontal="left" vertical="center" wrapText="1" indent="1"/>
    </xf>
    <xf numFmtId="0" fontId="70" fillId="2" borderId="122" xfId="0" applyFont="1" applyFill="1" applyBorder="1" applyAlignment="1">
      <alignment horizontal="left" vertical="center" wrapText="1" indent="1"/>
    </xf>
    <xf numFmtId="0" fontId="28" fillId="10" borderId="44" xfId="0" applyFont="1" applyFill="1" applyBorder="1" applyAlignment="1">
      <alignment horizontal="center" vertical="center" shrinkToFit="1"/>
    </xf>
    <xf numFmtId="0" fontId="28" fillId="9" borderId="62" xfId="0" applyFont="1" applyFill="1" applyBorder="1" applyAlignment="1">
      <alignment horizontal="center" vertical="center" shrinkToFit="1"/>
    </xf>
    <xf numFmtId="0" fontId="16" fillId="0" borderId="114" xfId="0" applyFont="1" applyBorder="1" applyAlignment="1">
      <alignment horizontal="left" vertical="center" wrapText="1"/>
    </xf>
    <xf numFmtId="0" fontId="106" fillId="0" borderId="1" xfId="0" applyFont="1" applyBorder="1" applyAlignment="1">
      <alignment vertical="center" wrapText="1"/>
    </xf>
    <xf numFmtId="0" fontId="106" fillId="4" borderId="1" xfId="0" applyFont="1" applyFill="1" applyBorder="1" applyAlignment="1">
      <alignment horizontal="left" vertical="center" wrapText="1"/>
    </xf>
    <xf numFmtId="0" fontId="105" fillId="2" borderId="37" xfId="0" applyFont="1" applyFill="1" applyBorder="1" applyAlignment="1">
      <alignment horizontal="center" vertical="center" wrapText="1"/>
    </xf>
    <xf numFmtId="0" fontId="105" fillId="2" borderId="38" xfId="0" applyFont="1" applyFill="1" applyBorder="1" applyAlignment="1">
      <alignment horizontal="center" vertical="center" wrapText="1"/>
    </xf>
    <xf numFmtId="0" fontId="105" fillId="2" borderId="29" xfId="0" applyFont="1" applyFill="1" applyBorder="1" applyAlignment="1">
      <alignment horizontal="center" vertical="center" wrapText="1"/>
    </xf>
    <xf numFmtId="180" fontId="70" fillId="10" borderId="32" xfId="1" quotePrefix="1" applyNumberFormat="1" applyFont="1" applyFill="1" applyBorder="1" applyAlignment="1" applyProtection="1">
      <alignment horizontal="right" vertical="center" shrinkToFit="1"/>
    </xf>
    <xf numFmtId="180" fontId="70" fillId="9" borderId="33" xfId="1" quotePrefix="1" applyNumberFormat="1" applyFont="1" applyFill="1" applyBorder="1" applyAlignment="1" applyProtection="1">
      <alignment horizontal="right" vertical="center" shrinkToFit="1"/>
    </xf>
    <xf numFmtId="180" fontId="70" fillId="9" borderId="35" xfId="1" quotePrefix="1" applyNumberFormat="1" applyFont="1" applyFill="1" applyBorder="1" applyAlignment="1" applyProtection="1">
      <alignment horizontal="right" vertical="center" shrinkToFit="1"/>
    </xf>
    <xf numFmtId="180" fontId="70" fillId="9" borderId="0" xfId="1" quotePrefix="1" applyNumberFormat="1" applyFont="1" applyFill="1" applyBorder="1" applyAlignment="1" applyProtection="1">
      <alignment horizontal="right" vertical="center" shrinkToFit="1"/>
    </xf>
    <xf numFmtId="180" fontId="70" fillId="9" borderId="26" xfId="1" quotePrefix="1" applyNumberFormat="1" applyFont="1" applyFill="1" applyBorder="1" applyAlignment="1" applyProtection="1">
      <alignment horizontal="right" vertical="center" shrinkToFit="1"/>
    </xf>
    <xf numFmtId="180" fontId="70" fillId="9" borderId="27" xfId="1" quotePrefix="1" applyNumberFormat="1" applyFont="1" applyFill="1" applyBorder="1" applyAlignment="1" applyProtection="1">
      <alignment horizontal="right" vertical="center" shrinkToFit="1"/>
    </xf>
    <xf numFmtId="180" fontId="70" fillId="2" borderId="8" xfId="1" quotePrefix="1" applyNumberFormat="1" applyFont="1" applyFill="1" applyBorder="1" applyAlignment="1" applyProtection="1">
      <alignment horizontal="left" vertical="center" wrapText="1" indent="1" shrinkToFit="1"/>
    </xf>
    <xf numFmtId="180" fontId="70" fillId="2" borderId="19" xfId="1" quotePrefix="1" applyNumberFormat="1" applyFont="1" applyFill="1" applyBorder="1" applyAlignment="1" applyProtection="1">
      <alignment horizontal="left" vertical="center" indent="1" shrinkToFit="1"/>
    </xf>
    <xf numFmtId="180" fontId="30" fillId="0" borderId="12" xfId="0" applyNumberFormat="1" applyFont="1" applyBorder="1" applyAlignment="1" applyProtection="1">
      <alignment vertical="center" shrinkToFit="1"/>
      <protection locked="0"/>
    </xf>
    <xf numFmtId="0" fontId="44" fillId="0" borderId="12" xfId="0" applyFont="1" applyBorder="1" applyAlignment="1" applyProtection="1">
      <alignment horizontal="left" vertical="center" wrapText="1"/>
      <protection locked="0"/>
    </xf>
    <xf numFmtId="0" fontId="44" fillId="0" borderId="13" xfId="0" applyFont="1" applyBorder="1" applyAlignment="1" applyProtection="1">
      <alignment horizontal="left" vertical="center" wrapText="1"/>
      <protection locked="0"/>
    </xf>
    <xf numFmtId="180" fontId="30" fillId="0" borderId="23" xfId="0" applyNumberFormat="1" applyFont="1" applyBorder="1" applyAlignment="1" applyProtection="1">
      <alignment vertical="center" shrinkToFit="1"/>
      <protection locked="0"/>
    </xf>
    <xf numFmtId="0" fontId="44" fillId="0" borderId="23" xfId="0" applyFont="1" applyBorder="1" applyAlignment="1" applyProtection="1">
      <alignment horizontal="left" vertical="center" wrapText="1"/>
      <protection locked="0"/>
    </xf>
    <xf numFmtId="0" fontId="44" fillId="0" borderId="24" xfId="0" applyFont="1" applyBorder="1" applyAlignment="1" applyProtection="1">
      <alignment horizontal="left" vertical="center" wrapText="1"/>
      <protection locked="0"/>
    </xf>
    <xf numFmtId="0" fontId="70" fillId="2" borderId="2" xfId="0" applyFont="1" applyFill="1" applyBorder="1" applyAlignment="1">
      <alignment horizontal="left" vertical="center" wrapText="1" indent="1"/>
    </xf>
    <xf numFmtId="0" fontId="70" fillId="2" borderId="6" xfId="0" applyFont="1" applyFill="1" applyBorder="1" applyAlignment="1">
      <alignment horizontal="left" vertical="center" wrapText="1" indent="1"/>
    </xf>
    <xf numFmtId="180" fontId="30" fillId="0" borderId="6" xfId="0" applyNumberFormat="1" applyFont="1" applyBorder="1" applyAlignment="1" applyProtection="1">
      <alignment vertical="center" shrinkToFit="1"/>
      <protection locked="0"/>
    </xf>
    <xf numFmtId="0" fontId="44" fillId="0" borderId="6" xfId="0" applyFont="1" applyBorder="1" applyAlignment="1" applyProtection="1">
      <alignment horizontal="left" vertical="center" wrapText="1"/>
      <protection locked="0"/>
    </xf>
    <xf numFmtId="0" fontId="44" fillId="0" borderId="7" xfId="0" applyFont="1" applyBorder="1" applyAlignment="1" applyProtection="1">
      <alignment horizontal="left" vertical="center" wrapText="1"/>
      <protection locked="0"/>
    </xf>
    <xf numFmtId="0" fontId="92" fillId="2" borderId="32" xfId="0" applyFont="1" applyFill="1" applyBorder="1" applyAlignment="1">
      <alignment horizontal="center" vertical="center" wrapText="1"/>
    </xf>
    <xf numFmtId="0" fontId="92" fillId="2" borderId="34" xfId="0" applyFont="1" applyFill="1" applyBorder="1" applyAlignment="1">
      <alignment horizontal="center" vertical="center" wrapText="1"/>
    </xf>
    <xf numFmtId="0" fontId="92" fillId="2" borderId="37" xfId="0" applyFont="1" applyFill="1" applyBorder="1" applyAlignment="1">
      <alignment horizontal="center" vertical="center" wrapText="1"/>
    </xf>
    <xf numFmtId="0" fontId="92" fillId="2" borderId="15" xfId="0" applyFont="1" applyFill="1" applyBorder="1" applyAlignment="1">
      <alignment horizontal="center" vertical="center" wrapText="1"/>
    </xf>
    <xf numFmtId="0" fontId="92" fillId="2" borderId="16" xfId="0" applyFont="1" applyFill="1" applyBorder="1" applyAlignment="1">
      <alignment horizontal="center" vertical="center" wrapText="1"/>
    </xf>
    <xf numFmtId="0" fontId="92" fillId="2" borderId="17" xfId="0" applyFont="1" applyFill="1" applyBorder="1" applyAlignment="1">
      <alignment horizontal="center" vertical="center" wrapText="1"/>
    </xf>
    <xf numFmtId="0" fontId="27" fillId="2" borderId="70" xfId="0" applyFont="1" applyFill="1" applyBorder="1" applyAlignment="1">
      <alignment horizontal="center" vertical="center" wrapText="1"/>
    </xf>
    <xf numFmtId="0" fontId="27" fillId="2" borderId="71" xfId="0" applyFont="1" applyFill="1" applyBorder="1" applyAlignment="1">
      <alignment horizontal="center" vertical="center" wrapText="1"/>
    </xf>
    <xf numFmtId="0" fontId="27" fillId="2" borderId="4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30" fillId="0" borderId="50" xfId="0" applyFont="1" applyBorder="1" applyAlignment="1" applyProtection="1">
      <alignment horizontal="left" vertical="center" wrapText="1"/>
      <protection locked="0"/>
    </xf>
    <xf numFmtId="0" fontId="30" fillId="0" borderId="65" xfId="0" applyFont="1" applyBorder="1" applyAlignment="1" applyProtection="1">
      <alignment horizontal="left" vertical="center" wrapText="1"/>
      <protection locked="0"/>
    </xf>
    <xf numFmtId="0" fontId="30" fillId="0" borderId="51" xfId="0" applyFont="1" applyBorder="1" applyAlignment="1" applyProtection="1">
      <alignment horizontal="left" vertical="center" wrapText="1"/>
      <protection locked="0"/>
    </xf>
    <xf numFmtId="0" fontId="27" fillId="2" borderId="47" xfId="0" applyFont="1" applyFill="1" applyBorder="1" applyAlignment="1">
      <alignment horizontal="center" vertical="center" wrapText="1"/>
    </xf>
    <xf numFmtId="0" fontId="27" fillId="2" borderId="41" xfId="0" applyFont="1" applyFill="1" applyBorder="1" applyAlignment="1">
      <alignment horizontal="center" vertical="center" wrapText="1"/>
    </xf>
    <xf numFmtId="0" fontId="38" fillId="2" borderId="9" xfId="0" applyFont="1" applyFill="1" applyBorder="1" applyAlignment="1">
      <alignment horizontal="center" vertical="center" wrapText="1"/>
    </xf>
    <xf numFmtId="0" fontId="38" fillId="2" borderId="11" xfId="0" applyFont="1" applyFill="1" applyBorder="1" applyAlignment="1">
      <alignment horizontal="center" vertical="center" wrapText="1"/>
    </xf>
    <xf numFmtId="0" fontId="27" fillId="2" borderId="44"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62" xfId="0" applyFont="1" applyFill="1" applyBorder="1" applyAlignment="1">
      <alignment horizontal="center" vertical="center"/>
    </xf>
    <xf numFmtId="0" fontId="38" fillId="2" borderId="10"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62" xfId="0" applyFont="1" applyFill="1" applyBorder="1" applyAlignment="1">
      <alignment horizontal="center" vertical="center" wrapText="1"/>
    </xf>
    <xf numFmtId="0" fontId="38" fillId="2" borderId="1" xfId="0" applyFont="1" applyFill="1" applyBorder="1" applyAlignment="1">
      <alignment horizontal="left" vertical="center" wrapText="1"/>
    </xf>
    <xf numFmtId="0" fontId="39" fillId="0" borderId="1" xfId="0" applyFont="1" applyBorder="1" applyAlignment="1">
      <alignment horizontal="left" vertical="center" wrapText="1"/>
    </xf>
    <xf numFmtId="0" fontId="38" fillId="0" borderId="53" xfId="0" applyFont="1" applyBorder="1" applyAlignment="1">
      <alignment horizontal="center" vertical="center" wrapText="1"/>
    </xf>
    <xf numFmtId="0" fontId="39" fillId="0" borderId="32" xfId="0" applyFont="1" applyBorder="1" applyAlignment="1">
      <alignment horizontal="left" vertical="center" wrapText="1"/>
    </xf>
    <xf numFmtId="0" fontId="39" fillId="0" borderId="33" xfId="0" applyFont="1" applyBorder="1" applyAlignment="1">
      <alignment horizontal="left" vertical="center" wrapText="1"/>
    </xf>
    <xf numFmtId="0" fontId="39" fillId="0" borderId="34" xfId="0" applyFont="1" applyBorder="1" applyAlignment="1">
      <alignment horizontal="left" vertical="center" wrapText="1"/>
    </xf>
    <xf numFmtId="0" fontId="39" fillId="0" borderId="35" xfId="0" applyFont="1" applyBorder="1" applyAlignment="1">
      <alignment horizontal="left" vertical="center" wrapText="1"/>
    </xf>
    <xf numFmtId="0" fontId="39" fillId="0" borderId="36"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38" fillId="0" borderId="53" xfId="0" applyFont="1" applyBorder="1" applyAlignment="1">
      <alignment horizontal="left" vertical="center" wrapText="1"/>
    </xf>
    <xf numFmtId="0" fontId="39" fillId="0" borderId="15" xfId="0" applyFont="1" applyBorder="1" applyAlignment="1">
      <alignment horizontal="left" vertical="center" wrapText="1"/>
    </xf>
    <xf numFmtId="0" fontId="39" fillId="0" borderId="17" xfId="0" applyFont="1" applyBorder="1" applyAlignment="1">
      <alignment horizontal="left" vertical="center" wrapText="1"/>
    </xf>
    <xf numFmtId="0" fontId="39" fillId="0" borderId="16" xfId="0" applyFont="1" applyBorder="1" applyAlignment="1">
      <alignment horizontal="left" vertical="center" wrapText="1"/>
    </xf>
    <xf numFmtId="0" fontId="38" fillId="2" borderId="44" xfId="0" applyFont="1" applyFill="1" applyBorder="1" applyAlignment="1">
      <alignment horizontal="center" vertical="center" wrapText="1"/>
    </xf>
    <xf numFmtId="0" fontId="16" fillId="0" borderId="55" xfId="0" applyFont="1" applyBorder="1" applyAlignment="1">
      <alignment horizontal="left" vertical="center" wrapText="1"/>
    </xf>
    <xf numFmtId="0" fontId="16" fillId="0" borderId="77" xfId="0" applyFont="1" applyBorder="1" applyAlignment="1">
      <alignment horizontal="left" vertical="center" wrapText="1"/>
    </xf>
    <xf numFmtId="0" fontId="16" fillId="0" borderId="78" xfId="0" applyFont="1" applyBorder="1" applyAlignment="1">
      <alignment horizontal="left" vertical="center" wrapText="1"/>
    </xf>
    <xf numFmtId="0" fontId="27" fillId="2" borderId="44" xfId="0" applyFont="1" applyFill="1" applyBorder="1" applyAlignment="1">
      <alignment horizontal="center" vertical="center" shrinkToFit="1"/>
    </xf>
    <xf numFmtId="0" fontId="27" fillId="2" borderId="4" xfId="0" applyFont="1" applyFill="1" applyBorder="1" applyAlignment="1">
      <alignment horizontal="center" vertical="center" shrinkToFit="1"/>
    </xf>
    <xf numFmtId="0" fontId="27" fillId="2" borderId="62" xfId="0" applyFont="1" applyFill="1" applyBorder="1" applyAlignment="1">
      <alignment horizontal="center" vertical="center" shrinkToFit="1"/>
    </xf>
    <xf numFmtId="0" fontId="17" fillId="5" borderId="1" xfId="0" applyFont="1" applyFill="1" applyBorder="1" applyAlignment="1">
      <alignment horizontal="center" vertical="center" shrinkToFit="1"/>
    </xf>
    <xf numFmtId="0" fontId="38" fillId="5" borderId="0" xfId="0" applyFont="1" applyFill="1" applyAlignment="1">
      <alignment horizontal="left" vertical="center" wrapText="1"/>
    </xf>
    <xf numFmtId="0" fontId="12" fillId="2" borderId="15" xfId="0" applyFont="1" applyFill="1" applyBorder="1" applyAlignment="1">
      <alignment horizontal="center" vertical="center"/>
    </xf>
    <xf numFmtId="0" fontId="16" fillId="0" borderId="1" xfId="0" applyFont="1" applyBorder="1" applyAlignment="1" applyProtection="1">
      <alignment horizontal="left" vertical="center" wrapText="1"/>
      <protection locked="0"/>
    </xf>
    <xf numFmtId="192" fontId="12" fillId="0" borderId="1" xfId="0" applyNumberFormat="1" applyFont="1" applyBorder="1" applyAlignment="1" applyProtection="1">
      <alignment horizontal="center" vertical="center" shrinkToFit="1"/>
      <protection locked="0"/>
    </xf>
    <xf numFmtId="0" fontId="12" fillId="2" borderId="26" xfId="0" applyFont="1" applyFill="1" applyBorder="1" applyAlignment="1">
      <alignment horizontal="center" vertical="center"/>
    </xf>
    <xf numFmtId="0" fontId="16" fillId="0" borderId="86" xfId="0" applyFont="1" applyBorder="1" applyAlignment="1">
      <alignment horizontal="left" vertical="center" wrapText="1"/>
    </xf>
    <xf numFmtId="0" fontId="16" fillId="0" borderId="53" xfId="0" applyFont="1" applyBorder="1" applyAlignment="1">
      <alignment horizontal="left" vertical="center" wrapText="1"/>
    </xf>
    <xf numFmtId="0" fontId="12" fillId="0" borderId="85" xfId="0" applyFont="1" applyBorder="1" applyAlignment="1">
      <alignment horizontal="left" vertical="center" wrapText="1"/>
    </xf>
    <xf numFmtId="0" fontId="12" fillId="0" borderId="53" xfId="0" applyFont="1" applyBorder="1" applyAlignment="1">
      <alignment horizontal="left" vertical="center" wrapText="1"/>
    </xf>
    <xf numFmtId="192" fontId="12" fillId="0" borderId="113" xfId="0" applyNumberFormat="1" applyFont="1" applyBorder="1" applyAlignment="1">
      <alignment horizontal="center" vertical="center" shrinkToFit="1"/>
    </xf>
    <xf numFmtId="192" fontId="12" fillId="0" borderId="86" xfId="0" applyNumberFormat="1" applyFont="1" applyBorder="1" applyAlignment="1">
      <alignment horizontal="center" vertical="center" shrinkToFit="1"/>
    </xf>
    <xf numFmtId="0" fontId="12" fillId="2" borderId="50" xfId="0" applyFont="1" applyFill="1" applyBorder="1" applyAlignment="1">
      <alignment horizontal="center" vertical="center"/>
    </xf>
    <xf numFmtId="0" fontId="16" fillId="0" borderId="48" xfId="0" applyFont="1" applyBorder="1" applyAlignment="1" applyProtection="1">
      <alignment horizontal="left" vertical="center" wrapText="1"/>
      <protection locked="0"/>
    </xf>
    <xf numFmtId="0" fontId="16" fillId="0" borderId="17" xfId="0" applyFont="1" applyBorder="1" applyAlignment="1" applyProtection="1">
      <alignment horizontal="left" vertical="center" wrapText="1"/>
      <protection locked="0"/>
    </xf>
    <xf numFmtId="0" fontId="16" fillId="0" borderId="34" xfId="0" applyFont="1" applyBorder="1" applyAlignment="1" applyProtection="1">
      <alignment horizontal="left" vertical="center" wrapText="1"/>
      <protection locked="0"/>
    </xf>
    <xf numFmtId="0" fontId="16" fillId="0" borderId="37" xfId="0" applyFont="1" applyBorder="1" applyAlignment="1" applyProtection="1">
      <alignment horizontal="left" vertical="center" wrapText="1"/>
      <protection locked="0"/>
    </xf>
    <xf numFmtId="0" fontId="38" fillId="2" borderId="32" xfId="0" applyFont="1" applyFill="1" applyBorder="1" applyAlignment="1">
      <alignment horizontal="center" vertical="center" wrapText="1"/>
    </xf>
    <xf numFmtId="0" fontId="38" fillId="2" borderId="33" xfId="0" applyFont="1" applyFill="1" applyBorder="1" applyAlignment="1">
      <alignment horizontal="center" vertical="center" wrapText="1"/>
    </xf>
    <xf numFmtId="0" fontId="38" fillId="2" borderId="34" xfId="0" applyFont="1" applyFill="1" applyBorder="1" applyAlignment="1">
      <alignment horizontal="center" vertical="center" wrapText="1"/>
    </xf>
    <xf numFmtId="0" fontId="38" fillId="2" borderId="35"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36" xfId="0" applyFont="1" applyFill="1" applyBorder="1" applyAlignment="1">
      <alignment horizontal="center" vertical="center" wrapText="1"/>
    </xf>
    <xf numFmtId="0" fontId="38" fillId="2" borderId="26" xfId="0" applyFont="1" applyFill="1" applyBorder="1" applyAlignment="1">
      <alignment horizontal="center" vertical="center" wrapText="1"/>
    </xf>
    <xf numFmtId="0" fontId="38" fillId="2" borderId="27" xfId="0" applyFont="1" applyFill="1" applyBorder="1" applyAlignment="1">
      <alignment horizontal="center" vertical="center" wrapText="1"/>
    </xf>
    <xf numFmtId="0" fontId="38" fillId="2" borderId="28" xfId="0" applyFont="1" applyFill="1" applyBorder="1" applyAlignment="1">
      <alignment horizontal="center" vertical="center" wrapText="1"/>
    </xf>
    <xf numFmtId="49" fontId="46" fillId="0" borderId="16" xfId="2" applyNumberFormat="1" applyFont="1" applyBorder="1" applyAlignment="1" applyProtection="1">
      <alignment horizontal="left" vertical="center" shrinkToFit="1"/>
      <protection locked="0"/>
    </xf>
    <xf numFmtId="49" fontId="46" fillId="0" borderId="17" xfId="2" applyNumberFormat="1" applyFont="1" applyBorder="1" applyAlignment="1" applyProtection="1">
      <alignment horizontal="left" vertical="center" shrinkToFit="1"/>
      <protection locked="0"/>
    </xf>
    <xf numFmtId="0" fontId="49" fillId="3" borderId="1" xfId="0" applyFont="1" applyFill="1" applyBorder="1" applyAlignment="1">
      <alignment horizontal="left" vertical="center" wrapText="1"/>
    </xf>
    <xf numFmtId="0" fontId="82" fillId="3" borderId="1" xfId="0" applyFont="1" applyFill="1" applyBorder="1" applyAlignment="1" applyProtection="1">
      <alignment horizontal="center" vertical="center"/>
      <protection locked="0"/>
    </xf>
    <xf numFmtId="0" fontId="89" fillId="3" borderId="0" xfId="0" applyFont="1" applyFill="1" applyAlignment="1">
      <alignment horizontal="left" vertical="center" wrapText="1"/>
    </xf>
    <xf numFmtId="0" fontId="70" fillId="2" borderId="59" xfId="0" applyFont="1" applyFill="1" applyBorder="1" applyAlignment="1">
      <alignment horizontal="left" vertical="center" wrapText="1"/>
    </xf>
    <xf numFmtId="0" fontId="70" fillId="2" borderId="57" xfId="0" applyFont="1" applyFill="1" applyBorder="1" applyAlignment="1">
      <alignment horizontal="left" vertical="center" wrapText="1"/>
    </xf>
    <xf numFmtId="0" fontId="51" fillId="3" borderId="57" xfId="0" applyFont="1" applyFill="1" applyBorder="1" applyAlignment="1">
      <alignment horizontal="center" vertical="center"/>
    </xf>
    <xf numFmtId="0" fontId="51" fillId="3" borderId="58" xfId="0" applyFont="1" applyFill="1" applyBorder="1" applyAlignment="1">
      <alignment horizontal="center" vertical="center"/>
    </xf>
    <xf numFmtId="0" fontId="78" fillId="3" borderId="100" xfId="0" applyFont="1" applyFill="1" applyBorder="1" applyAlignment="1">
      <alignment horizontal="left" vertical="center" wrapText="1"/>
    </xf>
    <xf numFmtId="0" fontId="48" fillId="3" borderId="100" xfId="0" applyFont="1" applyFill="1" applyBorder="1" applyAlignment="1">
      <alignment horizontal="left" vertical="center" wrapText="1"/>
    </xf>
    <xf numFmtId="0" fontId="82" fillId="0" borderId="1" xfId="0" applyFont="1" applyBorder="1" applyAlignment="1" applyProtection="1">
      <alignment horizontal="left" vertical="center" wrapText="1"/>
      <protection locked="0"/>
    </xf>
    <xf numFmtId="0" fontId="30" fillId="2" borderId="1" xfId="0" applyFont="1" applyFill="1" applyBorder="1" applyAlignment="1">
      <alignment horizontal="left" vertical="center"/>
    </xf>
    <xf numFmtId="0" fontId="57" fillId="0" borderId="0" xfId="0" applyFont="1" applyAlignment="1">
      <alignment horizontal="left" vertical="center" wrapText="1"/>
    </xf>
    <xf numFmtId="0" fontId="38" fillId="2" borderId="15" xfId="0" applyFont="1" applyFill="1" applyBorder="1" applyAlignment="1">
      <alignment horizontal="center" vertical="center" wrapText="1"/>
    </xf>
    <xf numFmtId="0" fontId="38" fillId="2" borderId="16" xfId="0" applyFont="1" applyFill="1" applyBorder="1" applyAlignment="1">
      <alignment horizontal="center" vertical="center" wrapText="1"/>
    </xf>
    <xf numFmtId="0" fontId="78" fillId="3" borderId="27" xfId="0" applyFont="1" applyFill="1" applyBorder="1" applyAlignment="1">
      <alignment vertical="center" wrapText="1"/>
    </xf>
    <xf numFmtId="0" fontId="78" fillId="3" borderId="0" xfId="0" applyFont="1" applyFill="1" applyAlignment="1">
      <alignment vertical="center" wrapText="1"/>
    </xf>
    <xf numFmtId="0" fontId="44" fillId="0" borderId="104" xfId="4" applyFont="1" applyBorder="1" applyAlignment="1" applyProtection="1">
      <alignment horizontal="left" vertical="center" wrapText="1"/>
      <protection locked="0"/>
    </xf>
    <xf numFmtId="0" fontId="44" fillId="0" borderId="39" xfId="4" applyFont="1" applyBorder="1" applyAlignment="1" applyProtection="1">
      <alignment horizontal="left" vertical="center" wrapText="1"/>
      <protection locked="0"/>
    </xf>
    <xf numFmtId="0" fontId="44" fillId="0" borderId="35" xfId="4" applyFont="1" applyBorder="1" applyAlignment="1" applyProtection="1">
      <alignment horizontal="left" vertical="center" wrapText="1"/>
      <protection locked="0"/>
    </xf>
    <xf numFmtId="0" fontId="44" fillId="0" borderId="109" xfId="4" applyFont="1" applyBorder="1" applyAlignment="1" applyProtection="1">
      <alignment horizontal="left" vertical="center" wrapText="1"/>
      <protection locked="0"/>
    </xf>
    <xf numFmtId="0" fontId="44" fillId="0" borderId="26" xfId="4" applyFont="1" applyBorder="1" applyAlignment="1" applyProtection="1">
      <alignment horizontal="left" vertical="center" wrapText="1"/>
      <protection locked="0"/>
    </xf>
    <xf numFmtId="0" fontId="44" fillId="0" borderId="45" xfId="4" applyFont="1" applyBorder="1" applyAlignment="1" applyProtection="1">
      <alignment horizontal="left" vertical="center" wrapText="1"/>
      <protection locked="0"/>
    </xf>
    <xf numFmtId="0" fontId="44" fillId="0" borderId="32" xfId="4" applyFont="1" applyBorder="1" applyAlignment="1" applyProtection="1">
      <alignment horizontal="left" vertical="center" wrapText="1"/>
      <protection locked="0"/>
    </xf>
    <xf numFmtId="0" fontId="44" fillId="0" borderId="110" xfId="4" applyFont="1" applyBorder="1" applyAlignment="1" applyProtection="1">
      <alignment horizontal="left" vertical="center" wrapText="1"/>
      <protection locked="0"/>
    </xf>
    <xf numFmtId="0" fontId="44" fillId="0" borderId="106" xfId="4" applyFont="1" applyBorder="1" applyAlignment="1" applyProtection="1">
      <alignment horizontal="left" vertical="center" wrapText="1"/>
      <protection locked="0"/>
    </xf>
    <xf numFmtId="0" fontId="44" fillId="0" borderId="111" xfId="4" applyFont="1" applyBorder="1" applyAlignment="1" applyProtection="1">
      <alignment horizontal="left" vertical="center" wrapText="1"/>
      <protection locked="0"/>
    </xf>
    <xf numFmtId="0" fontId="16" fillId="0" borderId="35" xfId="0" applyFont="1" applyBorder="1" applyAlignment="1" applyProtection="1">
      <alignment horizontal="left" vertical="center" wrapText="1"/>
      <protection locked="0"/>
    </xf>
    <xf numFmtId="0" fontId="16" fillId="0" borderId="109" xfId="0" applyFont="1" applyBorder="1" applyAlignment="1" applyProtection="1">
      <alignment horizontal="left" vertical="center" wrapText="1"/>
      <protection locked="0"/>
    </xf>
    <xf numFmtId="0" fontId="16" fillId="0" borderId="106" xfId="0" applyFont="1" applyBorder="1" applyAlignment="1" applyProtection="1">
      <alignment horizontal="left" vertical="center" wrapText="1"/>
      <protection locked="0"/>
    </xf>
    <xf numFmtId="0" fontId="16" fillId="0" borderId="111" xfId="0" applyFont="1" applyBorder="1" applyAlignment="1" applyProtection="1">
      <alignment horizontal="left" vertical="center" wrapText="1"/>
      <protection locked="0"/>
    </xf>
    <xf numFmtId="0" fontId="39" fillId="2" borderId="23" xfId="0" applyFont="1" applyFill="1" applyBorder="1" applyAlignment="1">
      <alignment horizontal="left" vertical="center" wrapText="1"/>
    </xf>
    <xf numFmtId="0" fontId="27" fillId="2" borderId="104" xfId="4" applyFont="1" applyFill="1" applyBorder="1" applyAlignment="1">
      <alignment vertical="center" wrapText="1"/>
    </xf>
    <xf numFmtId="0" fontId="27" fillId="2" borderId="31" xfId="4" applyFont="1" applyFill="1" applyBorder="1" applyAlignment="1">
      <alignment vertical="center" wrapText="1"/>
    </xf>
    <xf numFmtId="0" fontId="27" fillId="2" borderId="108" xfId="4" applyFont="1" applyFill="1" applyBorder="1" applyAlignment="1">
      <alignment vertical="center" wrapText="1"/>
    </xf>
    <xf numFmtId="0" fontId="27" fillId="2" borderId="35" xfId="4" applyFont="1" applyFill="1" applyBorder="1" applyAlignment="1">
      <alignment vertical="center" wrapText="1"/>
    </xf>
    <xf numFmtId="0" fontId="27" fillId="2" borderId="0" xfId="4" applyFont="1" applyFill="1" applyAlignment="1">
      <alignment vertical="center" wrapText="1"/>
    </xf>
    <xf numFmtId="0" fontId="27" fillId="2" borderId="36" xfId="4" applyFont="1" applyFill="1" applyBorder="1" applyAlignment="1">
      <alignment vertical="center" wrapText="1"/>
    </xf>
    <xf numFmtId="0" fontId="27" fillId="2" borderId="106" xfId="4" applyFont="1" applyFill="1" applyBorder="1" applyAlignment="1">
      <alignment vertical="center" wrapText="1"/>
    </xf>
    <xf numFmtId="0" fontId="27" fillId="2" borderId="112" xfId="4" applyFont="1" applyFill="1" applyBorder="1" applyAlignment="1">
      <alignment vertical="center" wrapText="1"/>
    </xf>
    <xf numFmtId="0" fontId="27" fillId="2" borderId="41" xfId="4" applyFont="1" applyFill="1" applyBorder="1" applyAlignment="1">
      <alignment vertical="center" wrapText="1"/>
    </xf>
    <xf numFmtId="0" fontId="39" fillId="2" borderId="1" xfId="0" applyFont="1" applyFill="1" applyBorder="1" applyAlignment="1">
      <alignment horizontal="left" vertical="center" wrapText="1"/>
    </xf>
    <xf numFmtId="0" fontId="39" fillId="2" borderId="12" xfId="0" applyFont="1" applyFill="1" applyBorder="1" applyAlignment="1">
      <alignment horizontal="left" vertical="center" wrapText="1"/>
    </xf>
    <xf numFmtId="0" fontId="38" fillId="2" borderId="32" xfId="4" applyFont="1" applyFill="1" applyBorder="1" applyAlignment="1">
      <alignment vertical="center" wrapText="1"/>
    </xf>
    <xf numFmtId="0" fontId="38" fillId="2" borderId="34" xfId="4" applyFont="1" applyFill="1" applyBorder="1" applyAlignment="1">
      <alignment vertical="center" wrapText="1"/>
    </xf>
    <xf numFmtId="0" fontId="38" fillId="2" borderId="106" xfId="4" applyFont="1" applyFill="1" applyBorder="1" applyAlignment="1">
      <alignment vertical="center" wrapText="1"/>
    </xf>
    <xf numFmtId="0" fontId="38" fillId="2" borderId="41" xfId="4" applyFont="1" applyFill="1" applyBorder="1" applyAlignment="1">
      <alignment vertical="center" wrapText="1"/>
    </xf>
    <xf numFmtId="0" fontId="12" fillId="0" borderId="27" xfId="4" applyFont="1" applyBorder="1" applyAlignment="1">
      <alignment horizontal="left" vertical="center" indent="1"/>
    </xf>
    <xf numFmtId="0" fontId="27" fillId="2" borderId="37" xfId="4" applyFont="1" applyFill="1" applyBorder="1" applyAlignment="1">
      <alignment horizontal="center" vertical="center" wrapText="1"/>
    </xf>
    <xf numFmtId="0" fontId="27" fillId="2" borderId="37" xfId="4" applyFont="1" applyFill="1" applyBorder="1" applyAlignment="1">
      <alignment horizontal="center" vertical="center"/>
    </xf>
    <xf numFmtId="0" fontId="27" fillId="2" borderId="32" xfId="4" applyFont="1" applyFill="1" applyBorder="1" applyAlignment="1">
      <alignment horizontal="center" vertical="center" wrapText="1"/>
    </xf>
    <xf numFmtId="0" fontId="27" fillId="2" borderId="33" xfId="4" applyFont="1" applyFill="1" applyBorder="1" applyAlignment="1">
      <alignment horizontal="center" vertical="center" wrapText="1"/>
    </xf>
    <xf numFmtId="0" fontId="27" fillId="2" borderId="34" xfId="4" applyFont="1" applyFill="1" applyBorder="1" applyAlignment="1">
      <alignment horizontal="center" vertical="center" wrapText="1"/>
    </xf>
    <xf numFmtId="0" fontId="38" fillId="2" borderId="104" xfId="4" applyFont="1" applyFill="1" applyBorder="1" applyAlignment="1">
      <alignment vertical="center" wrapText="1"/>
    </xf>
    <xf numFmtId="0" fontId="38" fillId="2" borderId="108" xfId="4" applyFont="1" applyFill="1" applyBorder="1" applyAlignment="1">
      <alignment vertical="center" wrapText="1"/>
    </xf>
    <xf numFmtId="0" fontId="38" fillId="2" borderId="35" xfId="4" applyFont="1" applyFill="1" applyBorder="1" applyAlignment="1">
      <alignment vertical="center" wrapText="1"/>
    </xf>
    <xf numFmtId="0" fontId="38" fillId="2" borderId="36" xfId="4" applyFont="1" applyFill="1" applyBorder="1" applyAlignment="1">
      <alignment vertical="center" wrapText="1"/>
    </xf>
    <xf numFmtId="0" fontId="38" fillId="2" borderId="26" xfId="4" applyFont="1" applyFill="1" applyBorder="1" applyAlignment="1">
      <alignment vertical="center" wrapText="1"/>
    </xf>
    <xf numFmtId="0" fontId="38" fillId="2" borderId="28" xfId="4" applyFont="1" applyFill="1" applyBorder="1" applyAlignment="1">
      <alignment vertical="center" wrapText="1"/>
    </xf>
    <xf numFmtId="0" fontId="124" fillId="0" borderId="0" xfId="0" applyFont="1" applyAlignment="1">
      <alignment horizontal="left" vertical="center" wrapText="1"/>
    </xf>
    <xf numFmtId="182" fontId="30" fillId="0" borderId="15" xfId="0" applyNumberFormat="1" applyFont="1" applyBorder="1" applyAlignment="1" applyProtection="1">
      <alignment horizontal="right" vertical="center" shrinkToFit="1"/>
      <protection locked="0"/>
    </xf>
    <xf numFmtId="182" fontId="30" fillId="0" borderId="17" xfId="0" applyNumberFormat="1" applyFont="1" applyBorder="1" applyAlignment="1" applyProtection="1">
      <alignment horizontal="right" vertical="center" shrinkToFit="1"/>
      <protection locked="0"/>
    </xf>
    <xf numFmtId="180" fontId="30" fillId="10" borderId="1" xfId="0" applyNumberFormat="1" applyFont="1" applyFill="1" applyBorder="1" applyAlignment="1">
      <alignment vertical="center" shrinkToFit="1"/>
    </xf>
    <xf numFmtId="180" fontId="30" fillId="9" borderId="1" xfId="0" applyNumberFormat="1" applyFont="1" applyFill="1" applyBorder="1" applyAlignment="1">
      <alignment vertical="center" shrinkToFit="1"/>
    </xf>
    <xf numFmtId="182" fontId="30" fillId="5" borderId="15" xfId="0" applyNumberFormat="1" applyFont="1" applyFill="1" applyBorder="1" applyAlignment="1">
      <alignment horizontal="right" vertical="center" shrinkToFit="1"/>
    </xf>
    <xf numFmtId="182" fontId="30" fillId="5" borderId="17" xfId="0" applyNumberFormat="1" applyFont="1" applyFill="1" applyBorder="1" applyAlignment="1">
      <alignment horizontal="right" vertical="center" shrinkToFit="1"/>
    </xf>
    <xf numFmtId="180" fontId="28" fillId="5" borderId="1" xfId="0" applyNumberFormat="1" applyFont="1" applyFill="1" applyBorder="1" applyAlignment="1">
      <alignment horizontal="center" vertical="center" wrapText="1"/>
    </xf>
    <xf numFmtId="180" fontId="30" fillId="0" borderId="1" xfId="0" applyNumberFormat="1" applyFont="1" applyBorder="1" applyAlignment="1" applyProtection="1">
      <alignment horizontal="right" vertical="center" shrinkToFit="1"/>
      <protection locked="0"/>
    </xf>
    <xf numFmtId="182" fontId="30" fillId="0" borderId="1" xfId="0" applyNumberFormat="1" applyFont="1" applyBorder="1" applyAlignment="1" applyProtection="1">
      <alignment horizontal="right" vertical="center" shrinkToFit="1"/>
      <protection locked="0"/>
    </xf>
    <xf numFmtId="180" fontId="30" fillId="5" borderId="1" xfId="0" applyNumberFormat="1" applyFont="1" applyFill="1" applyBorder="1" applyAlignment="1">
      <alignment vertical="center" shrinkToFit="1"/>
    </xf>
    <xf numFmtId="0" fontId="109" fillId="0" borderId="0" xfId="0" applyFont="1" applyAlignment="1">
      <alignment horizontal="left" vertical="center" wrapText="1"/>
    </xf>
    <xf numFmtId="180" fontId="30" fillId="5" borderId="1" xfId="0" applyNumberFormat="1" applyFont="1" applyFill="1" applyBorder="1" applyAlignment="1" applyProtection="1">
      <alignment vertical="center" shrinkToFit="1"/>
      <protection locked="0"/>
    </xf>
    <xf numFmtId="180" fontId="30" fillId="0" borderId="1" xfId="0" applyNumberFormat="1" applyFont="1" applyBorder="1" applyAlignment="1" applyProtection="1">
      <alignment vertical="center" shrinkToFit="1"/>
      <protection locked="0"/>
    </xf>
    <xf numFmtId="0" fontId="27" fillId="2" borderId="37" xfId="0" applyFont="1" applyFill="1" applyBorder="1" applyAlignment="1">
      <alignment horizontal="left" vertical="center" wrapText="1"/>
    </xf>
    <xf numFmtId="0" fontId="27" fillId="2" borderId="29" xfId="0" applyFont="1" applyFill="1" applyBorder="1" applyAlignment="1">
      <alignment horizontal="left" vertical="center" wrapText="1"/>
    </xf>
    <xf numFmtId="0" fontId="12" fillId="0" borderId="1" xfId="0" applyFont="1" applyBorder="1" applyAlignment="1" applyProtection="1">
      <alignment horizontal="center" vertical="center" wrapText="1"/>
      <protection locked="0"/>
    </xf>
    <xf numFmtId="0" fontId="117" fillId="2" borderId="15" xfId="0" applyFont="1" applyFill="1" applyBorder="1" applyAlignment="1">
      <alignment horizontal="left" vertical="center" wrapText="1"/>
    </xf>
    <xf numFmtId="0" fontId="38" fillId="2" borderId="16" xfId="0" applyFont="1" applyFill="1" applyBorder="1" applyAlignment="1">
      <alignment horizontal="left" vertical="center" wrapText="1"/>
    </xf>
    <xf numFmtId="0" fontId="38" fillId="2" borderId="17" xfId="0" applyFont="1" applyFill="1" applyBorder="1" applyAlignment="1">
      <alignment horizontal="left" vertical="center" wrapText="1"/>
    </xf>
    <xf numFmtId="0" fontId="112" fillId="2" borderId="15" xfId="0" applyFont="1" applyFill="1" applyBorder="1" applyAlignment="1">
      <alignment horizontal="left" vertical="center" wrapText="1"/>
    </xf>
    <xf numFmtId="0" fontId="57" fillId="2" borderId="16" xfId="0" applyFont="1" applyFill="1" applyBorder="1" applyAlignment="1">
      <alignment horizontal="left" vertical="center" wrapText="1"/>
    </xf>
    <xf numFmtId="0" fontId="57" fillId="2" borderId="17" xfId="0" applyFont="1" applyFill="1" applyBorder="1" applyAlignment="1">
      <alignment horizontal="left" vertical="center" wrapText="1"/>
    </xf>
    <xf numFmtId="0" fontId="38" fillId="2" borderId="15" xfId="0" applyFont="1" applyFill="1" applyBorder="1" applyAlignment="1">
      <alignment horizontal="left" vertical="center" wrapText="1"/>
    </xf>
    <xf numFmtId="0" fontId="57" fillId="2" borderId="15" xfId="0" applyFont="1" applyFill="1" applyBorder="1" applyAlignment="1">
      <alignment horizontal="left" vertical="center" wrapText="1"/>
    </xf>
    <xf numFmtId="0" fontId="27" fillId="2" borderId="38" xfId="0" applyFont="1" applyFill="1" applyBorder="1" applyAlignment="1">
      <alignment horizontal="left" vertical="center" wrapText="1"/>
    </xf>
    <xf numFmtId="0" fontId="118" fillId="2" borderId="15" xfId="0" applyFont="1" applyFill="1" applyBorder="1" applyAlignment="1">
      <alignment horizontal="left" vertical="center" wrapText="1"/>
    </xf>
    <xf numFmtId="0" fontId="92" fillId="2" borderId="16" xfId="0" applyFont="1" applyFill="1" applyBorder="1" applyAlignment="1">
      <alignment horizontal="left" vertical="center" wrapText="1"/>
    </xf>
    <xf numFmtId="0" fontId="92" fillId="2" borderId="17" xfId="0" applyFont="1" applyFill="1" applyBorder="1" applyAlignment="1">
      <alignment horizontal="left" vertical="center" wrapText="1"/>
    </xf>
    <xf numFmtId="0" fontId="31" fillId="0" borderId="0" xfId="0" applyFont="1" applyAlignment="1">
      <alignment horizontal="left" vertical="center" wrapText="1"/>
    </xf>
    <xf numFmtId="0" fontId="108" fillId="0" borderId="0" xfId="0" applyFont="1" applyAlignment="1">
      <alignment horizontal="left" vertical="center" wrapText="1"/>
    </xf>
    <xf numFmtId="0" fontId="57" fillId="5" borderId="0" xfId="0" applyFont="1" applyFill="1" applyAlignment="1">
      <alignment horizontal="left" vertical="center" wrapText="1"/>
    </xf>
    <xf numFmtId="0" fontId="92" fillId="2" borderId="15" xfId="0" applyFont="1" applyFill="1" applyBorder="1" applyAlignment="1">
      <alignment horizontal="left" vertical="center" wrapText="1"/>
    </xf>
    <xf numFmtId="0" fontId="39" fillId="2" borderId="1" xfId="0" applyFont="1" applyFill="1" applyBorder="1" applyAlignment="1">
      <alignment horizontal="center" vertical="center" wrapText="1"/>
    </xf>
    <xf numFmtId="0" fontId="111" fillId="5" borderId="0" xfId="0" applyFont="1" applyFill="1" applyAlignment="1">
      <alignment horizontal="left" vertical="center" wrapText="1"/>
    </xf>
    <xf numFmtId="0" fontId="128" fillId="0" borderId="33" xfId="0" applyFont="1" applyBorder="1" applyAlignment="1">
      <alignment horizontal="left" vertical="center" wrapText="1"/>
    </xf>
    <xf numFmtId="0" fontId="95" fillId="0" borderId="1" xfId="0" applyFont="1" applyBorder="1" applyAlignment="1" applyProtection="1">
      <alignment horizontal="left" vertical="center" shrinkToFit="1"/>
      <protection locked="0"/>
    </xf>
    <xf numFmtId="0" fontId="46" fillId="0" borderId="16" xfId="2" applyFont="1" applyBorder="1" applyAlignment="1" applyProtection="1">
      <alignment horizontal="center" vertical="center" shrinkToFit="1"/>
      <protection locked="0"/>
    </xf>
    <xf numFmtId="0" fontId="46" fillId="0" borderId="17" xfId="2" applyFont="1" applyBorder="1" applyAlignment="1" applyProtection="1">
      <alignment horizontal="center" vertical="center" shrinkToFit="1"/>
      <protection locked="0"/>
    </xf>
  </cellXfs>
  <cellStyles count="7">
    <cellStyle name="ハイパーリンク" xfId="2" builtinId="8"/>
    <cellStyle name="フォント" xfId="3" xr:uid="{CB526452-8A54-48BC-804C-1F10FE06D1DF}"/>
    <cellStyle name="桁区切り" xfId="1" builtinId="6"/>
    <cellStyle name="標準" xfId="0" builtinId="0"/>
    <cellStyle name="標準 3" xfId="5" xr:uid="{FA1E2E09-FD57-4796-8D48-36F56A9AF1C4}"/>
    <cellStyle name="標準 3 2 5 2" xfId="4" xr:uid="{0CFC3A7D-E202-4C41-B8E4-370F7458B28A}"/>
    <cellStyle name="標準 7 2 3" xfId="6" xr:uid="{E84EF72F-D990-4FEC-9F66-E981258C609E}"/>
  </cellStyles>
  <dxfs count="164">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7"/>
        </patternFill>
      </fill>
    </dxf>
    <dxf>
      <fill>
        <patternFill>
          <bgColor theme="7"/>
        </patternFill>
      </fill>
    </dxf>
    <dxf>
      <fill>
        <patternFill>
          <bgColor theme="5"/>
        </patternFill>
      </fill>
    </dxf>
    <dxf>
      <fill>
        <patternFill>
          <bgColor theme="7"/>
        </patternFill>
      </fill>
    </dxf>
    <dxf>
      <fill>
        <patternFill>
          <bgColor theme="7"/>
        </patternFill>
      </fill>
    </dxf>
    <dxf>
      <fill>
        <patternFill>
          <bgColor theme="5"/>
        </patternFill>
      </fill>
    </dxf>
    <dxf>
      <fill>
        <patternFill>
          <bgColor theme="5"/>
        </patternFill>
      </fill>
    </dxf>
    <dxf>
      <fill>
        <patternFill>
          <bgColor theme="7"/>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5"/>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7"/>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rgb="FFFFC000"/>
        </patternFill>
      </fill>
    </dxf>
    <dxf>
      <fill>
        <patternFill>
          <bgColor theme="7"/>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rgb="FFFFC000"/>
        </patternFill>
      </fill>
    </dxf>
    <dxf>
      <fill>
        <patternFill>
          <bgColor theme="5"/>
        </patternFill>
      </fill>
    </dxf>
    <dxf>
      <fill>
        <patternFill>
          <bgColor rgb="FFFFC000"/>
        </patternFill>
      </fill>
    </dxf>
    <dxf>
      <fill>
        <patternFill>
          <bgColor theme="5"/>
        </patternFill>
      </fill>
    </dxf>
    <dxf>
      <fill>
        <patternFill>
          <bgColor rgb="FFFFC000"/>
        </patternFill>
      </fill>
    </dxf>
    <dxf>
      <fill>
        <patternFill>
          <bgColor rgb="FFFFC000"/>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5"/>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5"/>
        </patternFill>
      </fill>
    </dxf>
    <dxf>
      <fill>
        <patternFill>
          <bgColor theme="7"/>
        </patternFill>
      </fill>
    </dxf>
    <dxf>
      <fill>
        <patternFill>
          <bgColor theme="7"/>
        </patternFill>
      </fill>
    </dxf>
    <dxf>
      <fill>
        <patternFill>
          <bgColor theme="7"/>
        </patternFill>
      </fill>
    </dxf>
    <dxf>
      <fill>
        <patternFill>
          <bgColor theme="5"/>
        </patternFill>
      </fill>
    </dxf>
    <dxf>
      <fill>
        <patternFill>
          <bgColor theme="7"/>
        </patternFill>
      </fill>
    </dxf>
    <dxf>
      <fill>
        <patternFill>
          <bgColor theme="7"/>
        </patternFill>
      </fill>
    </dxf>
    <dxf>
      <fill>
        <patternFill>
          <bgColor theme="7"/>
        </patternFill>
      </fill>
    </dxf>
    <dxf>
      <fill>
        <patternFill>
          <bgColor theme="5"/>
        </patternFill>
      </fill>
    </dxf>
    <dxf>
      <fill>
        <patternFill>
          <bgColor theme="7"/>
        </patternFill>
      </fill>
    </dxf>
    <dxf>
      <fill>
        <patternFill>
          <bgColor theme="7"/>
        </patternFill>
      </fill>
    </dxf>
    <dxf>
      <fill>
        <patternFill>
          <bgColor theme="7"/>
        </patternFill>
      </fill>
    </dxf>
    <dxf>
      <fill>
        <patternFill>
          <bgColor theme="5"/>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7"/>
        </patternFill>
      </fill>
    </dxf>
    <dxf>
      <fill>
        <patternFill>
          <bgColor theme="7"/>
        </patternFill>
      </fill>
    </dxf>
    <dxf>
      <fill>
        <patternFill>
          <bgColor theme="5"/>
        </patternFill>
      </fill>
    </dxf>
    <dxf>
      <fill>
        <patternFill>
          <bgColor theme="5"/>
        </patternFill>
      </fill>
    </dxf>
    <dxf>
      <fill>
        <patternFill>
          <bgColor theme="7"/>
        </patternFill>
      </fill>
    </dxf>
    <dxf>
      <fill>
        <patternFill>
          <bgColor theme="5"/>
        </patternFill>
      </fill>
    </dxf>
    <dxf>
      <fill>
        <patternFill>
          <bgColor theme="5"/>
        </patternFill>
      </fill>
    </dxf>
    <dxf>
      <fill>
        <patternFill>
          <bgColor theme="7"/>
        </patternFill>
      </fill>
    </dxf>
    <dxf>
      <fill>
        <patternFill>
          <bgColor theme="5"/>
        </patternFill>
      </fill>
    </dxf>
    <dxf>
      <fill>
        <patternFill>
          <bgColor theme="5"/>
        </patternFill>
      </fill>
    </dxf>
    <dxf>
      <fill>
        <patternFill>
          <bgColor theme="7"/>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ont>
        <b val="0"/>
        <i val="0"/>
        <strike val="0"/>
        <condense val="0"/>
        <extend val="0"/>
        <outline val="0"/>
        <shadow val="0"/>
        <u val="none"/>
        <vertAlign val="baseline"/>
        <sz val="12"/>
        <color theme="1"/>
        <name val="BIZ UDPゴシック"/>
        <family val="3"/>
        <charset val="128"/>
        <scheme val="none"/>
      </font>
      <border diagonalUp="0" diagonalDown="0" outline="0">
        <left style="thin">
          <color indexed="64"/>
        </left>
        <right/>
        <top style="thin">
          <color indexed="64"/>
        </top>
        <bottom/>
      </border>
    </dxf>
    <dxf>
      <font>
        <b val="0"/>
        <strike val="0"/>
        <outline val="0"/>
        <shadow val="0"/>
        <u val="none"/>
        <vertAlign val="baseline"/>
        <sz val="12"/>
        <color theme="1"/>
        <name val="BIZ UDPゴシック"/>
        <family val="3"/>
        <charset val="128"/>
        <scheme val="none"/>
      </font>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BIZ UDP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auto="1"/>
        </top>
        <bottom/>
      </border>
    </dxf>
    <dxf>
      <font>
        <b val="0"/>
        <i val="0"/>
        <strike val="0"/>
        <condense val="0"/>
        <extend val="0"/>
        <outline val="0"/>
        <shadow val="0"/>
        <u val="none"/>
        <vertAlign val="baseline"/>
        <sz val="12"/>
        <color theme="1"/>
        <name val="BIZ UDPゴシック"/>
        <family val="3"/>
        <charset val="128"/>
        <scheme val="none"/>
      </font>
      <numFmt numFmtId="195"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BIZ UDP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auto="1"/>
        </top>
        <bottom/>
      </border>
    </dxf>
    <dxf>
      <font>
        <b val="0"/>
        <i val="0"/>
        <strike val="0"/>
        <condense val="0"/>
        <extend val="0"/>
        <outline val="0"/>
        <shadow val="0"/>
        <u val="none"/>
        <vertAlign val="baseline"/>
        <sz val="12"/>
        <color theme="1"/>
        <name val="BIZ UDPゴシック"/>
        <family val="3"/>
        <charset val="128"/>
        <scheme val="none"/>
      </font>
      <numFmt numFmtId="197"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BIZ UDP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auto="1"/>
        </top>
        <bottom/>
      </border>
    </dxf>
    <dxf>
      <font>
        <b val="0"/>
        <i val="0"/>
        <strike val="0"/>
        <condense val="0"/>
        <extend val="0"/>
        <outline val="0"/>
        <shadow val="0"/>
        <u val="none"/>
        <vertAlign val="baseline"/>
        <sz val="12"/>
        <color theme="1"/>
        <name val="BIZ UDPゴシック"/>
        <family val="3"/>
        <charset val="128"/>
        <scheme val="none"/>
      </font>
      <numFmt numFmtId="196" formatCode="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BIZ UDP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auto="1"/>
        </top>
        <bottom/>
      </border>
    </dxf>
    <dxf>
      <font>
        <b val="0"/>
        <i val="0"/>
        <strike val="0"/>
        <condense val="0"/>
        <extend val="0"/>
        <outline val="0"/>
        <shadow val="0"/>
        <u val="none"/>
        <vertAlign val="baseline"/>
        <sz val="12"/>
        <color theme="1"/>
        <name val="BIZ UDP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font>
        <strike val="0"/>
        <outline val="0"/>
        <shadow val="0"/>
        <vertAlign val="baseline"/>
        <name val="BIZ UDPゴシック"/>
        <family val="3"/>
        <charset val="128"/>
        <scheme val="none"/>
      </font>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BIZ UDPゴシック"/>
        <family val="3"/>
        <charset val="128"/>
        <scheme val="none"/>
      </font>
    </dxf>
    <dxf>
      <border>
        <bottom style="thin">
          <color indexed="64"/>
        </bottom>
      </border>
    </dxf>
    <dxf>
      <font>
        <b/>
        <i val="0"/>
        <strike val="0"/>
        <condense val="0"/>
        <extend val="0"/>
        <outline val="0"/>
        <shadow val="0"/>
        <u val="none"/>
        <vertAlign val="baseline"/>
        <sz val="14"/>
        <color theme="1"/>
        <name val="BIZ UDPゴシック"/>
        <family val="3"/>
        <charset val="128"/>
        <scheme val="none"/>
      </font>
      <fill>
        <patternFill patternType="solid">
          <fgColor indexed="64"/>
          <bgColor theme="0" tint="-4.9989318521683403E-2"/>
        </patternFill>
      </fill>
      <border diagonalUp="0" diagonalDown="0" outline="0">
        <left style="thin">
          <color indexed="64"/>
        </left>
        <right style="thin">
          <color indexed="64"/>
        </right>
        <top/>
        <bottom/>
      </border>
    </dxf>
  </dxfs>
  <tableStyles count="0" defaultTableStyle="TableStyleMedium2" defaultPivotStyle="PivotStyleLight16"/>
  <colors>
    <mruColors>
      <color rgb="FFFFCCFF"/>
      <color rgb="FF0000CC"/>
      <color rgb="FFE2EFDA"/>
      <color rgb="FFFFFF99"/>
      <color rgb="FF99663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41509</xdr:colOff>
      <xdr:row>0</xdr:row>
      <xdr:rowOff>138631</xdr:rowOff>
    </xdr:from>
    <xdr:to>
      <xdr:col>7</xdr:col>
      <xdr:colOff>7391</xdr:colOff>
      <xdr:row>5</xdr:row>
      <xdr:rowOff>228600</xdr:rowOff>
    </xdr:to>
    <xdr:pic>
      <xdr:nvPicPr>
        <xdr:cNvPr id="9" name="図 8">
          <a:extLst>
            <a:ext uri="{FF2B5EF4-FFF2-40B4-BE49-F238E27FC236}">
              <a16:creationId xmlns:a16="http://schemas.microsoft.com/office/drawing/2014/main" id="{05D3E2AA-0F2A-4755-AD8D-D01571C4AC0D}"/>
            </a:ext>
          </a:extLst>
        </xdr:cNvPr>
        <xdr:cNvPicPr>
          <a:picLocks noChangeAspect="1" noChangeArrowheads="1"/>
        </xdr:cNvPicPr>
      </xdr:nvPicPr>
      <xdr:blipFill>
        <a:blip xmlns:r="http://schemas.openxmlformats.org/officeDocument/2006/relationships" r:embed="rId1">
          <a:duotone>
            <a:schemeClr val="accent4">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41509" y="138631"/>
          <a:ext cx="1648632" cy="1328219"/>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33871</xdr:colOff>
      <xdr:row>1</xdr:row>
      <xdr:rowOff>49450</xdr:rowOff>
    </xdr:from>
    <xdr:to>
      <xdr:col>4</xdr:col>
      <xdr:colOff>209718</xdr:colOff>
      <xdr:row>5</xdr:row>
      <xdr:rowOff>50800</xdr:rowOff>
    </xdr:to>
    <xdr:grpSp>
      <xdr:nvGrpSpPr>
        <xdr:cNvPr id="2" name="グループ化 1">
          <a:extLst>
            <a:ext uri="{FF2B5EF4-FFF2-40B4-BE49-F238E27FC236}">
              <a16:creationId xmlns:a16="http://schemas.microsoft.com/office/drawing/2014/main" id="{ED76E783-67A2-52D5-2F08-45D854F9E6DC}"/>
            </a:ext>
          </a:extLst>
        </xdr:cNvPr>
        <xdr:cNvGrpSpPr/>
      </xdr:nvGrpSpPr>
      <xdr:grpSpPr>
        <a:xfrm>
          <a:off x="624421" y="297100"/>
          <a:ext cx="448897" cy="991950"/>
          <a:chOff x="649821" y="500300"/>
          <a:chExt cx="448897" cy="973217"/>
        </a:xfrm>
      </xdr:grpSpPr>
      <xdr:grpSp>
        <xdr:nvGrpSpPr>
          <xdr:cNvPr id="5" name="グループ化 4">
            <a:extLst>
              <a:ext uri="{FF2B5EF4-FFF2-40B4-BE49-F238E27FC236}">
                <a16:creationId xmlns:a16="http://schemas.microsoft.com/office/drawing/2014/main" id="{5D740A87-90E6-329C-5A20-717B001BEE4A}"/>
              </a:ext>
            </a:extLst>
          </xdr:cNvPr>
          <xdr:cNvGrpSpPr/>
        </xdr:nvGrpSpPr>
        <xdr:grpSpPr>
          <a:xfrm>
            <a:off x="649821" y="500300"/>
            <a:ext cx="448897" cy="973217"/>
            <a:chOff x="1200150" y="466725"/>
            <a:chExt cx="390525" cy="828675"/>
          </a:xfrm>
        </xdr:grpSpPr>
        <xdr:sp macro="" textlink="">
          <xdr:nvSpPr>
            <xdr:cNvPr id="7" name="四角形: 角を丸くする 6">
              <a:extLst>
                <a:ext uri="{FF2B5EF4-FFF2-40B4-BE49-F238E27FC236}">
                  <a16:creationId xmlns:a16="http://schemas.microsoft.com/office/drawing/2014/main" id="{1A82EADD-3704-3221-2758-C63542F6C501}"/>
                </a:ext>
              </a:extLst>
            </xdr:cNvPr>
            <xdr:cNvSpPr/>
          </xdr:nvSpPr>
          <xdr:spPr>
            <a:xfrm>
              <a:off x="1200150" y="466725"/>
              <a:ext cx="390525" cy="828675"/>
            </a:xfrm>
            <a:prstGeom prst="round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四角形: 角を丸くする 7">
              <a:extLst>
                <a:ext uri="{FF2B5EF4-FFF2-40B4-BE49-F238E27FC236}">
                  <a16:creationId xmlns:a16="http://schemas.microsoft.com/office/drawing/2014/main" id="{01B7CE7C-0996-BA7F-F4D3-A127F802B9A5}"/>
                </a:ext>
              </a:extLst>
            </xdr:cNvPr>
            <xdr:cNvSpPr/>
          </xdr:nvSpPr>
          <xdr:spPr>
            <a:xfrm>
              <a:off x="1226820" y="491490"/>
              <a:ext cx="333375" cy="775335"/>
            </a:xfrm>
            <a:prstGeom prst="roundRect">
              <a:avLst/>
            </a:prstGeom>
            <a:solidFill>
              <a:schemeClr val="bg1"/>
            </a:solidFill>
            <a:ln w="28575">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6" name="正方形/長方形 5">
            <a:extLst>
              <a:ext uri="{FF2B5EF4-FFF2-40B4-BE49-F238E27FC236}">
                <a16:creationId xmlns:a16="http://schemas.microsoft.com/office/drawing/2014/main" id="{533D6F80-AB68-33B2-B64D-82C32480BC27}"/>
              </a:ext>
            </a:extLst>
          </xdr:cNvPr>
          <xdr:cNvSpPr/>
        </xdr:nvSpPr>
        <xdr:spPr>
          <a:xfrm>
            <a:off x="736599" y="600779"/>
            <a:ext cx="283477" cy="772258"/>
          </a:xfrm>
          <a:prstGeom prst="rect">
            <a:avLst/>
          </a:prstGeom>
          <a:noFill/>
        </xdr:spPr>
        <xdr:txBody>
          <a:bodyPr vert="wordArtVertRtl" wrap="none" lIns="91440" tIns="45720" rIns="91440" bIns="45720" anchor="ctr">
            <a:noAutofit/>
          </a:bodyPr>
          <a:lstStyle/>
          <a:p>
            <a:pPr algn="ctr"/>
            <a:r>
              <a:rPr lang="ja-JP" altLang="en-US" sz="900" b="1" cap="none" spc="0">
                <a:ln w="0"/>
                <a:solidFill>
                  <a:schemeClr val="tx1"/>
                </a:solidFill>
                <a:effectLst/>
                <a:latin typeface="BIZ UDPゴシック" panose="020B0400000000000000" pitchFamily="50" charset="-128"/>
                <a:ea typeface="BIZ UDPゴシック" panose="020B0400000000000000" pitchFamily="50" charset="-128"/>
              </a:rPr>
              <a:t>令和</a:t>
            </a:r>
            <a:r>
              <a:rPr lang="en-US" altLang="ja-JP" sz="900" b="1" cap="none" spc="0">
                <a:ln w="0"/>
                <a:solidFill>
                  <a:schemeClr val="tx1"/>
                </a:solidFill>
                <a:effectLst/>
                <a:latin typeface="BIZ UDPゴシック" panose="020B0400000000000000" pitchFamily="50" charset="-128"/>
                <a:ea typeface="BIZ UDPゴシック" panose="020B0400000000000000" pitchFamily="50" charset="-128"/>
              </a:rPr>
              <a:t>8</a:t>
            </a:r>
            <a:r>
              <a:rPr lang="ja-JP" altLang="en-US" sz="900" b="1" cap="none" spc="0">
                <a:ln w="0"/>
                <a:solidFill>
                  <a:schemeClr val="tx1"/>
                </a:solidFill>
                <a:effectLst/>
                <a:latin typeface="BIZ UDPゴシック" panose="020B0400000000000000" pitchFamily="50" charset="-128"/>
                <a:ea typeface="BIZ UDPゴシック" panose="020B0400000000000000" pitchFamily="50" charset="-128"/>
              </a:rPr>
              <a:t>年度</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41509</xdr:colOff>
      <xdr:row>0</xdr:row>
      <xdr:rowOff>138631</xdr:rowOff>
    </xdr:from>
    <xdr:to>
      <xdr:col>7</xdr:col>
      <xdr:colOff>7391</xdr:colOff>
      <xdr:row>5</xdr:row>
      <xdr:rowOff>228600</xdr:rowOff>
    </xdr:to>
    <xdr:pic>
      <xdr:nvPicPr>
        <xdr:cNvPr id="2" name="図 1">
          <a:extLst>
            <a:ext uri="{FF2B5EF4-FFF2-40B4-BE49-F238E27FC236}">
              <a16:creationId xmlns:a16="http://schemas.microsoft.com/office/drawing/2014/main" id="{F1CF0A8D-E980-4AA3-B6D3-31AD7E7524AA}"/>
            </a:ext>
          </a:extLst>
        </xdr:cNvPr>
        <xdr:cNvPicPr>
          <a:picLocks noChangeAspect="1" noChangeArrowheads="1"/>
        </xdr:cNvPicPr>
      </xdr:nvPicPr>
      <xdr:blipFill>
        <a:blip xmlns:r="http://schemas.openxmlformats.org/officeDocument/2006/relationships" r:embed="rId1">
          <a:duotone>
            <a:schemeClr val="accent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41509" y="138631"/>
          <a:ext cx="1648632" cy="1328219"/>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33871</xdr:colOff>
      <xdr:row>1</xdr:row>
      <xdr:rowOff>49450</xdr:rowOff>
    </xdr:from>
    <xdr:to>
      <xdr:col>4</xdr:col>
      <xdr:colOff>209718</xdr:colOff>
      <xdr:row>5</xdr:row>
      <xdr:rowOff>50800</xdr:rowOff>
    </xdr:to>
    <xdr:grpSp>
      <xdr:nvGrpSpPr>
        <xdr:cNvPr id="3" name="グループ化 2">
          <a:extLst>
            <a:ext uri="{FF2B5EF4-FFF2-40B4-BE49-F238E27FC236}">
              <a16:creationId xmlns:a16="http://schemas.microsoft.com/office/drawing/2014/main" id="{49C2F435-E17F-49B4-8B57-4B4FD4CAD36E}"/>
            </a:ext>
          </a:extLst>
        </xdr:cNvPr>
        <xdr:cNvGrpSpPr/>
      </xdr:nvGrpSpPr>
      <xdr:grpSpPr>
        <a:xfrm>
          <a:off x="624421" y="297100"/>
          <a:ext cx="448897" cy="991950"/>
          <a:chOff x="649821" y="500300"/>
          <a:chExt cx="448897" cy="973217"/>
        </a:xfrm>
      </xdr:grpSpPr>
      <xdr:grpSp>
        <xdr:nvGrpSpPr>
          <xdr:cNvPr id="4" name="グループ化 3">
            <a:extLst>
              <a:ext uri="{FF2B5EF4-FFF2-40B4-BE49-F238E27FC236}">
                <a16:creationId xmlns:a16="http://schemas.microsoft.com/office/drawing/2014/main" id="{790B4F0D-D0F0-8E52-97D7-2E38840019F7}"/>
              </a:ext>
            </a:extLst>
          </xdr:cNvPr>
          <xdr:cNvGrpSpPr/>
        </xdr:nvGrpSpPr>
        <xdr:grpSpPr>
          <a:xfrm>
            <a:off x="649821" y="500300"/>
            <a:ext cx="448897" cy="973217"/>
            <a:chOff x="1200150" y="466725"/>
            <a:chExt cx="390525" cy="828675"/>
          </a:xfrm>
        </xdr:grpSpPr>
        <xdr:sp macro="" textlink="">
          <xdr:nvSpPr>
            <xdr:cNvPr id="6" name="四角形: 角を丸くする 5">
              <a:extLst>
                <a:ext uri="{FF2B5EF4-FFF2-40B4-BE49-F238E27FC236}">
                  <a16:creationId xmlns:a16="http://schemas.microsoft.com/office/drawing/2014/main" id="{B38917D5-A341-BAA0-E005-A79FEA891B33}"/>
                </a:ext>
              </a:extLst>
            </xdr:cNvPr>
            <xdr:cNvSpPr/>
          </xdr:nvSpPr>
          <xdr:spPr>
            <a:xfrm>
              <a:off x="1200150" y="466725"/>
              <a:ext cx="390525" cy="828675"/>
            </a:xfrm>
            <a:prstGeom prst="round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四角形: 角を丸くする 6">
              <a:extLst>
                <a:ext uri="{FF2B5EF4-FFF2-40B4-BE49-F238E27FC236}">
                  <a16:creationId xmlns:a16="http://schemas.microsoft.com/office/drawing/2014/main" id="{5BA6A626-70BC-4DAA-30F1-859BC390F2F4}"/>
                </a:ext>
              </a:extLst>
            </xdr:cNvPr>
            <xdr:cNvSpPr/>
          </xdr:nvSpPr>
          <xdr:spPr>
            <a:xfrm>
              <a:off x="1226820" y="491490"/>
              <a:ext cx="333375" cy="775335"/>
            </a:xfrm>
            <a:prstGeom prst="roundRect">
              <a:avLst/>
            </a:prstGeom>
            <a:solidFill>
              <a:schemeClr val="bg1"/>
            </a:solidFill>
            <a:ln w="28575">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5" name="正方形/長方形 4">
            <a:extLst>
              <a:ext uri="{FF2B5EF4-FFF2-40B4-BE49-F238E27FC236}">
                <a16:creationId xmlns:a16="http://schemas.microsoft.com/office/drawing/2014/main" id="{F9F40F90-D468-49DB-3C3B-309A2BF7781F}"/>
              </a:ext>
            </a:extLst>
          </xdr:cNvPr>
          <xdr:cNvSpPr/>
        </xdr:nvSpPr>
        <xdr:spPr>
          <a:xfrm>
            <a:off x="736599" y="600779"/>
            <a:ext cx="283477" cy="772258"/>
          </a:xfrm>
          <a:prstGeom prst="rect">
            <a:avLst/>
          </a:prstGeom>
          <a:noFill/>
        </xdr:spPr>
        <xdr:txBody>
          <a:bodyPr vert="wordArtVertRtl" wrap="none" lIns="91440" tIns="45720" rIns="91440" bIns="45720" anchor="ctr">
            <a:noAutofit/>
          </a:bodyPr>
          <a:lstStyle/>
          <a:p>
            <a:pPr algn="ctr"/>
            <a:r>
              <a:rPr lang="ja-JP" altLang="en-US" sz="900" b="1" cap="none" spc="0">
                <a:ln w="0"/>
                <a:solidFill>
                  <a:schemeClr val="tx1"/>
                </a:solidFill>
                <a:effectLst/>
                <a:latin typeface="BIZ UDPゴシック" panose="020B0400000000000000" pitchFamily="50" charset="-128"/>
                <a:ea typeface="BIZ UDPゴシック" panose="020B0400000000000000" pitchFamily="50" charset="-128"/>
              </a:rPr>
              <a:t>令和</a:t>
            </a:r>
            <a:r>
              <a:rPr lang="en-US" altLang="ja-JP" sz="900" b="1" cap="none" spc="0">
                <a:ln w="0"/>
                <a:solidFill>
                  <a:schemeClr val="tx1"/>
                </a:solidFill>
                <a:effectLst/>
                <a:latin typeface="BIZ UDPゴシック" panose="020B0400000000000000" pitchFamily="50" charset="-128"/>
                <a:ea typeface="BIZ UDPゴシック" panose="020B0400000000000000" pitchFamily="50" charset="-128"/>
              </a:rPr>
              <a:t>8</a:t>
            </a:r>
            <a:r>
              <a:rPr lang="ja-JP" altLang="en-US" sz="900" b="1" cap="none" spc="0">
                <a:ln w="0"/>
                <a:solidFill>
                  <a:schemeClr val="tx1"/>
                </a:solidFill>
                <a:effectLst/>
                <a:latin typeface="BIZ UDPゴシック" panose="020B0400000000000000" pitchFamily="50" charset="-128"/>
                <a:ea typeface="BIZ UDPゴシック" panose="020B0400000000000000" pitchFamily="50" charset="-128"/>
              </a:rPr>
              <a:t>年度</a:t>
            </a: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262F02-76FD-48D8-A441-918E8313A716}" name="JSIC2023" displayName="JSIC2023" ref="B9:F2146" totalsRowCount="1" headerRowDxfId="163" dataDxfId="161" totalsRowDxfId="159" headerRowBorderDxfId="162" tableBorderDxfId="160" totalsRowBorderDxfId="158">
  <autoFilter ref="B9:F2145" xr:uid="{14C12FE6-33E1-4B9D-B5EC-F8EAE28F4187}"/>
  <tableColumns count="5">
    <tableColumn id="1" xr3:uid="{FFA90D44-6F6A-4506-8ED7-69426AED9CF9}" name="大分類" totalsRowFunction="count" dataDxfId="157" totalsRowDxfId="156"/>
    <tableColumn id="2" xr3:uid="{BD09C7D3-D027-40E1-A551-0C70160730E8}" name="中分類" totalsRowFunction="count" dataDxfId="155" totalsRowDxfId="154"/>
    <tableColumn id="3" xr3:uid="{EE9BA08E-5AFF-4611-8D65-5DE7DECFAF78}" name="小分類" totalsRowFunction="count" dataDxfId="153" totalsRowDxfId="152"/>
    <tableColumn id="4" xr3:uid="{812FED26-5547-43F7-8D05-710D847A8B54}" name="細分類" totalsRowFunction="count" dataDxfId="151" totalsRowDxfId="150"/>
    <tableColumn id="5" xr3:uid="{E458DB13-54D7-4579-B98E-7D328016FC1E}" name="区分" dataDxfId="149" totalsRowDxfId="148"/>
  </tableColumns>
  <tableStyleInfo name="TableStyleLight21" showFirstColumn="0" showLastColumn="0" showRowStripes="1" showColumnStripes="0"/>
</table>
</file>

<file path=xl/theme/theme1.xml><?xml version="1.0" encoding="utf-8"?>
<a:theme xmlns:a="http://schemas.openxmlformats.org/drawingml/2006/main" name="Office 2013 - 2022 テーマ">
  <a:themeElements>
    <a:clrScheme name="ユーザー定義 19">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0.bin"/><Relationship Id="rId1" Type="http://schemas.openxmlformats.org/officeDocument/2006/relationships/hyperlink" Target="https://www.soumu.go.jp/menu_news/s-news/01toukatsu01_02000212.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s://japancredit.go.jp/about/rule/data/04_monitoring_haisyutsu_v5.1.pdf"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policies.env.go.jp/policy/roadmap/local_keikaku/sakutei/map.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00D16-0BF6-48E7-9EE0-AFC5DF46A2B9}">
  <sheetPr>
    <pageSetUpPr fitToPage="1"/>
  </sheetPr>
  <dimension ref="A1:Q46"/>
  <sheetViews>
    <sheetView showGridLines="0" tabSelected="1" zoomScaleNormal="100" zoomScaleSheetLayoutView="100" workbookViewId="0"/>
  </sheetViews>
  <sheetFormatPr defaultColWidth="0" defaultRowHeight="11.5" zeroHeight="1"/>
  <cols>
    <col min="1" max="1" width="0.69921875" style="1" customWidth="1"/>
    <col min="2" max="7" width="4.296875" style="1" customWidth="1"/>
    <col min="8" max="8" width="3.69921875" style="2" customWidth="1"/>
    <col min="9" max="9" width="3.69921875" style="1" customWidth="1"/>
    <col min="10" max="13" width="7.69921875" style="1" customWidth="1"/>
    <col min="14" max="16" width="12.69921875" style="1" customWidth="1"/>
    <col min="17" max="17" width="4.8984375" style="1" customWidth="1"/>
    <col min="18" max="16384" width="8.8984375" style="1" hidden="1"/>
  </cols>
  <sheetData>
    <row r="1" spans="2:17" ht="19.5" customHeight="1">
      <c r="J1" s="632" t="s">
        <v>663</v>
      </c>
      <c r="K1" s="632"/>
      <c r="L1" s="632"/>
      <c r="M1" s="632"/>
      <c r="N1" s="632"/>
      <c r="O1" s="632"/>
      <c r="P1" s="632"/>
      <c r="Q1" s="3"/>
    </row>
    <row r="2" spans="2:17" ht="19.5" customHeight="1">
      <c r="J2" s="632"/>
      <c r="K2" s="632"/>
      <c r="L2" s="632"/>
      <c r="M2" s="632"/>
      <c r="N2" s="632"/>
      <c r="O2" s="632"/>
      <c r="P2" s="632"/>
      <c r="Q2" s="4"/>
    </row>
    <row r="3" spans="2:17" ht="19.5" customHeight="1">
      <c r="G3" s="5"/>
      <c r="H3" s="6"/>
      <c r="I3" s="5"/>
      <c r="J3" s="632"/>
      <c r="K3" s="632"/>
      <c r="L3" s="632"/>
      <c r="M3" s="632"/>
      <c r="N3" s="632"/>
      <c r="O3" s="632"/>
      <c r="P3" s="632"/>
      <c r="Q3" s="7"/>
    </row>
    <row r="4" spans="2:17" ht="19.5" customHeight="1">
      <c r="G4" s="5"/>
      <c r="H4" s="6"/>
      <c r="I4" s="5"/>
      <c r="J4" s="5"/>
      <c r="K4" s="5"/>
      <c r="L4" s="5"/>
      <c r="M4" s="5"/>
      <c r="N4" s="5"/>
      <c r="O4" s="7"/>
      <c r="P4" s="7"/>
      <c r="Q4" s="7"/>
    </row>
    <row r="5" spans="2:17" ht="19.5" customHeight="1">
      <c r="G5" s="5"/>
      <c r="H5" s="6"/>
      <c r="I5" s="5"/>
      <c r="K5" s="5"/>
      <c r="L5" s="5"/>
      <c r="N5" s="8" t="s">
        <v>402</v>
      </c>
      <c r="O5" s="7"/>
      <c r="P5" s="7"/>
      <c r="Q5" s="7"/>
    </row>
    <row r="6" spans="2:17" ht="19.5" customHeight="1" thickBot="1">
      <c r="G6" s="5"/>
      <c r="H6" s="6"/>
      <c r="I6" s="9"/>
      <c r="J6" s="5"/>
      <c r="K6" s="5"/>
      <c r="L6" s="5"/>
      <c r="M6" s="8"/>
      <c r="O6" s="7"/>
      <c r="P6" s="7"/>
      <c r="Q6" s="7"/>
    </row>
    <row r="7" spans="2:17" ht="15" customHeight="1">
      <c r="B7" s="695" t="s">
        <v>3130</v>
      </c>
      <c r="C7" s="696"/>
      <c r="D7" s="696"/>
      <c r="E7" s="696"/>
      <c r="F7" s="696"/>
      <c r="G7" s="697"/>
      <c r="H7" s="10"/>
      <c r="J7" s="633" t="s">
        <v>391</v>
      </c>
      <c r="K7" s="634"/>
      <c r="L7" s="634"/>
      <c r="M7" s="634"/>
      <c r="N7" s="634"/>
      <c r="O7" s="634"/>
      <c r="P7" s="635"/>
    </row>
    <row r="8" spans="2:17" ht="15" customHeight="1" thickBot="1">
      <c r="B8" s="698"/>
      <c r="C8" s="699"/>
      <c r="D8" s="699"/>
      <c r="E8" s="699"/>
      <c r="F8" s="699"/>
      <c r="G8" s="700"/>
      <c r="H8" s="10"/>
      <c r="I8" s="11"/>
      <c r="J8" s="636"/>
      <c r="K8" s="637"/>
      <c r="L8" s="637"/>
      <c r="M8" s="637"/>
      <c r="N8" s="637"/>
      <c r="O8" s="637"/>
      <c r="P8" s="638"/>
    </row>
    <row r="9" spans="2:17" ht="17.25" customHeight="1">
      <c r="B9" s="701" t="s">
        <v>662</v>
      </c>
      <c r="C9" s="702"/>
      <c r="D9" s="702"/>
      <c r="E9" s="702"/>
      <c r="F9" s="702"/>
      <c r="G9" s="703"/>
      <c r="H9" s="12"/>
      <c r="I9" s="13"/>
      <c r="J9" s="636"/>
      <c r="K9" s="637"/>
      <c r="L9" s="637"/>
      <c r="M9" s="637"/>
      <c r="N9" s="637"/>
      <c r="O9" s="637"/>
      <c r="P9" s="638"/>
    </row>
    <row r="10" spans="2:17" ht="17.25" customHeight="1">
      <c r="B10" s="704"/>
      <c r="C10" s="705"/>
      <c r="D10" s="705"/>
      <c r="E10" s="705"/>
      <c r="F10" s="705"/>
      <c r="G10" s="706"/>
      <c r="H10" s="12"/>
      <c r="I10" s="13"/>
      <c r="J10" s="636"/>
      <c r="K10" s="637"/>
      <c r="L10" s="637"/>
      <c r="M10" s="637"/>
      <c r="N10" s="637"/>
      <c r="O10" s="637"/>
      <c r="P10" s="638"/>
      <c r="Q10" s="14"/>
    </row>
    <row r="11" spans="2:17" ht="17.25" customHeight="1" thickBot="1">
      <c r="B11" s="704"/>
      <c r="C11" s="705"/>
      <c r="D11" s="705"/>
      <c r="E11" s="705"/>
      <c r="F11" s="705"/>
      <c r="G11" s="706"/>
      <c r="H11" s="12"/>
      <c r="I11" s="13"/>
      <c r="J11" s="639"/>
      <c r="K11" s="640"/>
      <c r="L11" s="640"/>
      <c r="M11" s="640"/>
      <c r="N11" s="640"/>
      <c r="O11" s="640"/>
      <c r="P11" s="641"/>
      <c r="Q11" s="14"/>
    </row>
    <row r="12" spans="2:17" ht="17.25" customHeight="1">
      <c r="B12" s="704"/>
      <c r="C12" s="705"/>
      <c r="D12" s="705"/>
      <c r="E12" s="705"/>
      <c r="F12" s="705"/>
      <c r="G12" s="706"/>
      <c r="H12" s="12"/>
      <c r="I12" s="13"/>
      <c r="J12" s="664" t="str">
        <f>A0!E5&amp;"公募"</f>
        <v>一次公募</v>
      </c>
      <c r="K12" s="665"/>
      <c r="L12" s="660" t="s">
        <v>652</v>
      </c>
      <c r="M12" s="660"/>
      <c r="N12" s="660"/>
      <c r="O12" s="660"/>
      <c r="P12" s="661"/>
      <c r="Q12" s="14"/>
    </row>
    <row r="13" spans="2:17" ht="17.25" customHeight="1">
      <c r="B13" s="704"/>
      <c r="C13" s="705"/>
      <c r="D13" s="705"/>
      <c r="E13" s="705"/>
      <c r="F13" s="705"/>
      <c r="G13" s="706"/>
      <c r="H13" s="12"/>
      <c r="I13" s="13"/>
      <c r="J13" s="666"/>
      <c r="K13" s="667"/>
      <c r="L13" s="662"/>
      <c r="M13" s="662"/>
      <c r="N13" s="662"/>
      <c r="O13" s="662"/>
      <c r="P13" s="663"/>
      <c r="Q13" s="14"/>
    </row>
    <row r="14" spans="2:17" ht="17.25" customHeight="1">
      <c r="B14" s="704"/>
      <c r="C14" s="705"/>
      <c r="D14" s="705"/>
      <c r="E14" s="705"/>
      <c r="F14" s="705"/>
      <c r="G14" s="706"/>
      <c r="H14" s="12"/>
      <c r="I14" s="13"/>
      <c r="J14" s="666"/>
      <c r="K14" s="667"/>
      <c r="L14" s="658" t="s">
        <v>3131</v>
      </c>
      <c r="M14" s="658"/>
      <c r="N14" s="642" t="str">
        <f>IF(A0!H4="","",A0!H4)</f>
        <v/>
      </c>
      <c r="O14" s="642"/>
      <c r="P14" s="643"/>
      <c r="Q14" s="14"/>
    </row>
    <row r="15" spans="2:17" ht="17.25" customHeight="1" thickBot="1">
      <c r="B15" s="704"/>
      <c r="C15" s="705"/>
      <c r="D15" s="705"/>
      <c r="E15" s="705"/>
      <c r="F15" s="705"/>
      <c r="G15" s="706"/>
      <c r="H15" s="12"/>
      <c r="I15" s="13"/>
      <c r="J15" s="668"/>
      <c r="K15" s="669"/>
      <c r="L15" s="659"/>
      <c r="M15" s="659"/>
      <c r="N15" s="644"/>
      <c r="O15" s="644"/>
      <c r="P15" s="645"/>
      <c r="Q15" s="14"/>
    </row>
    <row r="16" spans="2:17" ht="17.25" customHeight="1" thickTop="1">
      <c r="B16" s="704"/>
      <c r="C16" s="705"/>
      <c r="D16" s="705"/>
      <c r="E16" s="705"/>
      <c r="F16" s="705"/>
      <c r="G16" s="706"/>
      <c r="H16" s="12"/>
      <c r="I16" s="13"/>
      <c r="J16" s="646" t="s">
        <v>659</v>
      </c>
      <c r="K16" s="647"/>
      <c r="L16" s="647"/>
      <c r="M16" s="647"/>
      <c r="N16" s="647"/>
      <c r="O16" s="647"/>
      <c r="P16" s="648"/>
      <c r="Q16" s="14"/>
    </row>
    <row r="17" spans="2:17" ht="17.25" customHeight="1" thickBot="1">
      <c r="B17" s="704"/>
      <c r="C17" s="705"/>
      <c r="D17" s="705"/>
      <c r="E17" s="705"/>
      <c r="F17" s="705"/>
      <c r="G17" s="706"/>
      <c r="H17" s="12"/>
      <c r="I17" s="13"/>
      <c r="J17" s="649"/>
      <c r="K17" s="650"/>
      <c r="L17" s="650"/>
      <c r="M17" s="650"/>
      <c r="N17" s="650"/>
      <c r="O17" s="650"/>
      <c r="P17" s="651"/>
      <c r="Q17" s="14"/>
    </row>
    <row r="18" spans="2:17" ht="17.25" customHeight="1" thickTop="1">
      <c r="B18" s="704"/>
      <c r="C18" s="705"/>
      <c r="D18" s="705"/>
      <c r="E18" s="705"/>
      <c r="F18" s="705"/>
      <c r="G18" s="706"/>
      <c r="H18" s="12"/>
      <c r="I18" s="13"/>
      <c r="J18" s="617" t="s">
        <v>451</v>
      </c>
      <c r="K18" s="618"/>
      <c r="L18" s="618"/>
      <c r="M18" s="618"/>
      <c r="N18" s="618"/>
      <c r="O18" s="618"/>
      <c r="P18" s="619"/>
    </row>
    <row r="19" spans="2:17" ht="17.25" customHeight="1">
      <c r="B19" s="704"/>
      <c r="C19" s="705"/>
      <c r="D19" s="705"/>
      <c r="E19" s="705"/>
      <c r="F19" s="705"/>
      <c r="G19" s="706"/>
      <c r="H19" s="12"/>
      <c r="I19" s="13"/>
      <c r="J19" s="617"/>
      <c r="K19" s="618"/>
      <c r="L19" s="618"/>
      <c r="M19" s="618"/>
      <c r="N19" s="618"/>
      <c r="O19" s="618"/>
      <c r="P19" s="619"/>
    </row>
    <row r="20" spans="2:17" ht="17.25" customHeight="1">
      <c r="B20" s="704"/>
      <c r="C20" s="705"/>
      <c r="D20" s="705"/>
      <c r="E20" s="705"/>
      <c r="F20" s="705"/>
      <c r="G20" s="706"/>
      <c r="H20" s="12"/>
      <c r="I20" s="13"/>
      <c r="J20" s="652" t="str">
        <f>IF(A2代共需!F10="","",A2代共需!F10)</f>
        <v/>
      </c>
      <c r="K20" s="653"/>
      <c r="L20" s="653"/>
      <c r="M20" s="653"/>
      <c r="N20" s="653"/>
      <c r="O20" s="653"/>
      <c r="P20" s="654"/>
    </row>
    <row r="21" spans="2:17" ht="17.25" customHeight="1">
      <c r="B21" s="704"/>
      <c r="C21" s="705"/>
      <c r="D21" s="705"/>
      <c r="E21" s="705"/>
      <c r="F21" s="705"/>
      <c r="G21" s="706"/>
      <c r="H21" s="12"/>
      <c r="I21" s="13"/>
      <c r="J21" s="652"/>
      <c r="K21" s="653"/>
      <c r="L21" s="653"/>
      <c r="M21" s="653"/>
      <c r="N21" s="653"/>
      <c r="O21" s="653"/>
      <c r="P21" s="654"/>
    </row>
    <row r="22" spans="2:17" ht="17.25" customHeight="1" thickBot="1">
      <c r="B22" s="704"/>
      <c r="C22" s="705"/>
      <c r="D22" s="705"/>
      <c r="E22" s="705"/>
      <c r="F22" s="705"/>
      <c r="G22" s="706"/>
      <c r="H22" s="12"/>
      <c r="I22" s="13"/>
      <c r="J22" s="655"/>
      <c r="K22" s="656"/>
      <c r="L22" s="656"/>
      <c r="M22" s="656"/>
      <c r="N22" s="656"/>
      <c r="O22" s="656"/>
      <c r="P22" s="657"/>
    </row>
    <row r="23" spans="2:17" ht="17.25" customHeight="1">
      <c r="B23" s="704"/>
      <c r="C23" s="705"/>
      <c r="D23" s="705"/>
      <c r="E23" s="705"/>
      <c r="F23" s="705"/>
      <c r="G23" s="706"/>
      <c r="H23" s="12"/>
      <c r="I23" s="13"/>
      <c r="J23" s="614" t="s">
        <v>452</v>
      </c>
      <c r="K23" s="615"/>
      <c r="L23" s="615"/>
      <c r="M23" s="615"/>
      <c r="N23" s="615"/>
      <c r="O23" s="615"/>
      <c r="P23" s="616"/>
    </row>
    <row r="24" spans="2:17" ht="17.25" customHeight="1" thickBot="1">
      <c r="B24" s="704"/>
      <c r="C24" s="705"/>
      <c r="D24" s="705"/>
      <c r="E24" s="705"/>
      <c r="F24" s="705"/>
      <c r="G24" s="706"/>
      <c r="H24" s="12"/>
      <c r="I24" s="13"/>
      <c r="J24" s="617"/>
      <c r="K24" s="618"/>
      <c r="L24" s="618"/>
      <c r="M24" s="618"/>
      <c r="N24" s="618"/>
      <c r="O24" s="618"/>
      <c r="P24" s="619"/>
    </row>
    <row r="25" spans="2:17" ht="17.25" customHeight="1" thickTop="1">
      <c r="B25" s="620" t="s">
        <v>659</v>
      </c>
      <c r="C25" s="621"/>
      <c r="D25" s="621"/>
      <c r="E25" s="621"/>
      <c r="F25" s="621"/>
      <c r="G25" s="622"/>
      <c r="H25" s="15"/>
      <c r="I25" s="13"/>
      <c r="J25" s="626" t="str">
        <f>IF(A0!E6="","",A0!E6&amp;" "&amp;A0!E7)</f>
        <v/>
      </c>
      <c r="K25" s="627"/>
      <c r="L25" s="627"/>
      <c r="M25" s="627"/>
      <c r="N25" s="627"/>
      <c r="O25" s="627"/>
      <c r="P25" s="628"/>
    </row>
    <row r="26" spans="2:17" ht="17.25" customHeight="1" thickBot="1">
      <c r="B26" s="623"/>
      <c r="C26" s="624"/>
      <c r="D26" s="624"/>
      <c r="E26" s="624"/>
      <c r="F26" s="624"/>
      <c r="G26" s="625"/>
      <c r="H26" s="15"/>
      <c r="I26" s="13"/>
      <c r="J26" s="626"/>
      <c r="K26" s="627"/>
      <c r="L26" s="627"/>
      <c r="M26" s="627"/>
      <c r="N26" s="627"/>
      <c r="O26" s="627"/>
      <c r="P26" s="628"/>
    </row>
    <row r="27" spans="2:17" ht="22.5" customHeight="1" thickTop="1" thickBot="1">
      <c r="B27" s="707" t="s">
        <v>393</v>
      </c>
      <c r="C27" s="708"/>
      <c r="D27" s="708"/>
      <c r="E27" s="708"/>
      <c r="F27" s="708"/>
      <c r="G27" s="709"/>
      <c r="H27" s="16"/>
      <c r="I27" s="13"/>
      <c r="J27" s="629"/>
      <c r="K27" s="630"/>
      <c r="L27" s="630"/>
      <c r="M27" s="630"/>
      <c r="N27" s="630"/>
      <c r="O27" s="630"/>
      <c r="P27" s="631"/>
    </row>
    <row r="28" spans="2:17" ht="24" customHeight="1">
      <c r="B28" s="710" t="str">
        <f>IF(L14="","",L14)</f>
        <v xml:space="preserve">SP8- </v>
      </c>
      <c r="C28" s="711"/>
      <c r="D28" s="711"/>
      <c r="E28" s="711"/>
      <c r="F28" s="711"/>
      <c r="G28" s="712"/>
      <c r="H28" s="16"/>
      <c r="I28" s="13"/>
      <c r="J28" s="17"/>
      <c r="K28" s="17"/>
      <c r="L28" s="17"/>
      <c r="M28" s="17"/>
      <c r="N28" s="17"/>
      <c r="O28" s="17"/>
      <c r="P28" s="17"/>
    </row>
    <row r="29" spans="2:17" ht="24" customHeight="1" thickBot="1">
      <c r="B29" s="713" t="str">
        <f>IF(N14="","",N14)</f>
        <v/>
      </c>
      <c r="C29" s="714"/>
      <c r="D29" s="714"/>
      <c r="E29" s="714"/>
      <c r="F29" s="714"/>
      <c r="G29" s="715"/>
      <c r="H29" s="18"/>
      <c r="I29" s="19"/>
      <c r="J29" s="17"/>
      <c r="K29" s="17"/>
      <c r="L29" s="17"/>
      <c r="M29" s="17"/>
      <c r="N29" s="17"/>
      <c r="O29" s="17"/>
      <c r="P29" s="17"/>
    </row>
    <row r="30" spans="2:17" ht="24" customHeight="1">
      <c r="B30" s="716" t="str">
        <f>A0!E5&amp;"公募"</f>
        <v>一次公募</v>
      </c>
      <c r="C30" s="717"/>
      <c r="D30" s="717"/>
      <c r="E30" s="717"/>
      <c r="F30" s="717"/>
      <c r="G30" s="718"/>
      <c r="H30" s="18"/>
      <c r="I30" s="19"/>
      <c r="J30" s="17"/>
      <c r="K30" s="17"/>
      <c r="L30" s="17"/>
      <c r="M30" s="17"/>
      <c r="N30" s="17"/>
      <c r="O30" s="17"/>
      <c r="P30" s="17"/>
    </row>
    <row r="31" spans="2:17" ht="24" customHeight="1" thickBot="1">
      <c r="B31" s="719"/>
      <c r="C31" s="720"/>
      <c r="D31" s="720"/>
      <c r="E31" s="720"/>
      <c r="F31" s="720"/>
      <c r="G31" s="721"/>
      <c r="H31" s="18"/>
      <c r="I31" s="19"/>
      <c r="J31" s="17"/>
      <c r="K31" s="17"/>
      <c r="L31" s="17"/>
      <c r="M31" s="17"/>
      <c r="N31" s="17"/>
      <c r="O31" s="17"/>
      <c r="P31" s="17"/>
    </row>
    <row r="32" spans="2:17" ht="14.25" customHeight="1" thickTop="1">
      <c r="B32" s="670" t="s">
        <v>392</v>
      </c>
      <c r="C32" s="671"/>
      <c r="D32" s="672"/>
      <c r="E32" s="676" t="s">
        <v>449</v>
      </c>
      <c r="F32" s="676"/>
      <c r="G32" s="677"/>
      <c r="H32" s="18"/>
      <c r="I32" s="19"/>
      <c r="J32" s="17"/>
      <c r="K32" s="17"/>
      <c r="L32" s="17"/>
      <c r="M32" s="17"/>
      <c r="N32" s="17"/>
      <c r="O32" s="17"/>
      <c r="P32" s="17"/>
    </row>
    <row r="33" spans="2:17" ht="14.25" customHeight="1" thickBot="1">
      <c r="B33" s="673"/>
      <c r="C33" s="674"/>
      <c r="D33" s="675"/>
      <c r="E33" s="678"/>
      <c r="F33" s="678"/>
      <c r="G33" s="679"/>
      <c r="H33" s="18"/>
      <c r="I33" s="13"/>
      <c r="J33" s="17"/>
      <c r="K33" s="17"/>
      <c r="L33" s="17"/>
      <c r="M33" s="17"/>
      <c r="N33" s="17"/>
      <c r="O33" s="17"/>
      <c r="P33" s="17"/>
    </row>
    <row r="34" spans="2:17" ht="30" customHeight="1" thickTop="1">
      <c r="B34" s="680" t="str">
        <f>IF(A0!E6="","",A0!E6&amp;" "&amp;A0!E7)</f>
        <v/>
      </c>
      <c r="C34" s="681"/>
      <c r="D34" s="682"/>
      <c r="E34" s="689" t="str">
        <f>IF(A2代共需!F10="","",A2代共需!F10)</f>
        <v/>
      </c>
      <c r="F34" s="689"/>
      <c r="G34" s="690"/>
      <c r="H34" s="18"/>
      <c r="I34" s="8" t="s">
        <v>579</v>
      </c>
      <c r="J34" s="17"/>
      <c r="K34" s="17"/>
      <c r="L34" s="17"/>
      <c r="M34" s="17"/>
      <c r="N34" s="17"/>
      <c r="O34" s="17"/>
      <c r="P34" s="17"/>
    </row>
    <row r="35" spans="2:17" ht="30" customHeight="1">
      <c r="B35" s="683"/>
      <c r="C35" s="684"/>
      <c r="D35" s="685"/>
      <c r="E35" s="691"/>
      <c r="F35" s="691"/>
      <c r="G35" s="692"/>
      <c r="H35" s="18"/>
      <c r="I35" s="13"/>
      <c r="J35" s="17"/>
      <c r="K35" s="17"/>
      <c r="L35" s="17"/>
      <c r="M35" s="17"/>
      <c r="N35" s="17"/>
      <c r="O35" s="17"/>
      <c r="P35" s="17"/>
    </row>
    <row r="36" spans="2:17" ht="30" customHeight="1">
      <c r="B36" s="683"/>
      <c r="C36" s="684"/>
      <c r="D36" s="685"/>
      <c r="E36" s="691"/>
      <c r="F36" s="691"/>
      <c r="G36" s="692"/>
      <c r="H36" s="18"/>
      <c r="I36" s="13"/>
      <c r="J36" s="17"/>
      <c r="K36" s="17"/>
      <c r="L36" s="17"/>
      <c r="M36" s="17"/>
      <c r="N36" s="17"/>
      <c r="O36" s="17"/>
      <c r="P36" s="17"/>
    </row>
    <row r="37" spans="2:17" ht="30" customHeight="1">
      <c r="B37" s="683"/>
      <c r="C37" s="684"/>
      <c r="D37" s="685"/>
      <c r="E37" s="691"/>
      <c r="F37" s="691"/>
      <c r="G37" s="692"/>
      <c r="H37" s="18"/>
      <c r="I37" s="13"/>
      <c r="J37" s="17"/>
      <c r="K37" s="17"/>
      <c r="L37" s="17"/>
      <c r="M37" s="17"/>
      <c r="N37" s="17"/>
      <c r="O37" s="17"/>
      <c r="P37" s="17"/>
    </row>
    <row r="38" spans="2:17" ht="30" customHeight="1">
      <c r="B38" s="683"/>
      <c r="C38" s="684"/>
      <c r="D38" s="685"/>
      <c r="E38" s="691"/>
      <c r="F38" s="691"/>
      <c r="G38" s="692"/>
      <c r="H38" s="18"/>
      <c r="I38" s="13"/>
      <c r="J38" s="20"/>
      <c r="K38" s="20"/>
      <c r="L38" s="21"/>
      <c r="M38" s="20"/>
      <c r="N38" s="22"/>
      <c r="O38" s="22"/>
    </row>
    <row r="39" spans="2:17" ht="30" customHeight="1">
      <c r="B39" s="683"/>
      <c r="C39" s="684"/>
      <c r="D39" s="685"/>
      <c r="E39" s="691"/>
      <c r="F39" s="691"/>
      <c r="G39" s="692"/>
      <c r="H39" s="18"/>
      <c r="I39" s="13"/>
      <c r="J39" s="7"/>
      <c r="K39" s="7"/>
      <c r="L39" s="7"/>
      <c r="M39" s="7"/>
      <c r="N39" s="7"/>
      <c r="O39" s="7"/>
      <c r="P39" s="7"/>
    </row>
    <row r="40" spans="2:17" ht="30" customHeight="1">
      <c r="B40" s="683"/>
      <c r="C40" s="684"/>
      <c r="D40" s="685"/>
      <c r="E40" s="691"/>
      <c r="F40" s="691"/>
      <c r="G40" s="692"/>
      <c r="H40" s="18"/>
      <c r="I40" s="13"/>
      <c r="J40" s="7"/>
      <c r="K40" s="7"/>
      <c r="L40" s="7"/>
      <c r="M40" s="7"/>
      <c r="N40" s="7"/>
      <c r="O40" s="7"/>
      <c r="P40" s="7"/>
    </row>
    <row r="41" spans="2:17" ht="30" customHeight="1">
      <c r="B41" s="683"/>
      <c r="C41" s="684"/>
      <c r="D41" s="685"/>
      <c r="E41" s="691"/>
      <c r="F41" s="691"/>
      <c r="G41" s="692"/>
      <c r="H41" s="10"/>
      <c r="I41" s="23"/>
      <c r="J41" s="7"/>
      <c r="K41" s="7"/>
      <c r="L41" s="7"/>
      <c r="M41" s="7"/>
      <c r="N41" s="7"/>
      <c r="O41" s="7"/>
      <c r="P41" s="7"/>
    </row>
    <row r="42" spans="2:17" ht="30" customHeight="1">
      <c r="B42" s="683"/>
      <c r="C42" s="684"/>
      <c r="D42" s="685"/>
      <c r="E42" s="691"/>
      <c r="F42" s="691"/>
      <c r="G42" s="692"/>
      <c r="H42" s="24"/>
      <c r="Q42" s="7"/>
    </row>
    <row r="43" spans="2:17" ht="30" customHeight="1" thickBot="1">
      <c r="B43" s="686"/>
      <c r="C43" s="687"/>
      <c r="D43" s="688"/>
      <c r="E43" s="693"/>
      <c r="F43" s="693"/>
      <c r="G43" s="694"/>
      <c r="H43" s="24"/>
      <c r="Q43" s="7"/>
    </row>
    <row r="44" spans="2:17">
      <c r="Q44" s="7"/>
    </row>
    <row r="45" spans="2:17"/>
    <row r="46" spans="2:17"/>
  </sheetData>
  <sheetProtection sheet="1" objects="1" scenarios="1" selectLockedCells="1"/>
  <mergeCells count="22">
    <mergeCell ref="B32:D33"/>
    <mergeCell ref="E32:G33"/>
    <mergeCell ref="B34:D43"/>
    <mergeCell ref="E34:G43"/>
    <mergeCell ref="B7:G8"/>
    <mergeCell ref="B9:G24"/>
    <mergeCell ref="B27:G27"/>
    <mergeCell ref="B28:G28"/>
    <mergeCell ref="B29:G29"/>
    <mergeCell ref="B30:G31"/>
    <mergeCell ref="J23:P24"/>
    <mergeCell ref="B25:G26"/>
    <mergeCell ref="J25:P27"/>
    <mergeCell ref="J1:P3"/>
    <mergeCell ref="J7:P11"/>
    <mergeCell ref="N14:P15"/>
    <mergeCell ref="J16:P17"/>
    <mergeCell ref="J18:P19"/>
    <mergeCell ref="J20:P22"/>
    <mergeCell ref="L14:M15"/>
    <mergeCell ref="L12:P13"/>
    <mergeCell ref="J12:K15"/>
  </mergeCells>
  <phoneticPr fontId="2"/>
  <printOptions verticalCentered="1"/>
  <pageMargins left="0.23622047244094491" right="0.23622047244094491" top="0.15748031496062992" bottom="0.15748031496062992"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3CD62-5B1A-4E62-8FFC-C3BB2C7D8E96}">
  <sheetPr>
    <pageSetUpPr fitToPage="1"/>
  </sheetPr>
  <dimension ref="A1:Q46"/>
  <sheetViews>
    <sheetView showGridLines="0" zoomScaleNormal="100" zoomScaleSheetLayoutView="100" workbookViewId="0">
      <selection activeCell="N14" sqref="N14:P15"/>
    </sheetView>
  </sheetViews>
  <sheetFormatPr defaultColWidth="0" defaultRowHeight="12.5" customHeight="1" zeroHeight="1"/>
  <cols>
    <col min="1" max="1" width="0.69921875" style="1" customWidth="1"/>
    <col min="2" max="7" width="4.296875" style="1" customWidth="1"/>
    <col min="8" max="8" width="3.69921875" style="2" customWidth="1"/>
    <col min="9" max="9" width="3.69921875" style="1" customWidth="1"/>
    <col min="10" max="13" width="7.69921875" style="1" customWidth="1"/>
    <col min="14" max="16" width="12.69921875" style="1" customWidth="1"/>
    <col min="17" max="17" width="4.8984375" style="1" customWidth="1"/>
    <col min="18" max="16384" width="8.8984375" style="1" hidden="1"/>
  </cols>
  <sheetData>
    <row r="1" spans="2:17" ht="19.5" customHeight="1">
      <c r="J1" s="632" t="s">
        <v>661</v>
      </c>
      <c r="K1" s="632"/>
      <c r="L1" s="632"/>
      <c r="M1" s="632"/>
      <c r="N1" s="632"/>
      <c r="O1" s="632"/>
      <c r="P1" s="632"/>
      <c r="Q1" s="3"/>
    </row>
    <row r="2" spans="2:17" ht="19.5" customHeight="1">
      <c r="J2" s="632"/>
      <c r="K2" s="632"/>
      <c r="L2" s="632"/>
      <c r="M2" s="632"/>
      <c r="N2" s="632"/>
      <c r="O2" s="632"/>
      <c r="P2" s="632"/>
      <c r="Q2" s="4"/>
    </row>
    <row r="3" spans="2:17" ht="19.5" customHeight="1">
      <c r="G3" s="5"/>
      <c r="H3" s="6"/>
      <c r="I3" s="5"/>
      <c r="J3" s="632"/>
      <c r="K3" s="632"/>
      <c r="L3" s="632"/>
      <c r="M3" s="632"/>
      <c r="N3" s="632"/>
      <c r="O3" s="632"/>
      <c r="P3" s="632"/>
      <c r="Q3" s="7"/>
    </row>
    <row r="4" spans="2:17" ht="19.5" customHeight="1">
      <c r="G4" s="5"/>
      <c r="H4" s="6"/>
      <c r="I4" s="5"/>
      <c r="J4" s="5"/>
      <c r="K4" s="5"/>
      <c r="L4" s="5"/>
      <c r="M4" s="5"/>
      <c r="N4" s="5"/>
      <c r="O4" s="7"/>
      <c r="P4" s="7"/>
      <c r="Q4" s="7"/>
    </row>
    <row r="5" spans="2:17" ht="19.5" customHeight="1">
      <c r="G5" s="5"/>
      <c r="H5" s="6"/>
      <c r="I5" s="5"/>
      <c r="K5" s="5"/>
      <c r="L5" s="5"/>
      <c r="N5" s="8" t="s">
        <v>402</v>
      </c>
      <c r="O5" s="7"/>
      <c r="P5" s="7"/>
      <c r="Q5" s="7"/>
    </row>
    <row r="6" spans="2:17" ht="19.5" customHeight="1" thickBot="1">
      <c r="G6" s="5"/>
      <c r="H6" s="6"/>
      <c r="I6" s="9"/>
      <c r="J6" s="5"/>
      <c r="K6" s="5"/>
      <c r="L6" s="5"/>
      <c r="M6" s="8"/>
      <c r="O6" s="7"/>
      <c r="P6" s="7"/>
      <c r="Q6" s="7"/>
    </row>
    <row r="7" spans="2:17" ht="15" customHeight="1">
      <c r="B7" s="695" t="s">
        <v>3130</v>
      </c>
      <c r="C7" s="696"/>
      <c r="D7" s="696"/>
      <c r="E7" s="696"/>
      <c r="F7" s="696"/>
      <c r="G7" s="697"/>
      <c r="H7" s="10"/>
      <c r="J7" s="633" t="s">
        <v>391</v>
      </c>
      <c r="K7" s="634"/>
      <c r="L7" s="634"/>
      <c r="M7" s="634"/>
      <c r="N7" s="634"/>
      <c r="O7" s="634"/>
      <c r="P7" s="635"/>
    </row>
    <row r="8" spans="2:17" ht="15" customHeight="1" thickBot="1">
      <c r="B8" s="698"/>
      <c r="C8" s="699"/>
      <c r="D8" s="699"/>
      <c r="E8" s="699"/>
      <c r="F8" s="699"/>
      <c r="G8" s="700"/>
      <c r="H8" s="10"/>
      <c r="I8" s="11"/>
      <c r="J8" s="636"/>
      <c r="K8" s="637"/>
      <c r="L8" s="637"/>
      <c r="M8" s="637"/>
      <c r="N8" s="637"/>
      <c r="O8" s="637"/>
      <c r="P8" s="638"/>
    </row>
    <row r="9" spans="2:17" ht="17.25" customHeight="1">
      <c r="B9" s="701" t="s">
        <v>662</v>
      </c>
      <c r="C9" s="702"/>
      <c r="D9" s="702"/>
      <c r="E9" s="702"/>
      <c r="F9" s="702"/>
      <c r="G9" s="703"/>
      <c r="H9" s="12"/>
      <c r="I9" s="13"/>
      <c r="J9" s="636"/>
      <c r="K9" s="637"/>
      <c r="L9" s="637"/>
      <c r="M9" s="637"/>
      <c r="N9" s="637"/>
      <c r="O9" s="637"/>
      <c r="P9" s="638"/>
    </row>
    <row r="10" spans="2:17" ht="17.25" customHeight="1">
      <c r="B10" s="704"/>
      <c r="C10" s="705"/>
      <c r="D10" s="705"/>
      <c r="E10" s="705"/>
      <c r="F10" s="705"/>
      <c r="G10" s="706"/>
      <c r="H10" s="12"/>
      <c r="I10" s="13"/>
      <c r="J10" s="636"/>
      <c r="K10" s="637"/>
      <c r="L10" s="637"/>
      <c r="M10" s="637"/>
      <c r="N10" s="637"/>
      <c r="O10" s="637"/>
      <c r="P10" s="638"/>
      <c r="Q10" s="14"/>
    </row>
    <row r="11" spans="2:17" ht="17.25" customHeight="1" thickBot="1">
      <c r="B11" s="704"/>
      <c r="C11" s="705"/>
      <c r="D11" s="705"/>
      <c r="E11" s="705"/>
      <c r="F11" s="705"/>
      <c r="G11" s="706"/>
      <c r="H11" s="12"/>
      <c r="I11" s="13"/>
      <c r="J11" s="639"/>
      <c r="K11" s="640"/>
      <c r="L11" s="640"/>
      <c r="M11" s="640"/>
      <c r="N11" s="640"/>
      <c r="O11" s="640"/>
      <c r="P11" s="641"/>
      <c r="Q11" s="14"/>
    </row>
    <row r="12" spans="2:17" ht="17.25" customHeight="1">
      <c r="B12" s="704"/>
      <c r="C12" s="705"/>
      <c r="D12" s="705"/>
      <c r="E12" s="705"/>
      <c r="F12" s="705"/>
      <c r="G12" s="706"/>
      <c r="H12" s="12"/>
      <c r="I12" s="13"/>
      <c r="J12" s="664" t="str">
        <f>A0!E5&amp;"公募"</f>
        <v>一次公募</v>
      </c>
      <c r="K12" s="665"/>
      <c r="L12" s="660" t="s">
        <v>652</v>
      </c>
      <c r="M12" s="660"/>
      <c r="N12" s="660"/>
      <c r="O12" s="660"/>
      <c r="P12" s="661"/>
      <c r="Q12" s="14"/>
    </row>
    <row r="13" spans="2:17" ht="17.25" customHeight="1">
      <c r="B13" s="704"/>
      <c r="C13" s="705"/>
      <c r="D13" s="705"/>
      <c r="E13" s="705"/>
      <c r="F13" s="705"/>
      <c r="G13" s="706"/>
      <c r="H13" s="12"/>
      <c r="I13" s="13"/>
      <c r="J13" s="666"/>
      <c r="K13" s="667"/>
      <c r="L13" s="662"/>
      <c r="M13" s="662"/>
      <c r="N13" s="662"/>
      <c r="O13" s="662"/>
      <c r="P13" s="663"/>
      <c r="Q13" s="14"/>
    </row>
    <row r="14" spans="2:17" ht="17.25" customHeight="1">
      <c r="B14" s="704"/>
      <c r="C14" s="705"/>
      <c r="D14" s="705"/>
      <c r="E14" s="705"/>
      <c r="F14" s="705"/>
      <c r="G14" s="706"/>
      <c r="H14" s="12"/>
      <c r="I14" s="13"/>
      <c r="J14" s="666"/>
      <c r="K14" s="667"/>
      <c r="L14" s="658" t="s">
        <v>3131</v>
      </c>
      <c r="M14" s="658"/>
      <c r="N14" s="642" t="str">
        <f>IF(A0!H4="","",A0!H4)</f>
        <v/>
      </c>
      <c r="O14" s="642"/>
      <c r="P14" s="643"/>
      <c r="Q14" s="14"/>
    </row>
    <row r="15" spans="2:17" ht="17.25" customHeight="1" thickBot="1">
      <c r="B15" s="704"/>
      <c r="C15" s="705"/>
      <c r="D15" s="705"/>
      <c r="E15" s="705"/>
      <c r="F15" s="705"/>
      <c r="G15" s="706"/>
      <c r="H15" s="12"/>
      <c r="I15" s="13"/>
      <c r="J15" s="668"/>
      <c r="K15" s="669"/>
      <c r="L15" s="659"/>
      <c r="M15" s="659"/>
      <c r="N15" s="644"/>
      <c r="O15" s="644"/>
      <c r="P15" s="645"/>
      <c r="Q15" s="14"/>
    </row>
    <row r="16" spans="2:17" ht="17.25" customHeight="1" thickTop="1">
      <c r="B16" s="704"/>
      <c r="C16" s="705"/>
      <c r="D16" s="705"/>
      <c r="E16" s="705"/>
      <c r="F16" s="705"/>
      <c r="G16" s="706"/>
      <c r="H16" s="12"/>
      <c r="I16" s="13"/>
      <c r="J16" s="722" t="s">
        <v>660</v>
      </c>
      <c r="K16" s="723"/>
      <c r="L16" s="723"/>
      <c r="M16" s="723"/>
      <c r="N16" s="723"/>
      <c r="O16" s="723"/>
      <c r="P16" s="724"/>
      <c r="Q16" s="14"/>
    </row>
    <row r="17" spans="2:17" ht="17.25" customHeight="1" thickBot="1">
      <c r="B17" s="704"/>
      <c r="C17" s="705"/>
      <c r="D17" s="705"/>
      <c r="E17" s="705"/>
      <c r="F17" s="705"/>
      <c r="G17" s="706"/>
      <c r="H17" s="12"/>
      <c r="I17" s="13"/>
      <c r="J17" s="725"/>
      <c r="K17" s="726"/>
      <c r="L17" s="726"/>
      <c r="M17" s="726"/>
      <c r="N17" s="726"/>
      <c r="O17" s="726"/>
      <c r="P17" s="727"/>
      <c r="Q17" s="14"/>
    </row>
    <row r="18" spans="2:17" ht="17.25" customHeight="1" thickTop="1">
      <c r="B18" s="704"/>
      <c r="C18" s="705"/>
      <c r="D18" s="705"/>
      <c r="E18" s="705"/>
      <c r="F18" s="705"/>
      <c r="G18" s="706"/>
      <c r="H18" s="12"/>
      <c r="I18" s="13"/>
      <c r="J18" s="617" t="s">
        <v>451</v>
      </c>
      <c r="K18" s="618"/>
      <c r="L18" s="618"/>
      <c r="M18" s="618"/>
      <c r="N18" s="618"/>
      <c r="O18" s="618"/>
      <c r="P18" s="619"/>
    </row>
    <row r="19" spans="2:17" ht="17.25" customHeight="1">
      <c r="B19" s="704"/>
      <c r="C19" s="705"/>
      <c r="D19" s="705"/>
      <c r="E19" s="705"/>
      <c r="F19" s="705"/>
      <c r="G19" s="706"/>
      <c r="H19" s="12"/>
      <c r="I19" s="13"/>
      <c r="J19" s="617"/>
      <c r="K19" s="618"/>
      <c r="L19" s="618"/>
      <c r="M19" s="618"/>
      <c r="N19" s="618"/>
      <c r="O19" s="618"/>
      <c r="P19" s="619"/>
    </row>
    <row r="20" spans="2:17" ht="17.25" customHeight="1">
      <c r="B20" s="704"/>
      <c r="C20" s="705"/>
      <c r="D20" s="705"/>
      <c r="E20" s="705"/>
      <c r="F20" s="705"/>
      <c r="G20" s="706"/>
      <c r="H20" s="12"/>
      <c r="I20" s="13"/>
      <c r="J20" s="652" t="str">
        <f>IF(A2代共需!F10="","",A2代共需!F10)</f>
        <v/>
      </c>
      <c r="K20" s="653"/>
      <c r="L20" s="653"/>
      <c r="M20" s="653"/>
      <c r="N20" s="653"/>
      <c r="O20" s="653"/>
      <c r="P20" s="654"/>
    </row>
    <row r="21" spans="2:17" ht="17.25" customHeight="1">
      <c r="B21" s="704"/>
      <c r="C21" s="705"/>
      <c r="D21" s="705"/>
      <c r="E21" s="705"/>
      <c r="F21" s="705"/>
      <c r="G21" s="706"/>
      <c r="H21" s="12"/>
      <c r="I21" s="13"/>
      <c r="J21" s="652"/>
      <c r="K21" s="653"/>
      <c r="L21" s="653"/>
      <c r="M21" s="653"/>
      <c r="N21" s="653"/>
      <c r="O21" s="653"/>
      <c r="P21" s="654"/>
    </row>
    <row r="22" spans="2:17" ht="17.25" customHeight="1" thickBot="1">
      <c r="B22" s="704"/>
      <c r="C22" s="705"/>
      <c r="D22" s="705"/>
      <c r="E22" s="705"/>
      <c r="F22" s="705"/>
      <c r="G22" s="706"/>
      <c r="H22" s="12"/>
      <c r="I22" s="13"/>
      <c r="J22" s="655"/>
      <c r="K22" s="656"/>
      <c r="L22" s="656"/>
      <c r="M22" s="656"/>
      <c r="N22" s="656"/>
      <c r="O22" s="656"/>
      <c r="P22" s="657"/>
    </row>
    <row r="23" spans="2:17" ht="17.25" customHeight="1">
      <c r="B23" s="704"/>
      <c r="C23" s="705"/>
      <c r="D23" s="705"/>
      <c r="E23" s="705"/>
      <c r="F23" s="705"/>
      <c r="G23" s="706"/>
      <c r="H23" s="12"/>
      <c r="I23" s="13"/>
      <c r="J23" s="614" t="s">
        <v>452</v>
      </c>
      <c r="K23" s="615"/>
      <c r="L23" s="615"/>
      <c r="M23" s="615"/>
      <c r="N23" s="615"/>
      <c r="O23" s="615"/>
      <c r="P23" s="616"/>
    </row>
    <row r="24" spans="2:17" ht="17.25" customHeight="1" thickBot="1">
      <c r="B24" s="704"/>
      <c r="C24" s="705"/>
      <c r="D24" s="705"/>
      <c r="E24" s="705"/>
      <c r="F24" s="705"/>
      <c r="G24" s="706"/>
      <c r="H24" s="12"/>
      <c r="I24" s="13"/>
      <c r="J24" s="617"/>
      <c r="K24" s="618"/>
      <c r="L24" s="618"/>
      <c r="M24" s="618"/>
      <c r="N24" s="618"/>
      <c r="O24" s="618"/>
      <c r="P24" s="619"/>
    </row>
    <row r="25" spans="2:17" ht="17.25" customHeight="1" thickTop="1">
      <c r="B25" s="728" t="s">
        <v>660</v>
      </c>
      <c r="C25" s="729"/>
      <c r="D25" s="729"/>
      <c r="E25" s="729"/>
      <c r="F25" s="729"/>
      <c r="G25" s="730"/>
      <c r="H25" s="15"/>
      <c r="I25" s="13"/>
      <c r="J25" s="626" t="str">
        <f>IF(A0!E6="","",A0!E6&amp;" "&amp;A0!E7)</f>
        <v/>
      </c>
      <c r="K25" s="627"/>
      <c r="L25" s="627"/>
      <c r="M25" s="627"/>
      <c r="N25" s="627"/>
      <c r="O25" s="627"/>
      <c r="P25" s="628"/>
    </row>
    <row r="26" spans="2:17" ht="17.25" customHeight="1" thickBot="1">
      <c r="B26" s="731"/>
      <c r="C26" s="732"/>
      <c r="D26" s="732"/>
      <c r="E26" s="732"/>
      <c r="F26" s="732"/>
      <c r="G26" s="733"/>
      <c r="H26" s="15"/>
      <c r="I26" s="13"/>
      <c r="J26" s="626"/>
      <c r="K26" s="627"/>
      <c r="L26" s="627"/>
      <c r="M26" s="627"/>
      <c r="N26" s="627"/>
      <c r="O26" s="627"/>
      <c r="P26" s="628"/>
    </row>
    <row r="27" spans="2:17" ht="22.5" customHeight="1" thickTop="1" thickBot="1">
      <c r="B27" s="707" t="s">
        <v>393</v>
      </c>
      <c r="C27" s="708"/>
      <c r="D27" s="708"/>
      <c r="E27" s="708"/>
      <c r="F27" s="708"/>
      <c r="G27" s="709"/>
      <c r="H27" s="16"/>
      <c r="I27" s="13"/>
      <c r="J27" s="629"/>
      <c r="K27" s="630"/>
      <c r="L27" s="630"/>
      <c r="M27" s="630"/>
      <c r="N27" s="630"/>
      <c r="O27" s="630"/>
      <c r="P27" s="631"/>
    </row>
    <row r="28" spans="2:17" ht="24" customHeight="1">
      <c r="B28" s="710" t="str">
        <f>IF(L14="","",L14)</f>
        <v xml:space="preserve">SP8- </v>
      </c>
      <c r="C28" s="711"/>
      <c r="D28" s="711"/>
      <c r="E28" s="711"/>
      <c r="F28" s="711"/>
      <c r="G28" s="712"/>
      <c r="H28" s="16"/>
      <c r="I28" s="13"/>
      <c r="J28" s="17"/>
      <c r="K28" s="17"/>
      <c r="L28" s="17"/>
      <c r="M28" s="17"/>
      <c r="N28" s="17"/>
      <c r="O28" s="17"/>
      <c r="P28" s="17"/>
    </row>
    <row r="29" spans="2:17" ht="24" customHeight="1" thickBot="1">
      <c r="B29" s="713" t="str">
        <f>IF(N14="","",N14)</f>
        <v/>
      </c>
      <c r="C29" s="714"/>
      <c r="D29" s="714"/>
      <c r="E29" s="714"/>
      <c r="F29" s="714"/>
      <c r="G29" s="715"/>
      <c r="H29" s="18"/>
      <c r="I29" s="19"/>
      <c r="J29" s="17"/>
      <c r="K29" s="17"/>
      <c r="L29" s="17"/>
      <c r="M29" s="17"/>
      <c r="N29" s="17"/>
      <c r="O29" s="17"/>
      <c r="P29" s="17"/>
    </row>
    <row r="30" spans="2:17" ht="24" customHeight="1">
      <c r="B30" s="716" t="str">
        <f>A0!E5&amp;"公募"</f>
        <v>一次公募</v>
      </c>
      <c r="C30" s="717"/>
      <c r="D30" s="717"/>
      <c r="E30" s="717"/>
      <c r="F30" s="717"/>
      <c r="G30" s="718"/>
      <c r="H30" s="18"/>
      <c r="I30" s="19"/>
      <c r="J30" s="17"/>
      <c r="K30" s="17"/>
      <c r="L30" s="17"/>
      <c r="M30" s="17"/>
      <c r="N30" s="17"/>
      <c r="O30" s="17"/>
      <c r="P30" s="17"/>
    </row>
    <row r="31" spans="2:17" ht="24" customHeight="1" thickBot="1">
      <c r="B31" s="719"/>
      <c r="C31" s="720"/>
      <c r="D31" s="720"/>
      <c r="E31" s="720"/>
      <c r="F31" s="720"/>
      <c r="G31" s="721"/>
      <c r="H31" s="18"/>
      <c r="I31" s="19"/>
      <c r="J31" s="17"/>
      <c r="K31" s="17"/>
      <c r="L31" s="17"/>
      <c r="M31" s="17"/>
      <c r="N31" s="17"/>
      <c r="O31" s="17"/>
      <c r="P31" s="17"/>
    </row>
    <row r="32" spans="2:17" ht="14.25" customHeight="1" thickTop="1">
      <c r="B32" s="670" t="s">
        <v>392</v>
      </c>
      <c r="C32" s="671"/>
      <c r="D32" s="672"/>
      <c r="E32" s="676" t="s">
        <v>449</v>
      </c>
      <c r="F32" s="676"/>
      <c r="G32" s="677"/>
      <c r="H32" s="18"/>
      <c r="I32" s="19"/>
      <c r="J32" s="17"/>
      <c r="K32" s="17"/>
      <c r="L32" s="17"/>
      <c r="M32" s="17"/>
      <c r="N32" s="17"/>
      <c r="O32" s="17"/>
      <c r="P32" s="17"/>
    </row>
    <row r="33" spans="2:17" ht="14.25" customHeight="1" thickBot="1">
      <c r="B33" s="673"/>
      <c r="C33" s="674"/>
      <c r="D33" s="675"/>
      <c r="E33" s="678"/>
      <c r="F33" s="678"/>
      <c r="G33" s="679"/>
      <c r="H33" s="18"/>
      <c r="I33" s="13"/>
      <c r="J33" s="17"/>
      <c r="K33" s="17"/>
      <c r="L33" s="17"/>
      <c r="M33" s="17"/>
      <c r="N33" s="17"/>
      <c r="O33" s="17"/>
      <c r="P33" s="17"/>
    </row>
    <row r="34" spans="2:17" ht="30" customHeight="1" thickTop="1">
      <c r="B34" s="680" t="str">
        <f>IF(A0!E6="","",A0!E6&amp;" "&amp;A0!E7)</f>
        <v/>
      </c>
      <c r="C34" s="681"/>
      <c r="D34" s="682"/>
      <c r="E34" s="689" t="str">
        <f>IF(A2代共需!F10="","",A2代共需!F10)</f>
        <v/>
      </c>
      <c r="F34" s="689"/>
      <c r="G34" s="690"/>
      <c r="H34" s="18"/>
      <c r="I34" s="8" t="s">
        <v>579</v>
      </c>
      <c r="J34" s="17"/>
      <c r="K34" s="17"/>
      <c r="L34" s="17"/>
      <c r="M34" s="17"/>
      <c r="N34" s="17"/>
      <c r="O34" s="17"/>
      <c r="P34" s="17"/>
    </row>
    <row r="35" spans="2:17" ht="30" customHeight="1">
      <c r="B35" s="683"/>
      <c r="C35" s="684"/>
      <c r="D35" s="685"/>
      <c r="E35" s="691"/>
      <c r="F35" s="691"/>
      <c r="G35" s="692"/>
      <c r="H35" s="18"/>
      <c r="I35" s="13"/>
      <c r="J35" s="17"/>
      <c r="K35" s="17"/>
      <c r="L35" s="17"/>
      <c r="M35" s="17"/>
      <c r="N35" s="17"/>
      <c r="O35" s="17"/>
      <c r="P35" s="17"/>
    </row>
    <row r="36" spans="2:17" ht="30" customHeight="1">
      <c r="B36" s="683"/>
      <c r="C36" s="684"/>
      <c r="D36" s="685"/>
      <c r="E36" s="691"/>
      <c r="F36" s="691"/>
      <c r="G36" s="692"/>
      <c r="H36" s="18"/>
      <c r="I36" s="13"/>
      <c r="J36" s="17"/>
      <c r="K36" s="17"/>
      <c r="L36" s="17"/>
      <c r="M36" s="17"/>
      <c r="N36" s="17"/>
      <c r="O36" s="17"/>
      <c r="P36" s="17"/>
    </row>
    <row r="37" spans="2:17" ht="30" customHeight="1">
      <c r="B37" s="683"/>
      <c r="C37" s="684"/>
      <c r="D37" s="685"/>
      <c r="E37" s="691"/>
      <c r="F37" s="691"/>
      <c r="G37" s="692"/>
      <c r="H37" s="18"/>
      <c r="I37" s="13"/>
      <c r="J37" s="17"/>
      <c r="K37" s="17"/>
      <c r="L37" s="17"/>
      <c r="M37" s="17"/>
      <c r="N37" s="17"/>
      <c r="O37" s="17"/>
      <c r="P37" s="17"/>
    </row>
    <row r="38" spans="2:17" ht="30" customHeight="1">
      <c r="B38" s="683"/>
      <c r="C38" s="684"/>
      <c r="D38" s="685"/>
      <c r="E38" s="691"/>
      <c r="F38" s="691"/>
      <c r="G38" s="692"/>
      <c r="H38" s="18"/>
      <c r="I38" s="13"/>
      <c r="J38" s="20"/>
      <c r="K38" s="20"/>
      <c r="L38" s="21"/>
      <c r="M38" s="20"/>
      <c r="N38" s="22"/>
      <c r="O38" s="22"/>
    </row>
    <row r="39" spans="2:17" ht="30" customHeight="1">
      <c r="B39" s="683"/>
      <c r="C39" s="684"/>
      <c r="D39" s="685"/>
      <c r="E39" s="691"/>
      <c r="F39" s="691"/>
      <c r="G39" s="692"/>
      <c r="H39" s="18"/>
      <c r="I39" s="13"/>
      <c r="J39" s="7"/>
      <c r="K39" s="7"/>
      <c r="L39" s="7"/>
      <c r="M39" s="7"/>
      <c r="N39" s="7"/>
      <c r="O39" s="7"/>
      <c r="P39" s="7"/>
    </row>
    <row r="40" spans="2:17" ht="30" customHeight="1">
      <c r="B40" s="683"/>
      <c r="C40" s="684"/>
      <c r="D40" s="685"/>
      <c r="E40" s="691"/>
      <c r="F40" s="691"/>
      <c r="G40" s="692"/>
      <c r="H40" s="18"/>
      <c r="I40" s="13"/>
      <c r="J40" s="7"/>
      <c r="K40" s="7"/>
      <c r="L40" s="7"/>
      <c r="M40" s="7"/>
      <c r="N40" s="7"/>
      <c r="O40" s="7"/>
      <c r="P40" s="7"/>
    </row>
    <row r="41" spans="2:17" ht="30" customHeight="1">
      <c r="B41" s="683"/>
      <c r="C41" s="684"/>
      <c r="D41" s="685"/>
      <c r="E41" s="691"/>
      <c r="F41" s="691"/>
      <c r="G41" s="692"/>
      <c r="H41" s="10"/>
      <c r="I41" s="23"/>
      <c r="J41" s="7"/>
      <c r="K41" s="7"/>
      <c r="L41" s="7"/>
      <c r="M41" s="7"/>
      <c r="N41" s="7"/>
      <c r="O41" s="7"/>
      <c r="P41" s="7"/>
    </row>
    <row r="42" spans="2:17" ht="30" customHeight="1">
      <c r="B42" s="683"/>
      <c r="C42" s="684"/>
      <c r="D42" s="685"/>
      <c r="E42" s="691"/>
      <c r="F42" s="691"/>
      <c r="G42" s="692"/>
      <c r="H42" s="24"/>
      <c r="Q42" s="7"/>
    </row>
    <row r="43" spans="2:17" ht="30" customHeight="1" thickBot="1">
      <c r="B43" s="686"/>
      <c r="C43" s="687"/>
      <c r="D43" s="688"/>
      <c r="E43" s="693"/>
      <c r="F43" s="693"/>
      <c r="G43" s="694"/>
      <c r="H43" s="24"/>
      <c r="Q43" s="7"/>
    </row>
    <row r="44" spans="2:17" ht="11.5">
      <c r="Q44" s="7"/>
    </row>
    <row r="45" spans="2:17" ht="11.5"/>
    <row r="46" spans="2:17" ht="11.5"/>
  </sheetData>
  <sheetProtection sheet="1" objects="1" scenarios="1" selectLockedCells="1"/>
  <mergeCells count="22">
    <mergeCell ref="B28:G28"/>
    <mergeCell ref="J1:P3"/>
    <mergeCell ref="B7:G8"/>
    <mergeCell ref="J7:P11"/>
    <mergeCell ref="B9:G24"/>
    <mergeCell ref="J12:K15"/>
    <mergeCell ref="L12:P13"/>
    <mergeCell ref="L14:M15"/>
    <mergeCell ref="N14:P15"/>
    <mergeCell ref="J16:P17"/>
    <mergeCell ref="J18:P19"/>
    <mergeCell ref="J20:P22"/>
    <mergeCell ref="J23:P24"/>
    <mergeCell ref="B25:G26"/>
    <mergeCell ref="J25:P27"/>
    <mergeCell ref="B27:G27"/>
    <mergeCell ref="B29:G29"/>
    <mergeCell ref="B30:G31"/>
    <mergeCell ref="B32:D33"/>
    <mergeCell ref="E32:G33"/>
    <mergeCell ref="B34:D43"/>
    <mergeCell ref="E34:G43"/>
  </mergeCells>
  <phoneticPr fontId="2"/>
  <printOptions verticalCentered="1"/>
  <pageMargins left="0.23622047244094491" right="0.23622047244094491" top="0.15748031496062992" bottom="0.15748031496062992" header="0.31496062992125984" footer="0.31496062992125984"/>
  <pageSetup paperSize="9" scale="8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B11E0-5690-479A-8DDD-B96165AF755C}">
  <sheetPr codeName="Sheet3">
    <tabColor rgb="FFFF0000"/>
    <pageSetUpPr fitToPage="1"/>
  </sheetPr>
  <dimension ref="A1:BP83"/>
  <sheetViews>
    <sheetView showGridLines="0" zoomScaleNormal="100" zoomScaleSheetLayoutView="100" workbookViewId="0">
      <selection activeCell="H4" sqref="H4:K4"/>
    </sheetView>
  </sheetViews>
  <sheetFormatPr defaultColWidth="0" defaultRowHeight="10.5" zeroHeight="1"/>
  <cols>
    <col min="1" max="1" width="2.69921875" style="7" customWidth="1"/>
    <col min="2" max="2" width="13.69921875" style="7" customWidth="1"/>
    <col min="3" max="9" width="8.69921875" style="7" customWidth="1"/>
    <col min="10" max="10" width="10.3984375" style="7" customWidth="1"/>
    <col min="11" max="11" width="11.69921875" style="7" customWidth="1"/>
    <col min="12" max="13" width="2.69921875" style="7" customWidth="1"/>
    <col min="14" max="14" width="3.8984375" style="7" customWidth="1"/>
    <col min="15" max="15" width="5.69921875" style="7" customWidth="1"/>
    <col min="16" max="66" width="3.8984375" style="7" customWidth="1"/>
    <col min="67" max="67" width="2.69921875" style="7" hidden="1" customWidth="1"/>
    <col min="68" max="68" width="0" style="7" hidden="1" customWidth="1"/>
    <col min="69" max="16384" width="2.69921875" style="7" hidden="1"/>
  </cols>
  <sheetData>
    <row r="1" spans="1:65" ht="18.5">
      <c r="A1" s="25"/>
      <c r="C1" s="25"/>
      <c r="D1" s="25"/>
      <c r="E1" s="25"/>
      <c r="F1" s="26"/>
      <c r="G1" s="25"/>
      <c r="H1" s="27"/>
      <c r="I1" s="27"/>
      <c r="J1" s="27"/>
      <c r="K1" s="4" t="s">
        <v>416</v>
      </c>
      <c r="L1" s="27"/>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row>
    <row r="2" spans="1:65" ht="20.149999999999999" customHeight="1">
      <c r="B2" s="770" t="s">
        <v>636</v>
      </c>
      <c r="C2" s="770"/>
      <c r="D2" s="770"/>
      <c r="E2" s="770"/>
      <c r="F2" s="770"/>
      <c r="G2" s="770"/>
      <c r="H2" s="770"/>
      <c r="I2" s="770"/>
      <c r="J2" s="770"/>
      <c r="K2" s="770"/>
      <c r="L2" s="27"/>
      <c r="N2" s="28"/>
      <c r="O2" s="759" t="str">
        <f>IF(E6="","",IF(E8=O8,ASC(E4&amp;H4&amp;"_"&amp;A2需要地!F10&amp;A2需要地!J10&amp;"_"&amp;E6&amp;"　"&amp;E7),ASC(E4&amp;H4&amp;"_"&amp;A2需要地!F10&amp;A2需要地!J10&amp;"_"&amp;E6&amp;"　"&amp;E7&amp;"_"&amp;A2代共需!F10)))</f>
        <v/>
      </c>
      <c r="P2" s="760"/>
      <c r="Q2" s="760"/>
      <c r="R2" s="760"/>
      <c r="S2" s="760"/>
      <c r="T2" s="760"/>
      <c r="U2" s="760"/>
      <c r="V2" s="760"/>
      <c r="W2" s="760"/>
      <c r="X2" s="760"/>
      <c r="Y2" s="760"/>
      <c r="Z2" s="760"/>
      <c r="AA2" s="760"/>
      <c r="AB2" s="760"/>
      <c r="AC2" s="760"/>
      <c r="AD2" s="760"/>
      <c r="AE2" s="760"/>
      <c r="AF2" s="760"/>
      <c r="AG2" s="760"/>
      <c r="AH2" s="760"/>
      <c r="AI2" s="760"/>
      <c r="AJ2" s="760"/>
      <c r="AK2" s="760"/>
      <c r="AL2" s="760"/>
      <c r="AM2" s="760"/>
      <c r="AN2" s="761"/>
      <c r="AO2" s="29"/>
      <c r="AP2" s="29"/>
      <c r="AQ2" s="29"/>
      <c r="AR2" s="29"/>
      <c r="AS2" s="29"/>
      <c r="AT2" s="29"/>
      <c r="AU2" s="29"/>
      <c r="AV2" s="29"/>
      <c r="AW2" s="29"/>
      <c r="AX2" s="29"/>
      <c r="AY2" s="29"/>
      <c r="AZ2" s="29"/>
      <c r="BA2" s="29"/>
      <c r="BB2" s="29"/>
      <c r="BC2" s="29"/>
      <c r="BD2" s="29"/>
      <c r="BE2" s="29"/>
      <c r="BF2" s="29"/>
      <c r="BG2" s="29"/>
      <c r="BH2" s="29"/>
      <c r="BI2" s="29"/>
      <c r="BJ2" s="29"/>
      <c r="BK2" s="29"/>
      <c r="BL2" s="29"/>
      <c r="BM2" s="29"/>
    </row>
    <row r="3" spans="1:65" ht="5.15" customHeight="1">
      <c r="A3" s="30"/>
      <c r="B3" s="30"/>
      <c r="C3" s="31"/>
      <c r="D3" s="32"/>
      <c r="E3" s="32"/>
      <c r="F3" s="32"/>
      <c r="G3" s="32"/>
      <c r="H3" s="27"/>
      <c r="I3" s="27"/>
      <c r="J3" s="27"/>
      <c r="K3" s="27"/>
      <c r="L3" s="27"/>
      <c r="N3" s="28"/>
      <c r="O3" s="762"/>
      <c r="P3" s="763"/>
      <c r="Q3" s="763"/>
      <c r="R3" s="763"/>
      <c r="S3" s="763"/>
      <c r="T3" s="763"/>
      <c r="U3" s="763"/>
      <c r="V3" s="763"/>
      <c r="W3" s="763"/>
      <c r="X3" s="763"/>
      <c r="Y3" s="763"/>
      <c r="Z3" s="763"/>
      <c r="AA3" s="763"/>
      <c r="AB3" s="763"/>
      <c r="AC3" s="763"/>
      <c r="AD3" s="763"/>
      <c r="AE3" s="763"/>
      <c r="AF3" s="763"/>
      <c r="AG3" s="763"/>
      <c r="AH3" s="763"/>
      <c r="AI3" s="763"/>
      <c r="AJ3" s="763"/>
      <c r="AK3" s="763"/>
      <c r="AL3" s="763"/>
      <c r="AM3" s="763"/>
      <c r="AN3" s="764"/>
      <c r="AO3" s="29"/>
      <c r="AP3" s="29"/>
      <c r="AQ3" s="29"/>
      <c r="AR3" s="29"/>
      <c r="AS3" s="29"/>
      <c r="AT3" s="29"/>
      <c r="AU3" s="29"/>
      <c r="AV3" s="29"/>
      <c r="AW3" s="29"/>
      <c r="AX3" s="29"/>
      <c r="AY3" s="29"/>
      <c r="AZ3" s="29"/>
      <c r="BA3" s="29"/>
      <c r="BB3" s="29"/>
      <c r="BC3" s="29"/>
      <c r="BD3" s="29"/>
      <c r="BE3" s="29"/>
      <c r="BF3" s="29"/>
      <c r="BG3" s="29"/>
      <c r="BH3" s="29"/>
      <c r="BI3" s="29"/>
      <c r="BJ3" s="29"/>
      <c r="BK3" s="29"/>
      <c r="BL3" s="29"/>
      <c r="BM3" s="29"/>
    </row>
    <row r="4" spans="1:65" ht="32.15" customHeight="1">
      <c r="A4" s="30"/>
      <c r="B4" s="734" t="s">
        <v>1</v>
      </c>
      <c r="C4" s="734"/>
      <c r="D4" s="734"/>
      <c r="E4" s="771" t="str">
        <f>表紙_応!L14</f>
        <v xml:space="preserve">SP8- </v>
      </c>
      <c r="F4" s="772"/>
      <c r="G4" s="772"/>
      <c r="H4" s="755"/>
      <c r="I4" s="755"/>
      <c r="J4" s="755"/>
      <c r="K4" s="756"/>
      <c r="L4" s="27"/>
      <c r="N4" s="28"/>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row>
    <row r="5" spans="1:65" ht="26" customHeight="1">
      <c r="A5" s="30"/>
      <c r="B5" s="734" t="s">
        <v>647</v>
      </c>
      <c r="C5" s="734"/>
      <c r="D5" s="734"/>
      <c r="E5" s="735" t="s">
        <v>646</v>
      </c>
      <c r="F5" s="735"/>
      <c r="G5" s="735"/>
      <c r="H5" s="735"/>
      <c r="I5" s="735"/>
      <c r="J5" s="735"/>
      <c r="K5" s="735"/>
      <c r="L5" s="27"/>
      <c r="N5" s="33" t="s">
        <v>646</v>
      </c>
      <c r="O5" s="33" t="s">
        <v>645</v>
      </c>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row>
    <row r="6" spans="1:65" ht="47" customHeight="1">
      <c r="A6" s="30"/>
      <c r="B6" s="740" t="s">
        <v>439</v>
      </c>
      <c r="C6" s="740" t="s">
        <v>665</v>
      </c>
      <c r="D6" s="740"/>
      <c r="E6" s="758"/>
      <c r="F6" s="758"/>
      <c r="G6" s="758"/>
      <c r="H6" s="758"/>
      <c r="I6" s="758"/>
      <c r="J6" s="758"/>
      <c r="K6" s="758"/>
      <c r="L6" s="27"/>
      <c r="N6" s="35"/>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row>
    <row r="7" spans="1:65" ht="47" customHeight="1">
      <c r="A7" s="30"/>
      <c r="B7" s="740"/>
      <c r="C7" s="740" t="s">
        <v>3084</v>
      </c>
      <c r="D7" s="740"/>
      <c r="E7" s="758"/>
      <c r="F7" s="758"/>
      <c r="G7" s="758"/>
      <c r="H7" s="758"/>
      <c r="I7" s="758"/>
      <c r="J7" s="758"/>
      <c r="K7" s="758"/>
      <c r="L7" s="27"/>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row>
    <row r="8" spans="1:65" ht="33" customHeight="1">
      <c r="A8" s="30"/>
      <c r="B8" s="734" t="s">
        <v>3085</v>
      </c>
      <c r="C8" s="734"/>
      <c r="D8" s="734"/>
      <c r="E8" s="741"/>
      <c r="F8" s="741"/>
      <c r="G8" s="741"/>
      <c r="H8" s="741"/>
      <c r="I8" s="741"/>
      <c r="J8" s="741"/>
      <c r="K8" s="741"/>
      <c r="L8" s="27"/>
      <c r="N8" s="33" t="s">
        <v>4</v>
      </c>
      <c r="O8" s="33" t="s">
        <v>469</v>
      </c>
      <c r="P8" s="33" t="s">
        <v>5</v>
      </c>
      <c r="Q8" s="33" t="s">
        <v>6</v>
      </c>
      <c r="R8" s="33" t="s">
        <v>394</v>
      </c>
      <c r="S8" s="36"/>
      <c r="T8" s="36"/>
      <c r="U8" s="36"/>
      <c r="V8" s="36"/>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row>
    <row r="9" spans="1:65" ht="36.5" customHeight="1">
      <c r="A9" s="30"/>
      <c r="B9" s="734" t="s">
        <v>3139</v>
      </c>
      <c r="C9" s="734"/>
      <c r="D9" s="734"/>
      <c r="E9" s="758"/>
      <c r="F9" s="758"/>
      <c r="G9" s="758"/>
      <c r="H9" s="758"/>
      <c r="I9" s="758"/>
      <c r="J9" s="758"/>
      <c r="K9" s="758"/>
      <c r="L9" s="27"/>
      <c r="N9" s="33" t="s">
        <v>666</v>
      </c>
      <c r="O9" s="33" t="s">
        <v>667</v>
      </c>
      <c r="P9" s="33" t="s">
        <v>668</v>
      </c>
      <c r="Q9" s="33" t="s">
        <v>669</v>
      </c>
      <c r="R9" s="33" t="s">
        <v>670</v>
      </c>
      <c r="S9" s="33" t="s">
        <v>671</v>
      </c>
      <c r="T9" s="33"/>
      <c r="U9" s="33"/>
      <c r="V9" s="33"/>
      <c r="W9" s="38"/>
      <c r="X9" s="38"/>
      <c r="Y9" s="38"/>
      <c r="Z9" s="38"/>
      <c r="AA9" s="38"/>
      <c r="AB9" s="38"/>
      <c r="AC9" s="38"/>
      <c r="AD9" s="38"/>
      <c r="AE9" s="38"/>
      <c r="AF9" s="38"/>
      <c r="AG9" s="38"/>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row>
    <row r="10" spans="1:65" ht="23.5" customHeight="1">
      <c r="A10" s="30"/>
      <c r="B10" s="734" t="s">
        <v>3163</v>
      </c>
      <c r="C10" s="734"/>
      <c r="D10" s="734"/>
      <c r="E10" s="758" t="s">
        <v>3165</v>
      </c>
      <c r="F10" s="758"/>
      <c r="G10" s="758"/>
      <c r="H10" s="758"/>
      <c r="I10" s="758"/>
      <c r="J10" s="758"/>
      <c r="K10" s="758"/>
      <c r="L10" s="27"/>
      <c r="N10" s="33" t="s">
        <v>3164</v>
      </c>
      <c r="O10" s="33" t="s">
        <v>3166</v>
      </c>
      <c r="P10" s="33"/>
      <c r="Q10" s="33"/>
      <c r="R10" s="33"/>
      <c r="S10" s="33"/>
      <c r="T10" s="33"/>
      <c r="U10" s="33"/>
      <c r="V10" s="33"/>
      <c r="W10" s="38"/>
      <c r="X10" s="38"/>
      <c r="Y10" s="38"/>
      <c r="Z10" s="38"/>
      <c r="AA10" s="38"/>
      <c r="AB10" s="38"/>
      <c r="AC10" s="38"/>
      <c r="AD10" s="38"/>
      <c r="AE10" s="38"/>
      <c r="AF10" s="38"/>
      <c r="AG10" s="38"/>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row>
    <row r="11" spans="1:65" ht="6" customHeight="1">
      <c r="A11" s="30"/>
      <c r="B11" s="30"/>
      <c r="C11" s="31"/>
      <c r="D11" s="32"/>
      <c r="E11" s="32"/>
      <c r="F11" s="32"/>
      <c r="G11" s="32"/>
      <c r="H11" s="27"/>
      <c r="I11" s="27"/>
      <c r="J11" s="27"/>
      <c r="K11" s="27"/>
      <c r="L11" s="2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row>
    <row r="12" spans="1:65" ht="14">
      <c r="A12" s="30"/>
      <c r="B12" s="742" t="s">
        <v>3083</v>
      </c>
      <c r="C12" s="742"/>
      <c r="D12" s="742"/>
      <c r="E12" s="742"/>
      <c r="F12" s="742"/>
      <c r="G12" s="742"/>
      <c r="H12" s="742"/>
      <c r="I12" s="742"/>
      <c r="J12" s="742"/>
      <c r="K12" s="742"/>
      <c r="L12" s="2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row>
    <row r="13" spans="1:65" ht="23" customHeight="1">
      <c r="A13" s="30"/>
      <c r="B13" s="757" t="s">
        <v>3171</v>
      </c>
      <c r="C13" s="742"/>
      <c r="D13" s="742"/>
      <c r="E13" s="742"/>
      <c r="F13" s="742"/>
      <c r="G13" s="742"/>
      <c r="H13" s="742"/>
      <c r="I13" s="742"/>
      <c r="J13" s="742"/>
      <c r="K13" s="742"/>
      <c r="L13" s="2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row>
    <row r="14" spans="1:65" ht="6" customHeight="1" thickBot="1">
      <c r="A14" s="30"/>
      <c r="B14" s="605"/>
      <c r="C14" s="605"/>
      <c r="D14" s="605"/>
      <c r="E14" s="605"/>
      <c r="F14" s="605"/>
      <c r="G14" s="605"/>
      <c r="H14" s="605"/>
      <c r="I14" s="605"/>
      <c r="J14" s="605"/>
      <c r="K14" s="605"/>
      <c r="L14" s="2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row>
    <row r="15" spans="1:65" ht="23.15" customHeight="1" thickBot="1">
      <c r="A15" s="39"/>
      <c r="B15" s="40" t="s">
        <v>0</v>
      </c>
      <c r="C15" s="765" t="s">
        <v>634</v>
      </c>
      <c r="D15" s="766"/>
      <c r="E15" s="766"/>
      <c r="F15" s="766"/>
      <c r="G15" s="766"/>
      <c r="H15" s="766"/>
      <c r="I15" s="766"/>
      <c r="J15" s="767"/>
      <c r="K15" s="41" t="s">
        <v>635</v>
      </c>
      <c r="L15" s="42"/>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row>
    <row r="16" spans="1:65" ht="18" customHeight="1" thickBot="1">
      <c r="A16" s="27"/>
      <c r="B16" s="748" t="s">
        <v>664</v>
      </c>
      <c r="C16" s="749"/>
      <c r="D16" s="749"/>
      <c r="E16" s="749"/>
      <c r="F16" s="749"/>
      <c r="G16" s="749"/>
      <c r="H16" s="749"/>
      <c r="I16" s="749"/>
      <c r="J16" s="749"/>
      <c r="K16" s="750"/>
      <c r="L16" s="42"/>
      <c r="N16" s="37"/>
      <c r="O16" s="38"/>
      <c r="P16" s="38"/>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row>
    <row r="17" spans="1:65" ht="18" customHeight="1">
      <c r="A17" s="27"/>
      <c r="B17" s="43" t="s">
        <v>345</v>
      </c>
      <c r="C17" s="751" t="s">
        <v>636</v>
      </c>
      <c r="D17" s="752"/>
      <c r="E17" s="752"/>
      <c r="F17" s="752"/>
      <c r="G17" s="752"/>
      <c r="H17" s="752"/>
      <c r="I17" s="752"/>
      <c r="J17" s="768"/>
      <c r="K17" s="50" t="s">
        <v>292</v>
      </c>
      <c r="L17" s="42"/>
      <c r="N17" s="37"/>
      <c r="O17" s="28"/>
      <c r="P17" s="28"/>
      <c r="Q17" s="44"/>
      <c r="R17" s="44"/>
      <c r="S17" s="44"/>
      <c r="T17" s="44"/>
      <c r="U17" s="44"/>
      <c r="V17" s="44"/>
      <c r="W17" s="44"/>
      <c r="X17" s="44"/>
      <c r="Y17" s="44"/>
      <c r="Z17" s="44"/>
      <c r="AA17" s="44"/>
      <c r="AB17" s="44"/>
      <c r="AC17" s="44"/>
      <c r="AD17" s="44"/>
      <c r="AE17" s="44"/>
      <c r="AF17" s="44"/>
      <c r="AG17" s="44"/>
      <c r="AH17" s="44"/>
      <c r="AI17" s="44"/>
      <c r="AJ17" s="44"/>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row>
    <row r="18" spans="1:65" ht="18" customHeight="1">
      <c r="A18" s="27"/>
      <c r="B18" s="45" t="s">
        <v>346</v>
      </c>
      <c r="C18" s="736" t="s">
        <v>672</v>
      </c>
      <c r="D18" s="737"/>
      <c r="E18" s="737"/>
      <c r="F18" s="737"/>
      <c r="G18" s="737"/>
      <c r="H18" s="737"/>
      <c r="I18" s="737"/>
      <c r="J18" s="769"/>
      <c r="K18" s="49" t="s">
        <v>292</v>
      </c>
      <c r="L18" s="42"/>
      <c r="N18" s="37"/>
      <c r="O18" s="28"/>
      <c r="P18" s="28"/>
      <c r="Q18" s="46"/>
      <c r="R18" s="46"/>
      <c r="S18" s="46"/>
      <c r="T18" s="46"/>
      <c r="U18" s="46"/>
      <c r="V18" s="46"/>
      <c r="W18" s="46"/>
      <c r="X18" s="46"/>
      <c r="Y18" s="46"/>
      <c r="Z18" s="46"/>
      <c r="AA18" s="46"/>
      <c r="AB18" s="46"/>
      <c r="AC18" s="46"/>
      <c r="AD18" s="46"/>
      <c r="AE18" s="46"/>
      <c r="AF18" s="46"/>
      <c r="AG18" s="46"/>
      <c r="AH18" s="46"/>
      <c r="AI18" s="46"/>
      <c r="AJ18" s="46"/>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7"/>
    </row>
    <row r="19" spans="1:65" ht="18" customHeight="1">
      <c r="A19" s="27"/>
      <c r="B19" s="47" t="s">
        <v>347</v>
      </c>
      <c r="C19" s="736" t="s">
        <v>1234</v>
      </c>
      <c r="D19" s="737"/>
      <c r="E19" s="738"/>
      <c r="F19" s="738"/>
      <c r="G19" s="738"/>
      <c r="H19" s="738"/>
      <c r="I19" s="738"/>
      <c r="J19" s="739"/>
      <c r="K19" s="49" t="s">
        <v>684</v>
      </c>
      <c r="L19" s="42"/>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row>
    <row r="20" spans="1:65" ht="18" customHeight="1">
      <c r="A20" s="27"/>
      <c r="B20" s="47" t="s">
        <v>348</v>
      </c>
      <c r="C20" s="736" t="s">
        <v>3053</v>
      </c>
      <c r="D20" s="737"/>
      <c r="E20" s="738"/>
      <c r="F20" s="738"/>
      <c r="G20" s="738"/>
      <c r="H20" s="738"/>
      <c r="I20" s="738"/>
      <c r="J20" s="739"/>
      <c r="K20" s="49" t="s">
        <v>292</v>
      </c>
      <c r="L20" s="42"/>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row>
    <row r="21" spans="1:65" ht="18" customHeight="1">
      <c r="A21" s="27"/>
      <c r="B21" s="47" t="s">
        <v>349</v>
      </c>
      <c r="C21" s="736" t="s">
        <v>3054</v>
      </c>
      <c r="D21" s="737"/>
      <c r="E21" s="738"/>
      <c r="F21" s="738"/>
      <c r="G21" s="738"/>
      <c r="H21" s="738"/>
      <c r="I21" s="738"/>
      <c r="J21" s="739"/>
      <c r="K21" s="49" t="s">
        <v>292</v>
      </c>
      <c r="L21" s="42"/>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row>
    <row r="22" spans="1:65" ht="18" customHeight="1">
      <c r="A22" s="27"/>
      <c r="B22" s="45" t="s">
        <v>680</v>
      </c>
      <c r="C22" s="736" t="s">
        <v>637</v>
      </c>
      <c r="D22" s="737"/>
      <c r="E22" s="738"/>
      <c r="F22" s="738"/>
      <c r="G22" s="738"/>
      <c r="H22" s="738"/>
      <c r="I22" s="738"/>
      <c r="J22" s="739"/>
      <c r="K22" s="49" t="s">
        <v>292</v>
      </c>
      <c r="L22" s="27"/>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row>
    <row r="23" spans="1:65" ht="18" customHeight="1">
      <c r="A23" s="27"/>
      <c r="B23" s="47" t="s">
        <v>673</v>
      </c>
      <c r="C23" s="736" t="s">
        <v>683</v>
      </c>
      <c r="D23" s="737"/>
      <c r="E23" s="738"/>
      <c r="F23" s="738"/>
      <c r="G23" s="738"/>
      <c r="H23" s="738"/>
      <c r="I23" s="738"/>
      <c r="J23" s="739"/>
      <c r="K23" s="49" t="s">
        <v>3061</v>
      </c>
      <c r="L23" s="27"/>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row>
    <row r="24" spans="1:65" ht="18" customHeight="1">
      <c r="A24" s="27"/>
      <c r="B24" s="47" t="s">
        <v>674</v>
      </c>
      <c r="C24" s="736" t="s">
        <v>685</v>
      </c>
      <c r="D24" s="737"/>
      <c r="E24" s="738"/>
      <c r="F24" s="738"/>
      <c r="G24" s="738"/>
      <c r="H24" s="738"/>
      <c r="I24" s="738"/>
      <c r="J24" s="739"/>
      <c r="K24" s="49" t="s">
        <v>3061</v>
      </c>
      <c r="L24" s="27"/>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row>
    <row r="25" spans="1:65" ht="18" customHeight="1">
      <c r="A25" s="27"/>
      <c r="B25" s="47" t="s">
        <v>675</v>
      </c>
      <c r="C25" s="736" t="s">
        <v>686</v>
      </c>
      <c r="D25" s="737"/>
      <c r="E25" s="738"/>
      <c r="F25" s="738"/>
      <c r="G25" s="738"/>
      <c r="H25" s="738"/>
      <c r="I25" s="738"/>
      <c r="J25" s="739"/>
      <c r="K25" s="49" t="s">
        <v>3061</v>
      </c>
      <c r="L25" s="27"/>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row>
    <row r="26" spans="1:65" ht="18" customHeight="1">
      <c r="A26" s="27"/>
      <c r="B26" s="47" t="s">
        <v>676</v>
      </c>
      <c r="C26" s="736" t="s">
        <v>687</v>
      </c>
      <c r="D26" s="737"/>
      <c r="E26" s="738"/>
      <c r="F26" s="738"/>
      <c r="G26" s="738"/>
      <c r="H26" s="738"/>
      <c r="I26" s="738"/>
      <c r="J26" s="739"/>
      <c r="K26" s="49" t="s">
        <v>3061</v>
      </c>
      <c r="L26" s="27"/>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row>
    <row r="27" spans="1:65" ht="18" customHeight="1">
      <c r="A27" s="27"/>
      <c r="B27" s="47" t="s">
        <v>677</v>
      </c>
      <c r="C27" s="736" t="s">
        <v>688</v>
      </c>
      <c r="D27" s="737"/>
      <c r="E27" s="738"/>
      <c r="F27" s="738"/>
      <c r="G27" s="738"/>
      <c r="H27" s="738"/>
      <c r="I27" s="738"/>
      <c r="J27" s="739"/>
      <c r="K27" s="49" t="s">
        <v>3061</v>
      </c>
      <c r="L27" s="27"/>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row>
    <row r="28" spans="1:65" ht="18" customHeight="1">
      <c r="A28" s="27"/>
      <c r="B28" s="47" t="s">
        <v>678</v>
      </c>
      <c r="C28" s="736" t="s">
        <v>689</v>
      </c>
      <c r="D28" s="737"/>
      <c r="E28" s="738"/>
      <c r="F28" s="738"/>
      <c r="G28" s="738"/>
      <c r="H28" s="738"/>
      <c r="I28" s="738"/>
      <c r="J28" s="739"/>
      <c r="K28" s="49" t="s">
        <v>684</v>
      </c>
      <c r="L28" s="27"/>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row>
    <row r="29" spans="1:65" ht="18" customHeight="1">
      <c r="A29" s="27"/>
      <c r="B29" s="47" t="s">
        <v>679</v>
      </c>
      <c r="C29" s="736" t="s">
        <v>690</v>
      </c>
      <c r="D29" s="737"/>
      <c r="E29" s="738"/>
      <c r="F29" s="738"/>
      <c r="G29" s="738"/>
      <c r="H29" s="738"/>
      <c r="I29" s="738"/>
      <c r="J29" s="739"/>
      <c r="K29" s="49" t="s">
        <v>684</v>
      </c>
      <c r="L29" s="27"/>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row>
    <row r="30" spans="1:65" ht="18" customHeight="1">
      <c r="A30" s="27"/>
      <c r="B30" s="45" t="s">
        <v>692</v>
      </c>
      <c r="C30" s="736" t="s">
        <v>691</v>
      </c>
      <c r="D30" s="737"/>
      <c r="E30" s="738"/>
      <c r="F30" s="738"/>
      <c r="G30" s="738"/>
      <c r="H30" s="738"/>
      <c r="I30" s="738"/>
      <c r="J30" s="739"/>
      <c r="K30" s="49" t="s">
        <v>292</v>
      </c>
      <c r="L30" s="27"/>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row>
    <row r="31" spans="1:65" ht="18" customHeight="1">
      <c r="A31" s="27"/>
      <c r="B31" s="47" t="s">
        <v>681</v>
      </c>
      <c r="C31" s="736" t="s">
        <v>693</v>
      </c>
      <c r="D31" s="737"/>
      <c r="E31" s="738"/>
      <c r="F31" s="738"/>
      <c r="G31" s="738"/>
      <c r="H31" s="738"/>
      <c r="I31" s="738"/>
      <c r="J31" s="739"/>
      <c r="K31" s="49" t="s">
        <v>3061</v>
      </c>
      <c r="L31" s="27"/>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row>
    <row r="32" spans="1:65" ht="18" customHeight="1">
      <c r="A32" s="27"/>
      <c r="B32" s="47" t="s">
        <v>682</v>
      </c>
      <c r="C32" s="736" t="s">
        <v>694</v>
      </c>
      <c r="D32" s="737"/>
      <c r="E32" s="738"/>
      <c r="F32" s="738"/>
      <c r="G32" s="738"/>
      <c r="H32" s="738"/>
      <c r="I32" s="738"/>
      <c r="J32" s="739"/>
      <c r="K32" s="49" t="s">
        <v>3061</v>
      </c>
      <c r="L32" s="27"/>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row>
    <row r="33" spans="1:65" ht="18" customHeight="1">
      <c r="A33" s="27"/>
      <c r="B33" s="47" t="s">
        <v>704</v>
      </c>
      <c r="C33" s="736" t="s">
        <v>695</v>
      </c>
      <c r="D33" s="737"/>
      <c r="E33" s="738"/>
      <c r="F33" s="738"/>
      <c r="G33" s="738"/>
      <c r="H33" s="738"/>
      <c r="I33" s="738"/>
      <c r="J33" s="739"/>
      <c r="K33" s="49" t="s">
        <v>3061</v>
      </c>
      <c r="L33" s="27"/>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row>
    <row r="34" spans="1:65" ht="18" customHeight="1" thickBot="1">
      <c r="A34" s="27"/>
      <c r="B34" s="45" t="s">
        <v>737</v>
      </c>
      <c r="C34" s="736" t="s">
        <v>696</v>
      </c>
      <c r="D34" s="737"/>
      <c r="E34" s="738"/>
      <c r="F34" s="738"/>
      <c r="G34" s="738"/>
      <c r="H34" s="738"/>
      <c r="I34" s="738"/>
      <c r="J34" s="739"/>
      <c r="K34" s="49" t="s">
        <v>684</v>
      </c>
      <c r="L34" s="27"/>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row>
    <row r="35" spans="1:65" ht="18" customHeight="1" thickBot="1">
      <c r="A35" s="27"/>
      <c r="B35" s="748" t="s">
        <v>697</v>
      </c>
      <c r="C35" s="749"/>
      <c r="D35" s="749"/>
      <c r="E35" s="749"/>
      <c r="F35" s="749"/>
      <c r="G35" s="749"/>
      <c r="H35" s="749"/>
      <c r="I35" s="749"/>
      <c r="J35" s="749"/>
      <c r="K35" s="750"/>
      <c r="L35" s="27"/>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row>
    <row r="36" spans="1:65" ht="18" customHeight="1">
      <c r="A36" s="27"/>
      <c r="B36" s="43" t="s">
        <v>350</v>
      </c>
      <c r="C36" s="751" t="s">
        <v>698</v>
      </c>
      <c r="D36" s="752"/>
      <c r="E36" s="753"/>
      <c r="F36" s="753"/>
      <c r="G36" s="753"/>
      <c r="H36" s="753"/>
      <c r="I36" s="753"/>
      <c r="J36" s="754"/>
      <c r="K36" s="50" t="s">
        <v>292</v>
      </c>
      <c r="L36" s="27"/>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row>
    <row r="37" spans="1:65" ht="18" customHeight="1">
      <c r="A37" s="27"/>
      <c r="B37" s="47" t="s">
        <v>351</v>
      </c>
      <c r="C37" s="736" t="s">
        <v>407</v>
      </c>
      <c r="D37" s="737"/>
      <c r="E37" s="738"/>
      <c r="F37" s="738"/>
      <c r="G37" s="738"/>
      <c r="H37" s="738"/>
      <c r="I37" s="738"/>
      <c r="J37" s="739"/>
      <c r="K37" s="49" t="s">
        <v>292</v>
      </c>
      <c r="L37" s="27"/>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row>
    <row r="38" spans="1:65" ht="18" customHeight="1">
      <c r="A38" s="27"/>
      <c r="B38" s="47" t="s">
        <v>352</v>
      </c>
      <c r="C38" s="736" t="s">
        <v>287</v>
      </c>
      <c r="D38" s="737"/>
      <c r="E38" s="738"/>
      <c r="F38" s="738"/>
      <c r="G38" s="738"/>
      <c r="H38" s="738"/>
      <c r="I38" s="738"/>
      <c r="J38" s="739"/>
      <c r="K38" s="49" t="s">
        <v>292</v>
      </c>
      <c r="L38" s="27"/>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row>
    <row r="39" spans="1:65" ht="18" customHeight="1">
      <c r="A39" s="27"/>
      <c r="B39" s="47" t="s">
        <v>447</v>
      </c>
      <c r="C39" s="736" t="s">
        <v>458</v>
      </c>
      <c r="D39" s="737"/>
      <c r="E39" s="738"/>
      <c r="F39" s="738"/>
      <c r="G39" s="738"/>
      <c r="H39" s="738"/>
      <c r="I39" s="738"/>
      <c r="J39" s="739"/>
      <c r="K39" s="49" t="s">
        <v>3061</v>
      </c>
      <c r="L39" s="27"/>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row>
    <row r="40" spans="1:65" ht="18" customHeight="1">
      <c r="A40" s="27"/>
      <c r="B40" s="45" t="s">
        <v>353</v>
      </c>
      <c r="C40" s="736" t="s">
        <v>638</v>
      </c>
      <c r="D40" s="737"/>
      <c r="E40" s="738"/>
      <c r="F40" s="738"/>
      <c r="G40" s="738"/>
      <c r="H40" s="738"/>
      <c r="I40" s="738"/>
      <c r="J40" s="739"/>
      <c r="K40" s="49" t="s">
        <v>292</v>
      </c>
      <c r="L40" s="27"/>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row>
    <row r="41" spans="1:65" ht="18" customHeight="1">
      <c r="A41" s="27"/>
      <c r="B41" s="47" t="s">
        <v>699</v>
      </c>
      <c r="C41" s="736" t="s">
        <v>705</v>
      </c>
      <c r="D41" s="737"/>
      <c r="E41" s="738"/>
      <c r="F41" s="738"/>
      <c r="G41" s="738"/>
      <c r="H41" s="738"/>
      <c r="I41" s="738"/>
      <c r="J41" s="739"/>
      <c r="K41" s="49" t="s">
        <v>3061</v>
      </c>
      <c r="L41" s="27"/>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row>
    <row r="42" spans="1:65" ht="18" customHeight="1">
      <c r="A42" s="27"/>
      <c r="B42" s="47" t="s">
        <v>700</v>
      </c>
      <c r="C42" s="736" t="s">
        <v>706</v>
      </c>
      <c r="D42" s="737"/>
      <c r="E42" s="738"/>
      <c r="F42" s="738"/>
      <c r="G42" s="738"/>
      <c r="H42" s="738"/>
      <c r="I42" s="738"/>
      <c r="J42" s="739"/>
      <c r="K42" s="49" t="s">
        <v>3061</v>
      </c>
      <c r="L42" s="27"/>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row>
    <row r="43" spans="1:65" ht="18" customHeight="1">
      <c r="A43" s="27"/>
      <c r="B43" s="47" t="s">
        <v>701</v>
      </c>
      <c r="C43" s="736" t="s">
        <v>707</v>
      </c>
      <c r="D43" s="737"/>
      <c r="E43" s="738"/>
      <c r="F43" s="738"/>
      <c r="G43" s="738"/>
      <c r="H43" s="738"/>
      <c r="I43" s="738"/>
      <c r="J43" s="739"/>
      <c r="K43" s="49" t="s">
        <v>3061</v>
      </c>
      <c r="L43" s="27"/>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row>
    <row r="44" spans="1:65" ht="18" customHeight="1">
      <c r="A44" s="27"/>
      <c r="B44" s="47" t="s">
        <v>702</v>
      </c>
      <c r="C44" s="736" t="s">
        <v>3082</v>
      </c>
      <c r="D44" s="737"/>
      <c r="E44" s="738"/>
      <c r="F44" s="738"/>
      <c r="G44" s="738"/>
      <c r="H44" s="738"/>
      <c r="I44" s="738"/>
      <c r="J44" s="739"/>
      <c r="K44" s="49" t="s">
        <v>3061</v>
      </c>
      <c r="L44" s="27"/>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row>
    <row r="45" spans="1:65" ht="18" customHeight="1">
      <c r="A45" s="27"/>
      <c r="B45" s="47" t="s">
        <v>703</v>
      </c>
      <c r="C45" s="736" t="s">
        <v>708</v>
      </c>
      <c r="D45" s="737"/>
      <c r="E45" s="738"/>
      <c r="F45" s="738"/>
      <c r="G45" s="738"/>
      <c r="H45" s="738"/>
      <c r="I45" s="738"/>
      <c r="J45" s="739"/>
      <c r="K45" s="49" t="s">
        <v>3061</v>
      </c>
      <c r="L45" s="27"/>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row>
    <row r="46" spans="1:65" ht="18" customHeight="1">
      <c r="A46" s="27"/>
      <c r="B46" s="47" t="s">
        <v>354</v>
      </c>
      <c r="C46" s="736" t="s">
        <v>709</v>
      </c>
      <c r="D46" s="737"/>
      <c r="E46" s="738"/>
      <c r="F46" s="738"/>
      <c r="G46" s="738"/>
      <c r="H46" s="738"/>
      <c r="I46" s="738"/>
      <c r="J46" s="739"/>
      <c r="K46" s="49" t="s">
        <v>3061</v>
      </c>
      <c r="L46" s="27"/>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row>
    <row r="47" spans="1:65" ht="18" customHeight="1">
      <c r="A47" s="27"/>
      <c r="B47" s="47" t="s">
        <v>355</v>
      </c>
      <c r="C47" s="736" t="s">
        <v>710</v>
      </c>
      <c r="D47" s="737"/>
      <c r="E47" s="738"/>
      <c r="F47" s="738"/>
      <c r="G47" s="738"/>
      <c r="H47" s="738"/>
      <c r="I47" s="738"/>
      <c r="J47" s="739"/>
      <c r="K47" s="49" t="s">
        <v>3061</v>
      </c>
      <c r="L47" s="27"/>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row>
    <row r="48" spans="1:65" ht="18" customHeight="1">
      <c r="A48" s="27"/>
      <c r="B48" s="45" t="s">
        <v>356</v>
      </c>
      <c r="C48" s="736" t="s">
        <v>3055</v>
      </c>
      <c r="D48" s="737"/>
      <c r="E48" s="738"/>
      <c r="F48" s="738"/>
      <c r="G48" s="738"/>
      <c r="H48" s="738"/>
      <c r="I48" s="738"/>
      <c r="J48" s="739"/>
      <c r="K48" s="49" t="s">
        <v>292</v>
      </c>
      <c r="L48" s="27"/>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row>
    <row r="49" spans="1:65" ht="18" customHeight="1">
      <c r="A49" s="27"/>
      <c r="B49" s="45" t="s">
        <v>357</v>
      </c>
      <c r="C49" s="736" t="s">
        <v>711</v>
      </c>
      <c r="D49" s="737"/>
      <c r="E49" s="738"/>
      <c r="F49" s="738"/>
      <c r="G49" s="738"/>
      <c r="H49" s="738"/>
      <c r="I49" s="738"/>
      <c r="J49" s="739"/>
      <c r="K49" s="49" t="s">
        <v>3061</v>
      </c>
      <c r="L49" s="27"/>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row>
    <row r="50" spans="1:65" ht="14">
      <c r="A50" s="27"/>
      <c r="B50" s="45" t="s">
        <v>358</v>
      </c>
      <c r="C50" s="736" t="s">
        <v>3142</v>
      </c>
      <c r="D50" s="737"/>
      <c r="E50" s="738"/>
      <c r="F50" s="738"/>
      <c r="G50" s="738"/>
      <c r="H50" s="738"/>
      <c r="I50" s="738"/>
      <c r="J50" s="739"/>
      <c r="K50" s="49" t="s">
        <v>292</v>
      </c>
      <c r="L50" s="27"/>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row>
    <row r="51" spans="1:65" ht="18" customHeight="1" thickBot="1">
      <c r="A51" s="27"/>
      <c r="B51" s="45" t="s">
        <v>359</v>
      </c>
      <c r="C51" s="736" t="s">
        <v>712</v>
      </c>
      <c r="D51" s="737"/>
      <c r="E51" s="738"/>
      <c r="F51" s="738"/>
      <c r="G51" s="738"/>
      <c r="H51" s="738"/>
      <c r="I51" s="738"/>
      <c r="J51" s="739"/>
      <c r="K51" s="49" t="s">
        <v>292</v>
      </c>
      <c r="L51" s="27"/>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row>
    <row r="52" spans="1:65" ht="18" customHeight="1" thickBot="1">
      <c r="A52" s="27"/>
      <c r="B52" s="748" t="s">
        <v>639</v>
      </c>
      <c r="C52" s="749"/>
      <c r="D52" s="749"/>
      <c r="E52" s="749"/>
      <c r="F52" s="749"/>
      <c r="G52" s="749"/>
      <c r="H52" s="749"/>
      <c r="I52" s="749"/>
      <c r="J52" s="749"/>
      <c r="K52" s="750"/>
      <c r="L52" s="27"/>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row>
    <row r="53" spans="1:65" ht="18" customHeight="1">
      <c r="A53" s="27"/>
      <c r="B53" s="43" t="s">
        <v>430</v>
      </c>
      <c r="C53" s="751" t="s">
        <v>640</v>
      </c>
      <c r="D53" s="752"/>
      <c r="E53" s="753"/>
      <c r="F53" s="753"/>
      <c r="G53" s="753"/>
      <c r="H53" s="753"/>
      <c r="I53" s="753"/>
      <c r="J53" s="754"/>
      <c r="K53" s="50" t="s">
        <v>292</v>
      </c>
      <c r="L53" s="27"/>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row>
    <row r="54" spans="1:65" ht="18" customHeight="1">
      <c r="A54" s="27"/>
      <c r="B54" s="47" t="s">
        <v>714</v>
      </c>
      <c r="C54" s="736" t="s">
        <v>470</v>
      </c>
      <c r="D54" s="737"/>
      <c r="E54" s="738"/>
      <c r="F54" s="738"/>
      <c r="G54" s="738"/>
      <c r="H54" s="738"/>
      <c r="I54" s="738"/>
      <c r="J54" s="739"/>
      <c r="K54" s="49" t="s">
        <v>292</v>
      </c>
      <c r="L54" s="27"/>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row>
    <row r="55" spans="1:65" ht="18" customHeight="1">
      <c r="A55" s="27"/>
      <c r="B55" s="47" t="s">
        <v>715</v>
      </c>
      <c r="C55" s="736" t="s">
        <v>713</v>
      </c>
      <c r="D55" s="737"/>
      <c r="E55" s="738"/>
      <c r="F55" s="738"/>
      <c r="G55" s="738"/>
      <c r="H55" s="738"/>
      <c r="I55" s="738"/>
      <c r="J55" s="739"/>
      <c r="K55" s="49" t="s">
        <v>292</v>
      </c>
      <c r="L55" s="27"/>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row>
    <row r="56" spans="1:65" ht="18" customHeight="1">
      <c r="A56" s="27"/>
      <c r="B56" s="45" t="s">
        <v>716</v>
      </c>
      <c r="C56" s="736" t="s">
        <v>641</v>
      </c>
      <c r="D56" s="737"/>
      <c r="E56" s="737"/>
      <c r="F56" s="737"/>
      <c r="G56" s="737"/>
      <c r="H56" s="738"/>
      <c r="I56" s="738"/>
      <c r="J56" s="739"/>
      <c r="K56" s="49" t="s">
        <v>292</v>
      </c>
      <c r="L56" s="27"/>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row>
    <row r="57" spans="1:65" ht="18" customHeight="1">
      <c r="A57" s="27"/>
      <c r="B57" s="45" t="s">
        <v>434</v>
      </c>
      <c r="C57" s="736" t="s">
        <v>450</v>
      </c>
      <c r="D57" s="737"/>
      <c r="E57" s="738"/>
      <c r="F57" s="738"/>
      <c r="G57" s="738"/>
      <c r="H57" s="738"/>
      <c r="I57" s="738"/>
      <c r="J57" s="739"/>
      <c r="K57" s="49" t="s">
        <v>292</v>
      </c>
      <c r="L57" s="27"/>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row>
    <row r="58" spans="1:65" ht="18" customHeight="1">
      <c r="A58" s="27"/>
      <c r="B58" s="47" t="s">
        <v>717</v>
      </c>
      <c r="C58" s="736" t="s">
        <v>718</v>
      </c>
      <c r="D58" s="737"/>
      <c r="E58" s="738"/>
      <c r="F58" s="738"/>
      <c r="G58" s="738"/>
      <c r="H58" s="738"/>
      <c r="I58" s="738"/>
      <c r="J58" s="739"/>
      <c r="K58" s="49" t="s">
        <v>3061</v>
      </c>
      <c r="L58" s="27"/>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row>
    <row r="59" spans="1:65" ht="18" customHeight="1">
      <c r="A59" s="27"/>
      <c r="B59" s="47" t="s">
        <v>633</v>
      </c>
      <c r="C59" s="736" t="s">
        <v>719</v>
      </c>
      <c r="D59" s="737"/>
      <c r="E59" s="738"/>
      <c r="F59" s="738"/>
      <c r="G59" s="738"/>
      <c r="H59" s="738"/>
      <c r="I59" s="738"/>
      <c r="J59" s="739"/>
      <c r="K59" s="49" t="s">
        <v>292</v>
      </c>
      <c r="L59" s="27"/>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row>
    <row r="60" spans="1:65" ht="18" customHeight="1" thickBot="1">
      <c r="A60" s="27"/>
      <c r="B60" s="45" t="s">
        <v>360</v>
      </c>
      <c r="C60" s="736" t="s">
        <v>455</v>
      </c>
      <c r="D60" s="737"/>
      <c r="E60" s="738"/>
      <c r="F60" s="738"/>
      <c r="G60" s="738"/>
      <c r="H60" s="738"/>
      <c r="I60" s="738"/>
      <c r="J60" s="739"/>
      <c r="K60" s="49" t="s">
        <v>292</v>
      </c>
      <c r="L60" s="27"/>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row>
    <row r="61" spans="1:65" ht="18" customHeight="1" thickBot="1">
      <c r="A61" s="27"/>
      <c r="B61" s="748" t="s">
        <v>642</v>
      </c>
      <c r="C61" s="749"/>
      <c r="D61" s="749"/>
      <c r="E61" s="749"/>
      <c r="F61" s="749"/>
      <c r="G61" s="749"/>
      <c r="H61" s="749"/>
      <c r="I61" s="749"/>
      <c r="J61" s="749"/>
      <c r="K61" s="750"/>
      <c r="L61" s="27"/>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row>
    <row r="62" spans="1:65" ht="18" customHeight="1">
      <c r="A62" s="27"/>
      <c r="B62" s="43" t="s">
        <v>720</v>
      </c>
      <c r="C62" s="751" t="s">
        <v>728</v>
      </c>
      <c r="D62" s="752"/>
      <c r="E62" s="753"/>
      <c r="F62" s="753"/>
      <c r="G62" s="753"/>
      <c r="H62" s="753"/>
      <c r="I62" s="753"/>
      <c r="J62" s="754"/>
      <c r="K62" s="50" t="s">
        <v>727</v>
      </c>
      <c r="L62" s="27"/>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row>
    <row r="63" spans="1:65" ht="18" customHeight="1">
      <c r="A63" s="27"/>
      <c r="B63" s="47" t="s">
        <v>436</v>
      </c>
      <c r="C63" s="736" t="s">
        <v>643</v>
      </c>
      <c r="D63" s="737"/>
      <c r="E63" s="738"/>
      <c r="F63" s="738"/>
      <c r="G63" s="738"/>
      <c r="H63" s="738"/>
      <c r="I63" s="738"/>
      <c r="J63" s="739"/>
      <c r="K63" s="49" t="s">
        <v>292</v>
      </c>
      <c r="L63" s="27"/>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row>
    <row r="64" spans="1:65" ht="18" customHeight="1">
      <c r="A64" s="27"/>
      <c r="B64" s="45" t="s">
        <v>437</v>
      </c>
      <c r="C64" s="736" t="s">
        <v>729</v>
      </c>
      <c r="D64" s="737"/>
      <c r="E64" s="738"/>
      <c r="F64" s="738"/>
      <c r="G64" s="738"/>
      <c r="H64" s="738"/>
      <c r="I64" s="738"/>
      <c r="J64" s="739"/>
      <c r="K64" s="49" t="s">
        <v>292</v>
      </c>
      <c r="L64" s="27"/>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row>
    <row r="65" spans="1:65" ht="18" customHeight="1">
      <c r="A65" s="27"/>
      <c r="B65" s="47" t="s">
        <v>3065</v>
      </c>
      <c r="C65" s="736" t="s">
        <v>3095</v>
      </c>
      <c r="D65" s="737"/>
      <c r="E65" s="738"/>
      <c r="F65" s="738"/>
      <c r="G65" s="738"/>
      <c r="H65" s="738"/>
      <c r="I65" s="738"/>
      <c r="J65" s="739"/>
      <c r="K65" s="49" t="s">
        <v>3066</v>
      </c>
      <c r="L65" s="27"/>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row>
    <row r="66" spans="1:65" ht="18" customHeight="1">
      <c r="A66" s="27"/>
      <c r="B66" s="47" t="s">
        <v>3064</v>
      </c>
      <c r="C66" s="736" t="s">
        <v>456</v>
      </c>
      <c r="D66" s="737"/>
      <c r="E66" s="738"/>
      <c r="F66" s="738"/>
      <c r="G66" s="738"/>
      <c r="H66" s="738"/>
      <c r="I66" s="738"/>
      <c r="J66" s="739"/>
      <c r="K66" s="49" t="s">
        <v>292</v>
      </c>
      <c r="L66" s="27"/>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row>
    <row r="67" spans="1:65" ht="18" customHeight="1">
      <c r="A67" s="27"/>
      <c r="B67" s="47" t="s">
        <v>3073</v>
      </c>
      <c r="C67" s="736" t="s">
        <v>3120</v>
      </c>
      <c r="D67" s="737"/>
      <c r="E67" s="738"/>
      <c r="F67" s="738"/>
      <c r="G67" s="738"/>
      <c r="H67" s="738"/>
      <c r="I67" s="738"/>
      <c r="J67" s="739"/>
      <c r="K67" s="49" t="s">
        <v>3061</v>
      </c>
      <c r="L67" s="27"/>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row>
    <row r="68" spans="1:65" ht="18" customHeight="1">
      <c r="A68" s="27"/>
      <c r="B68" s="47" t="s">
        <v>3119</v>
      </c>
      <c r="C68" s="736" t="s">
        <v>3121</v>
      </c>
      <c r="D68" s="737"/>
      <c r="E68" s="738"/>
      <c r="F68" s="738"/>
      <c r="G68" s="738"/>
      <c r="H68" s="738"/>
      <c r="I68" s="738"/>
      <c r="J68" s="739"/>
      <c r="K68" s="49" t="s">
        <v>3061</v>
      </c>
      <c r="L68" s="27"/>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row>
    <row r="69" spans="1:65" ht="18" customHeight="1">
      <c r="A69" s="27"/>
      <c r="B69" s="45" t="s">
        <v>721</v>
      </c>
      <c r="C69" s="736" t="s">
        <v>730</v>
      </c>
      <c r="D69" s="737"/>
      <c r="E69" s="738"/>
      <c r="F69" s="738"/>
      <c r="G69" s="738"/>
      <c r="H69" s="738"/>
      <c r="I69" s="738"/>
      <c r="J69" s="739"/>
      <c r="K69" s="51" t="s">
        <v>3061</v>
      </c>
      <c r="L69" s="27"/>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row>
    <row r="70" spans="1:65" ht="18" customHeight="1">
      <c r="A70" s="27"/>
      <c r="B70" s="47" t="s">
        <v>722</v>
      </c>
      <c r="C70" s="736" t="s">
        <v>731</v>
      </c>
      <c r="D70" s="737"/>
      <c r="E70" s="738"/>
      <c r="F70" s="738"/>
      <c r="G70" s="738"/>
      <c r="H70" s="738"/>
      <c r="I70" s="738"/>
      <c r="J70" s="739"/>
      <c r="K70" s="51" t="s">
        <v>3061</v>
      </c>
      <c r="L70" s="27"/>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row>
    <row r="71" spans="1:65" ht="18" customHeight="1">
      <c r="A71" s="27"/>
      <c r="B71" s="47" t="s">
        <v>723</v>
      </c>
      <c r="C71" s="736" t="s">
        <v>732</v>
      </c>
      <c r="D71" s="737"/>
      <c r="E71" s="738"/>
      <c r="F71" s="738"/>
      <c r="G71" s="738"/>
      <c r="H71" s="738"/>
      <c r="I71" s="738"/>
      <c r="J71" s="739"/>
      <c r="K71" s="51" t="s">
        <v>3061</v>
      </c>
      <c r="L71" s="27"/>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row>
    <row r="72" spans="1:65" ht="18" customHeight="1">
      <c r="A72" s="27"/>
      <c r="B72" s="45" t="s">
        <v>361</v>
      </c>
      <c r="C72" s="736" t="s">
        <v>551</v>
      </c>
      <c r="D72" s="737"/>
      <c r="E72" s="738"/>
      <c r="F72" s="738"/>
      <c r="G72" s="738"/>
      <c r="H72" s="738"/>
      <c r="I72" s="738"/>
      <c r="J72" s="739"/>
      <c r="K72" s="51" t="s">
        <v>292</v>
      </c>
      <c r="L72" s="27"/>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row>
    <row r="73" spans="1:65" ht="18" customHeight="1">
      <c r="A73" s="27"/>
      <c r="B73" s="47" t="s">
        <v>438</v>
      </c>
      <c r="C73" s="736" t="s">
        <v>461</v>
      </c>
      <c r="D73" s="737"/>
      <c r="E73" s="738"/>
      <c r="F73" s="738"/>
      <c r="G73" s="738"/>
      <c r="H73" s="738"/>
      <c r="I73" s="738"/>
      <c r="J73" s="739"/>
      <c r="K73" s="51" t="s">
        <v>292</v>
      </c>
      <c r="L73" s="27"/>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row>
    <row r="74" spans="1:65" ht="18" customHeight="1">
      <c r="A74" s="27"/>
      <c r="B74" s="47" t="s">
        <v>724</v>
      </c>
      <c r="C74" s="736" t="s">
        <v>733</v>
      </c>
      <c r="D74" s="737"/>
      <c r="E74" s="738"/>
      <c r="F74" s="738"/>
      <c r="G74" s="738"/>
      <c r="H74" s="738"/>
      <c r="I74" s="738"/>
      <c r="J74" s="739"/>
      <c r="K74" s="51" t="s">
        <v>684</v>
      </c>
      <c r="L74" s="27"/>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row>
    <row r="75" spans="1:65" ht="18" customHeight="1">
      <c r="A75" s="27"/>
      <c r="B75" s="47" t="s">
        <v>725</v>
      </c>
      <c r="C75" s="736" t="s">
        <v>734</v>
      </c>
      <c r="D75" s="737"/>
      <c r="E75" s="738"/>
      <c r="F75" s="738"/>
      <c r="G75" s="738"/>
      <c r="H75" s="738"/>
      <c r="I75" s="738"/>
      <c r="J75" s="739"/>
      <c r="K75" s="51" t="s">
        <v>3061</v>
      </c>
      <c r="L75" s="27"/>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row>
    <row r="76" spans="1:65" ht="18" customHeight="1">
      <c r="A76" s="27"/>
      <c r="B76" s="45" t="s">
        <v>362</v>
      </c>
      <c r="C76" s="736" t="s">
        <v>1210</v>
      </c>
      <c r="D76" s="737"/>
      <c r="E76" s="738"/>
      <c r="F76" s="738"/>
      <c r="G76" s="738"/>
      <c r="H76" s="738"/>
      <c r="I76" s="738"/>
      <c r="J76" s="739"/>
      <c r="K76" s="51" t="s">
        <v>292</v>
      </c>
      <c r="L76" s="27"/>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row>
    <row r="77" spans="1:65" ht="18" customHeight="1">
      <c r="A77" s="27"/>
      <c r="B77" s="45" t="s">
        <v>565</v>
      </c>
      <c r="C77" s="736" t="s">
        <v>1209</v>
      </c>
      <c r="D77" s="737"/>
      <c r="E77" s="738"/>
      <c r="F77" s="738"/>
      <c r="G77" s="738"/>
      <c r="H77" s="738"/>
      <c r="I77" s="738"/>
      <c r="J77" s="739"/>
      <c r="K77" s="51" t="s">
        <v>292</v>
      </c>
      <c r="L77" s="27"/>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row>
    <row r="78" spans="1:65" ht="18" customHeight="1">
      <c r="A78" s="27"/>
      <c r="B78" s="45" t="s">
        <v>650</v>
      </c>
      <c r="C78" s="736" t="s">
        <v>1229</v>
      </c>
      <c r="D78" s="737"/>
      <c r="E78" s="738"/>
      <c r="F78" s="738"/>
      <c r="G78" s="738"/>
      <c r="H78" s="738"/>
      <c r="I78" s="738"/>
      <c r="J78" s="739"/>
      <c r="K78" s="51" t="s">
        <v>292</v>
      </c>
      <c r="L78" s="27"/>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row>
    <row r="79" spans="1:65" ht="18" customHeight="1">
      <c r="A79" s="27"/>
      <c r="B79" s="45" t="s">
        <v>726</v>
      </c>
      <c r="C79" s="736" t="s">
        <v>735</v>
      </c>
      <c r="D79" s="737"/>
      <c r="E79" s="738"/>
      <c r="F79" s="738"/>
      <c r="G79" s="738"/>
      <c r="H79" s="738"/>
      <c r="I79" s="738"/>
      <c r="J79" s="739"/>
      <c r="K79" s="49" t="s">
        <v>292</v>
      </c>
      <c r="L79" s="27"/>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row>
    <row r="80" spans="1:65" ht="18" customHeight="1" thickBot="1">
      <c r="A80" s="27"/>
      <c r="B80" s="48" t="s">
        <v>1212</v>
      </c>
      <c r="C80" s="744" t="s">
        <v>736</v>
      </c>
      <c r="D80" s="745"/>
      <c r="E80" s="746"/>
      <c r="F80" s="746"/>
      <c r="G80" s="746"/>
      <c r="H80" s="746"/>
      <c r="I80" s="746"/>
      <c r="J80" s="747"/>
      <c r="K80" s="52" t="s">
        <v>3061</v>
      </c>
      <c r="L80" s="27"/>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row>
    <row r="81" spans="1:65" ht="5.5" customHeight="1">
      <c r="A81" s="27"/>
      <c r="B81" s="743"/>
      <c r="C81" s="743"/>
      <c r="D81" s="743"/>
      <c r="E81" s="743"/>
      <c r="F81" s="743"/>
      <c r="G81" s="743"/>
      <c r="H81" s="743"/>
      <c r="I81" s="27"/>
      <c r="J81" s="27"/>
      <c r="K81" s="27"/>
      <c r="L81" s="27"/>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row>
    <row r="82" spans="1:65" ht="15" customHeight="1">
      <c r="A82" s="27"/>
      <c r="B82" s="27"/>
      <c r="C82" s="27"/>
      <c r="D82" s="27"/>
      <c r="E82" s="27"/>
      <c r="F82" s="30"/>
      <c r="G82" s="39"/>
      <c r="H82" s="27"/>
      <c r="I82" s="27"/>
      <c r="J82" s="27"/>
      <c r="K82" s="27"/>
      <c r="L82" s="27"/>
    </row>
    <row r="83" spans="1:65" hidden="1">
      <c r="A83" s="7" t="s">
        <v>3062</v>
      </c>
    </row>
  </sheetData>
  <sheetProtection sheet="1" selectLockedCells="1"/>
  <mergeCells count="87">
    <mergeCell ref="E10:K10"/>
    <mergeCell ref="O2:AN3"/>
    <mergeCell ref="B4:D4"/>
    <mergeCell ref="C19:J19"/>
    <mergeCell ref="C15:J15"/>
    <mergeCell ref="B16:K16"/>
    <mergeCell ref="C17:J17"/>
    <mergeCell ref="C18:J18"/>
    <mergeCell ref="B9:D9"/>
    <mergeCell ref="E9:K9"/>
    <mergeCell ref="E6:K6"/>
    <mergeCell ref="C6:D6"/>
    <mergeCell ref="B2:K2"/>
    <mergeCell ref="B6:B7"/>
    <mergeCell ref="E7:K7"/>
    <mergeCell ref="E4:G4"/>
    <mergeCell ref="H4:K4"/>
    <mergeCell ref="C40:J40"/>
    <mergeCell ref="C58:J58"/>
    <mergeCell ref="C53:J53"/>
    <mergeCell ref="C50:J50"/>
    <mergeCell ref="C51:J51"/>
    <mergeCell ref="C44:J44"/>
    <mergeCell ref="C45:J45"/>
    <mergeCell ref="C36:J36"/>
    <mergeCell ref="B13:K13"/>
    <mergeCell ref="C32:J32"/>
    <mergeCell ref="C20:J20"/>
    <mergeCell ref="B35:K35"/>
    <mergeCell ref="C38:J38"/>
    <mergeCell ref="C39:J39"/>
    <mergeCell ref="C41:J41"/>
    <mergeCell ref="C67:J67"/>
    <mergeCell ref="C63:J63"/>
    <mergeCell ref="C59:J59"/>
    <mergeCell ref="C42:J42"/>
    <mergeCell ref="C43:J43"/>
    <mergeCell ref="C66:J66"/>
    <mergeCell ref="B61:K61"/>
    <mergeCell ref="C57:J57"/>
    <mergeCell ref="C60:J60"/>
    <mergeCell ref="C56:J56"/>
    <mergeCell ref="C55:J55"/>
    <mergeCell ref="C54:J54"/>
    <mergeCell ref="B52:K52"/>
    <mergeCell ref="C62:J62"/>
    <mergeCell ref="C49:J49"/>
    <mergeCell ref="C46:J46"/>
    <mergeCell ref="B81:H81"/>
    <mergeCell ref="C69:J69"/>
    <mergeCell ref="C64:J64"/>
    <mergeCell ref="C80:J80"/>
    <mergeCell ref="C79:J79"/>
    <mergeCell ref="C70:J70"/>
    <mergeCell ref="C77:J77"/>
    <mergeCell ref="C65:J65"/>
    <mergeCell ref="C78:J78"/>
    <mergeCell ref="C71:J71"/>
    <mergeCell ref="C72:J72"/>
    <mergeCell ref="C73:J73"/>
    <mergeCell ref="C74:J74"/>
    <mergeCell ref="C75:J75"/>
    <mergeCell ref="C76:J76"/>
    <mergeCell ref="C68:J68"/>
    <mergeCell ref="C47:J47"/>
    <mergeCell ref="C48:J48"/>
    <mergeCell ref="C22:J22"/>
    <mergeCell ref="C26:J26"/>
    <mergeCell ref="C33:J33"/>
    <mergeCell ref="C34:J34"/>
    <mergeCell ref="C37:J37"/>
    <mergeCell ref="B5:D5"/>
    <mergeCell ref="E5:K5"/>
    <mergeCell ref="C30:J30"/>
    <mergeCell ref="C31:J31"/>
    <mergeCell ref="C7:D7"/>
    <mergeCell ref="B8:D8"/>
    <mergeCell ref="E8:K8"/>
    <mergeCell ref="C27:J27"/>
    <mergeCell ref="C28:J28"/>
    <mergeCell ref="C29:J29"/>
    <mergeCell ref="C23:J23"/>
    <mergeCell ref="C24:J24"/>
    <mergeCell ref="C25:J25"/>
    <mergeCell ref="B12:K12"/>
    <mergeCell ref="C21:J21"/>
    <mergeCell ref="B10:D10"/>
  </mergeCells>
  <phoneticPr fontId="2"/>
  <conditionalFormatting sqref="E5:K10">
    <cfRule type="containsBlanks" dxfId="147" priority="1">
      <formula>LEN(TRIM(E5))=0</formula>
    </cfRule>
  </conditionalFormatting>
  <conditionalFormatting sqref="H4:K4">
    <cfRule type="containsBlanks" dxfId="146" priority="2">
      <formula>LEN(TRIM(H4))=0</formula>
    </cfRule>
  </conditionalFormatting>
  <dataValidations count="5">
    <dataValidation type="list" allowBlank="1" showInputMessage="1" showErrorMessage="1" sqref="E8:K8" xr:uid="{C903160F-A9D7-4372-8892-6D529CCB50EE}">
      <formula1>$N$8:$R$8</formula1>
    </dataValidation>
    <dataValidation type="list" allowBlank="1" showInputMessage="1" showErrorMessage="1" sqref="E9:K9" xr:uid="{2D0578D9-6964-46E8-843E-6964A90673B0}">
      <formula1>$N$9:$S$9</formula1>
    </dataValidation>
    <dataValidation type="textLength" operator="equal" allowBlank="1" showInputMessage="1" showErrorMessage="1" sqref="H4:K4" xr:uid="{1622ED91-674F-4832-9660-0975B505B927}">
      <formula1>7</formula1>
    </dataValidation>
    <dataValidation type="list" allowBlank="1" showInputMessage="1" showErrorMessage="1" sqref="E5:K5" xr:uid="{CA8FD0CF-6319-4A10-8A24-15B307C67E47}">
      <formula1>$N$5:$O$5</formula1>
    </dataValidation>
    <dataValidation type="list" allowBlank="1" showInputMessage="1" showErrorMessage="1" sqref="E10:K10" xr:uid="{CBF3BD6D-D3CE-458E-88C4-57898996F067}">
      <formula1>$N$10:$O$10</formula1>
    </dataValidation>
  </dataValidations>
  <pageMargins left="0.78740157480314965" right="0.39370078740157483" top="0.35433070866141736" bottom="0.35433070866141736" header="0.31496062992125984" footer="0.31496062992125984"/>
  <pageSetup paperSize="9" scale="97"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668B-E4EC-45FD-B3DD-66EF9E42DFF6}">
  <sheetPr>
    <tabColor rgb="FFFF0000"/>
    <pageSetUpPr fitToPage="1"/>
  </sheetPr>
  <dimension ref="A1:BF54"/>
  <sheetViews>
    <sheetView showGridLines="0" zoomScaleNormal="100" zoomScaleSheetLayoutView="100" workbookViewId="0">
      <selection activeCell="S6" sqref="S6"/>
    </sheetView>
  </sheetViews>
  <sheetFormatPr defaultColWidth="0" defaultRowHeight="15" customHeight="1" zeroHeight="1"/>
  <cols>
    <col min="1" max="1" width="3.69921875" style="7" customWidth="1"/>
    <col min="2" max="24" width="4.09765625" style="7" customWidth="1"/>
    <col min="25" max="26" width="3.69921875" style="7" customWidth="1"/>
    <col min="27" max="45" width="6.69921875" style="7" hidden="1" customWidth="1"/>
    <col min="46" max="46" width="3" style="7" hidden="1" customWidth="1"/>
    <col min="47" max="47" width="3.09765625" style="7" customWidth="1"/>
    <col min="48" max="48" width="2.59765625" style="7" hidden="1" customWidth="1"/>
    <col min="49" max="58" width="3.69921875" style="7" hidden="1" customWidth="1"/>
    <col min="59" max="16384" width="0" style="7" hidden="1"/>
  </cols>
  <sheetData>
    <row r="1" spans="1:56" ht="20.149999999999999" customHeight="1">
      <c r="A1" s="1"/>
      <c r="C1" s="1"/>
      <c r="D1" s="1"/>
      <c r="E1" s="1"/>
      <c r="F1" s="1"/>
      <c r="G1" s="1"/>
      <c r="H1" s="1"/>
      <c r="I1" s="1"/>
      <c r="J1" s="1"/>
      <c r="K1" s="1"/>
      <c r="L1" s="1"/>
      <c r="M1" s="1"/>
      <c r="N1" s="1"/>
      <c r="O1" s="1"/>
      <c r="P1" s="1"/>
      <c r="Q1" s="1"/>
      <c r="R1" s="1"/>
      <c r="S1" s="1"/>
      <c r="T1" s="1"/>
      <c r="U1" s="1"/>
      <c r="V1" s="1"/>
      <c r="W1" s="1"/>
      <c r="X1" s="4" t="s">
        <v>417</v>
      </c>
      <c r="Y1" s="1"/>
      <c r="Z1" s="1"/>
      <c r="AA1" s="53"/>
      <c r="AB1" s="53"/>
      <c r="AC1" s="53"/>
      <c r="AD1" s="53"/>
      <c r="AE1" s="53"/>
      <c r="AF1" s="53"/>
      <c r="AG1" s="53"/>
      <c r="AH1" s="53"/>
      <c r="AI1" s="53"/>
      <c r="AJ1" s="53"/>
      <c r="AK1" s="53"/>
      <c r="AL1" s="53"/>
      <c r="AM1" s="53"/>
      <c r="AN1" s="53"/>
      <c r="AO1" s="53"/>
      <c r="AP1" s="53"/>
      <c r="AQ1" s="53"/>
      <c r="AR1" s="53"/>
      <c r="AS1" s="53"/>
      <c r="AT1" s="53"/>
    </row>
    <row r="2" spans="1:56" ht="20.149999999999999" customHeight="1">
      <c r="A2" s="1"/>
      <c r="B2" s="773" t="s">
        <v>738</v>
      </c>
      <c r="C2" s="774"/>
      <c r="D2" s="774"/>
      <c r="E2" s="774"/>
      <c r="F2" s="774"/>
      <c r="G2" s="774"/>
      <c r="H2" s="774"/>
      <c r="I2" s="774"/>
      <c r="J2" s="1"/>
      <c r="K2" s="1"/>
      <c r="L2" s="1"/>
      <c r="M2" s="1"/>
      <c r="N2" s="1"/>
      <c r="O2" s="1"/>
      <c r="P2" s="1"/>
      <c r="Q2" s="1"/>
      <c r="R2" s="1"/>
      <c r="S2" s="1"/>
      <c r="T2" s="1"/>
      <c r="U2" s="1"/>
      <c r="V2" s="1"/>
      <c r="W2" s="1"/>
      <c r="X2" s="1"/>
      <c r="Y2" s="1"/>
      <c r="Z2" s="1"/>
      <c r="AA2" s="53"/>
      <c r="AB2" s="53"/>
      <c r="AC2" s="53"/>
      <c r="AD2" s="53"/>
      <c r="AE2" s="53"/>
      <c r="AF2" s="53"/>
      <c r="AG2" s="53"/>
      <c r="AH2" s="53"/>
      <c r="AI2" s="53"/>
      <c r="AJ2" s="53"/>
      <c r="AK2" s="53"/>
      <c r="AL2" s="53"/>
      <c r="AM2" s="53"/>
      <c r="AN2" s="53"/>
      <c r="AO2" s="53"/>
      <c r="AP2" s="53"/>
      <c r="AQ2" s="53"/>
      <c r="AR2" s="53"/>
      <c r="AS2" s="53"/>
      <c r="AT2" s="53"/>
    </row>
    <row r="3" spans="1:56" ht="9" customHeight="1">
      <c r="A3" s="1"/>
      <c r="B3" s="54"/>
      <c r="C3" s="1"/>
      <c r="D3" s="1"/>
      <c r="E3" s="1"/>
      <c r="F3" s="1"/>
      <c r="G3" s="1"/>
      <c r="H3" s="1"/>
      <c r="I3" s="1"/>
      <c r="J3" s="1"/>
      <c r="K3" s="1"/>
      <c r="L3" s="1"/>
      <c r="M3" s="1"/>
      <c r="N3" s="1"/>
      <c r="O3" s="1"/>
      <c r="P3" s="1"/>
      <c r="Q3" s="1"/>
      <c r="R3" s="1"/>
      <c r="S3" s="1"/>
      <c r="T3" s="1"/>
      <c r="U3" s="1"/>
      <c r="V3" s="1"/>
      <c r="W3" s="1"/>
      <c r="X3" s="1"/>
      <c r="Y3" s="1"/>
      <c r="Z3" s="1"/>
      <c r="AA3" s="53"/>
      <c r="AB3" s="53"/>
      <c r="AC3" s="53"/>
      <c r="AD3" s="53"/>
      <c r="AE3" s="53"/>
      <c r="AF3" s="53"/>
      <c r="AG3" s="53"/>
      <c r="AH3" s="53"/>
      <c r="AI3" s="53"/>
      <c r="AJ3" s="53"/>
      <c r="AK3" s="53"/>
      <c r="AL3" s="53"/>
      <c r="AM3" s="53"/>
      <c r="AN3" s="53"/>
      <c r="AO3" s="53"/>
      <c r="AP3" s="53"/>
      <c r="AQ3" s="53"/>
      <c r="AR3" s="53"/>
      <c r="AS3" s="53"/>
      <c r="AT3" s="53"/>
    </row>
    <row r="4" spans="1:56" ht="20.149999999999999" customHeight="1">
      <c r="A4" s="1"/>
      <c r="B4" s="54"/>
      <c r="C4" s="1"/>
      <c r="D4" s="1"/>
      <c r="E4" s="1"/>
      <c r="F4" s="1"/>
      <c r="G4" s="1"/>
      <c r="H4" s="1"/>
      <c r="I4" s="1"/>
      <c r="J4" s="1"/>
      <c r="K4" s="1"/>
      <c r="L4" s="1"/>
      <c r="M4" s="1"/>
      <c r="N4" s="1"/>
      <c r="O4" s="1"/>
      <c r="P4" s="775" t="s">
        <v>1</v>
      </c>
      <c r="Q4" s="775"/>
      <c r="R4" s="775"/>
      <c r="S4" s="776" t="str">
        <f>IF(A0!H4="","",A0!E4&amp;A0!H4)</f>
        <v/>
      </c>
      <c r="T4" s="776"/>
      <c r="U4" s="776"/>
      <c r="V4" s="776"/>
      <c r="W4" s="776"/>
      <c r="X4" s="776"/>
      <c r="Y4" s="1"/>
      <c r="Z4" s="1"/>
      <c r="AA4" s="777"/>
      <c r="AB4" s="777"/>
      <c r="AC4" s="777"/>
      <c r="AD4" s="777"/>
      <c r="AE4" s="777"/>
      <c r="AF4" s="777"/>
      <c r="AG4" s="777"/>
      <c r="AH4" s="777"/>
      <c r="AI4" s="777"/>
      <c r="AJ4" s="777"/>
      <c r="AK4" s="777"/>
      <c r="AL4" s="777"/>
      <c r="AM4" s="777"/>
      <c r="AN4" s="777"/>
      <c r="AO4" s="777"/>
      <c r="AP4" s="777"/>
      <c r="AQ4" s="777"/>
      <c r="AR4" s="777"/>
      <c r="AS4" s="777"/>
      <c r="AT4" s="777"/>
    </row>
    <row r="5" spans="1:56" ht="11.5" customHeight="1">
      <c r="A5" s="1"/>
      <c r="B5" s="54"/>
      <c r="C5" s="1"/>
      <c r="D5" s="1"/>
      <c r="E5" s="1"/>
      <c r="F5" s="1"/>
      <c r="G5" s="1"/>
      <c r="H5" s="1"/>
      <c r="I5" s="1"/>
      <c r="J5" s="1"/>
      <c r="K5" s="1"/>
      <c r="L5" s="1"/>
      <c r="M5" s="1"/>
      <c r="N5" s="1"/>
      <c r="O5" s="1"/>
      <c r="P5" s="1"/>
      <c r="Q5" s="1"/>
      <c r="R5" s="55"/>
      <c r="S5" s="55"/>
      <c r="T5" s="55"/>
      <c r="U5" s="55"/>
      <c r="V5" s="55"/>
      <c r="W5" s="55"/>
      <c r="X5" s="55"/>
      <c r="Y5" s="1"/>
      <c r="Z5" s="1"/>
      <c r="AA5" s="56"/>
      <c r="AB5" s="56"/>
      <c r="AC5" s="56"/>
      <c r="AD5" s="56"/>
      <c r="AE5" s="56"/>
      <c r="AF5" s="56"/>
      <c r="AG5" s="56"/>
      <c r="AH5" s="56"/>
      <c r="AI5" s="56"/>
      <c r="AJ5" s="56"/>
      <c r="AK5" s="56"/>
      <c r="AL5" s="56"/>
      <c r="AM5" s="56"/>
      <c r="AN5" s="56"/>
      <c r="AO5" s="56"/>
      <c r="AP5" s="56"/>
      <c r="AQ5" s="28"/>
      <c r="AR5" s="28"/>
      <c r="AS5" s="28"/>
      <c r="AT5" s="28"/>
    </row>
    <row r="6" spans="1:56" ht="20.149999999999999" customHeight="1">
      <c r="A6" s="1"/>
      <c r="B6" s="57"/>
      <c r="C6" s="1"/>
      <c r="D6" s="1"/>
      <c r="E6" s="1"/>
      <c r="F6" s="1"/>
      <c r="G6" s="1"/>
      <c r="H6" s="1"/>
      <c r="I6" s="1"/>
      <c r="J6" s="1"/>
      <c r="K6" s="1"/>
      <c r="L6" s="1"/>
      <c r="M6" s="1"/>
      <c r="N6" s="1"/>
      <c r="O6" s="1"/>
      <c r="P6" s="1"/>
      <c r="Q6" s="1"/>
      <c r="R6" s="58" t="s">
        <v>739</v>
      </c>
      <c r="S6" s="59"/>
      <c r="T6" s="1" t="s">
        <v>631</v>
      </c>
      <c r="U6" s="59"/>
      <c r="V6" s="1" t="s">
        <v>740</v>
      </c>
      <c r="W6" s="59"/>
      <c r="X6" s="1" t="s">
        <v>741</v>
      </c>
      <c r="Y6" s="1"/>
      <c r="Z6" s="1"/>
      <c r="AA6" s="778"/>
      <c r="AB6" s="778"/>
      <c r="AC6" s="778"/>
      <c r="AD6" s="778"/>
      <c r="AE6" s="778"/>
      <c r="AF6" s="778"/>
      <c r="AG6" s="778"/>
      <c r="AH6" s="778"/>
      <c r="AI6" s="778"/>
      <c r="AJ6" s="778"/>
      <c r="AK6" s="778"/>
      <c r="AL6" s="778"/>
      <c r="AM6" s="778"/>
      <c r="AN6" s="778"/>
      <c r="AO6" s="778"/>
      <c r="AP6" s="778"/>
      <c r="AQ6" s="778"/>
      <c r="AR6" s="778"/>
      <c r="AS6" s="778"/>
      <c r="AT6" s="778"/>
    </row>
    <row r="7" spans="1:56" ht="11.15" customHeight="1">
      <c r="A7" s="1"/>
      <c r="B7" s="54"/>
      <c r="C7" s="1"/>
      <c r="D7" s="1"/>
      <c r="E7" s="1"/>
      <c r="F7" s="1"/>
      <c r="G7" s="1"/>
      <c r="H7" s="1"/>
      <c r="I7" s="1"/>
      <c r="J7" s="1"/>
      <c r="K7" s="1"/>
      <c r="L7" s="1"/>
      <c r="M7" s="1"/>
      <c r="N7" s="1"/>
      <c r="O7" s="1"/>
      <c r="P7" s="1"/>
      <c r="Q7" s="1"/>
      <c r="R7" s="1"/>
      <c r="S7" s="1"/>
      <c r="T7" s="1"/>
      <c r="U7" s="1"/>
      <c r="V7" s="1"/>
      <c r="W7" s="1"/>
      <c r="X7" s="1"/>
      <c r="Y7" s="1"/>
      <c r="Z7" s="1"/>
      <c r="AA7" s="778"/>
      <c r="AB7" s="778"/>
      <c r="AC7" s="778"/>
      <c r="AD7" s="778"/>
      <c r="AE7" s="778"/>
      <c r="AF7" s="778"/>
      <c r="AG7" s="778"/>
      <c r="AH7" s="778"/>
      <c r="AI7" s="778"/>
      <c r="AJ7" s="778"/>
      <c r="AK7" s="778"/>
      <c r="AL7" s="778"/>
      <c r="AM7" s="778"/>
      <c r="AN7" s="778"/>
      <c r="AO7" s="778"/>
      <c r="AP7" s="778"/>
      <c r="AQ7" s="778"/>
      <c r="AR7" s="778"/>
      <c r="AS7" s="778"/>
      <c r="AT7" s="778"/>
    </row>
    <row r="8" spans="1:56" ht="20.149999999999999" customHeight="1">
      <c r="A8" s="1"/>
      <c r="B8" s="779" t="s">
        <v>742</v>
      </c>
      <c r="C8" s="779"/>
      <c r="D8" s="779"/>
      <c r="E8" s="779"/>
      <c r="F8" s="779"/>
      <c r="G8" s="779"/>
      <c r="H8" s="779"/>
      <c r="I8" s="779"/>
      <c r="J8" s="779"/>
      <c r="K8" s="779"/>
      <c r="L8" s="779"/>
      <c r="M8" s="779"/>
      <c r="N8" s="1"/>
      <c r="O8" s="1"/>
      <c r="P8" s="1"/>
      <c r="Q8" s="1"/>
      <c r="R8" s="1"/>
      <c r="S8" s="1"/>
      <c r="T8" s="1"/>
      <c r="U8" s="1"/>
      <c r="V8" s="1"/>
      <c r="W8" s="1"/>
      <c r="X8" s="1"/>
      <c r="Y8" s="1"/>
      <c r="Z8" s="1"/>
      <c r="AA8" s="778"/>
      <c r="AB8" s="778"/>
      <c r="AC8" s="778"/>
      <c r="AD8" s="778"/>
      <c r="AE8" s="778"/>
      <c r="AF8" s="778"/>
      <c r="AG8" s="778"/>
      <c r="AH8" s="778"/>
      <c r="AI8" s="778"/>
      <c r="AJ8" s="778"/>
      <c r="AK8" s="778"/>
      <c r="AL8" s="778"/>
      <c r="AM8" s="778"/>
      <c r="AN8" s="778"/>
      <c r="AO8" s="778"/>
      <c r="AP8" s="778"/>
      <c r="AQ8" s="778"/>
      <c r="AR8" s="778"/>
      <c r="AS8" s="778"/>
      <c r="AT8" s="778"/>
    </row>
    <row r="9" spans="1:56" ht="14">
      <c r="A9" s="1"/>
      <c r="B9" s="779" t="s">
        <v>630</v>
      </c>
      <c r="C9" s="779"/>
      <c r="D9" s="779"/>
      <c r="E9" s="779"/>
      <c r="F9" s="779"/>
      <c r="G9" s="779"/>
      <c r="H9" s="779"/>
      <c r="I9" s="779"/>
      <c r="J9" s="779"/>
      <c r="K9" s="779"/>
      <c r="L9" s="779"/>
      <c r="M9" s="779"/>
      <c r="N9" s="1"/>
      <c r="O9" s="1"/>
      <c r="P9" s="1"/>
      <c r="Q9" s="1"/>
      <c r="R9" s="1"/>
      <c r="S9" s="1"/>
      <c r="T9" s="1"/>
      <c r="U9" s="1"/>
      <c r="V9" s="1"/>
      <c r="W9" s="1"/>
      <c r="X9" s="1"/>
      <c r="Y9" s="1"/>
      <c r="Z9" s="1"/>
      <c r="AA9" s="56"/>
      <c r="AB9" s="56"/>
      <c r="AC9" s="56"/>
      <c r="AD9" s="56"/>
      <c r="AE9" s="56"/>
      <c r="AF9" s="56"/>
      <c r="AG9" s="56"/>
      <c r="AH9" s="56"/>
      <c r="AI9" s="56"/>
      <c r="AJ9" s="56"/>
      <c r="AK9" s="56"/>
      <c r="AL9" s="56"/>
      <c r="AM9" s="56"/>
      <c r="AN9" s="56"/>
      <c r="AO9" s="56"/>
      <c r="AP9" s="56"/>
      <c r="AQ9" s="28"/>
      <c r="AR9" s="28"/>
      <c r="AS9" s="28"/>
      <c r="AT9" s="28"/>
    </row>
    <row r="10" spans="1:56" ht="15" customHeight="1">
      <c r="A10" s="1"/>
      <c r="B10" s="54"/>
      <c r="C10" s="1"/>
      <c r="D10" s="1"/>
      <c r="E10" s="1"/>
      <c r="F10" s="1"/>
      <c r="G10" s="1"/>
      <c r="H10" s="1"/>
      <c r="I10" s="1"/>
      <c r="J10" s="1"/>
      <c r="K10" s="1"/>
      <c r="L10" s="1"/>
      <c r="M10" s="1"/>
      <c r="N10" s="1"/>
      <c r="O10" s="1"/>
      <c r="P10" s="1"/>
      <c r="Q10" s="1"/>
      <c r="R10" s="1"/>
      <c r="S10" s="1"/>
      <c r="T10" s="1"/>
      <c r="U10" s="1"/>
      <c r="V10" s="1"/>
      <c r="W10" s="1"/>
      <c r="X10" s="1"/>
      <c r="Y10" s="1"/>
      <c r="Z10" s="1"/>
      <c r="AA10" s="56"/>
      <c r="AB10" s="56"/>
      <c r="AC10" s="56"/>
      <c r="AD10" s="56"/>
      <c r="AE10" s="56"/>
      <c r="AF10" s="56"/>
      <c r="AG10" s="56"/>
      <c r="AH10" s="56"/>
      <c r="AI10" s="56"/>
      <c r="AJ10" s="56"/>
      <c r="AK10" s="56"/>
      <c r="AL10" s="56"/>
      <c r="AM10" s="56"/>
      <c r="AN10" s="56"/>
      <c r="AO10" s="56"/>
      <c r="AP10" s="56"/>
      <c r="AQ10" s="28"/>
      <c r="AR10" s="28"/>
      <c r="AS10" s="28"/>
      <c r="AT10" s="28"/>
    </row>
    <row r="11" spans="1:56" ht="20.149999999999999" customHeight="1">
      <c r="A11" s="1"/>
      <c r="B11" s="60"/>
      <c r="C11" s="1"/>
      <c r="D11" s="1"/>
      <c r="E11" s="1"/>
      <c r="F11" s="1"/>
      <c r="G11" s="1"/>
      <c r="H11" s="58" t="s">
        <v>743</v>
      </c>
      <c r="I11" s="1"/>
      <c r="J11" s="780" t="s">
        <v>744</v>
      </c>
      <c r="K11" s="780"/>
      <c r="L11" s="780"/>
      <c r="M11" s="1"/>
      <c r="N11" s="781" t="str">
        <f>IF(A2代共需!F14="","",A2代共需!F14&amp;A2代共需!J14&amp;A2代共需!F15)</f>
        <v/>
      </c>
      <c r="O11" s="782"/>
      <c r="P11" s="782"/>
      <c r="Q11" s="782"/>
      <c r="R11" s="782"/>
      <c r="S11" s="782"/>
      <c r="T11" s="782"/>
      <c r="U11" s="782"/>
      <c r="V11" s="782"/>
      <c r="W11" s="782"/>
      <c r="X11" s="782"/>
      <c r="Y11" s="61"/>
      <c r="Z11" s="1"/>
      <c r="AA11" s="783"/>
      <c r="AB11" s="783"/>
      <c r="AC11" s="783"/>
      <c r="AD11" s="783"/>
      <c r="AE11" s="783"/>
      <c r="AF11" s="783"/>
      <c r="AG11" s="783"/>
      <c r="AH11" s="783"/>
      <c r="AI11" s="783"/>
      <c r="AJ11" s="783"/>
      <c r="AK11" s="783"/>
      <c r="AL11" s="783"/>
      <c r="AM11" s="783"/>
      <c r="AN11" s="783"/>
      <c r="AO11" s="783"/>
      <c r="AP11" s="783"/>
      <c r="AQ11" s="783"/>
      <c r="AR11" s="783"/>
      <c r="AS11" s="783"/>
      <c r="AT11" s="783"/>
    </row>
    <row r="12" spans="1:56" ht="20.149999999999999" customHeight="1">
      <c r="A12" s="1"/>
      <c r="B12" s="63"/>
      <c r="C12" s="1"/>
      <c r="D12" s="1"/>
      <c r="E12" s="1"/>
      <c r="F12" s="1"/>
      <c r="G12" s="1"/>
      <c r="H12" s="58"/>
      <c r="I12" s="1"/>
      <c r="J12" s="1"/>
      <c r="K12" s="1"/>
      <c r="L12" s="1"/>
      <c r="M12" s="1"/>
      <c r="N12" s="782"/>
      <c r="O12" s="782"/>
      <c r="P12" s="782"/>
      <c r="Q12" s="782"/>
      <c r="R12" s="782"/>
      <c r="S12" s="782"/>
      <c r="T12" s="782"/>
      <c r="U12" s="782"/>
      <c r="V12" s="782"/>
      <c r="W12" s="782"/>
      <c r="X12" s="782"/>
      <c r="Y12" s="61"/>
      <c r="Z12" s="1"/>
      <c r="AA12" s="783"/>
      <c r="AB12" s="783"/>
      <c r="AC12" s="783"/>
      <c r="AD12" s="783"/>
      <c r="AE12" s="783"/>
      <c r="AF12" s="783"/>
      <c r="AG12" s="783"/>
      <c r="AH12" s="783"/>
      <c r="AI12" s="783"/>
      <c r="AJ12" s="783"/>
      <c r="AK12" s="783"/>
      <c r="AL12" s="783"/>
      <c r="AM12" s="783"/>
      <c r="AN12" s="783"/>
      <c r="AO12" s="783"/>
      <c r="AP12" s="783"/>
      <c r="AQ12" s="783"/>
      <c r="AR12" s="783"/>
      <c r="AS12" s="783"/>
      <c r="AT12" s="783"/>
      <c r="AU12" s="64"/>
      <c r="AV12" s="64"/>
      <c r="AW12" s="64"/>
      <c r="AX12" s="64"/>
      <c r="AY12" s="64"/>
      <c r="AZ12" s="64"/>
      <c r="BA12" s="64"/>
      <c r="BB12" s="64"/>
    </row>
    <row r="13" spans="1:56" ht="45" customHeight="1">
      <c r="A13" s="1"/>
      <c r="B13" s="60"/>
      <c r="C13" s="1"/>
      <c r="D13" s="1"/>
      <c r="E13" s="1"/>
      <c r="F13" s="1"/>
      <c r="G13" s="1"/>
      <c r="H13" s="58"/>
      <c r="I13" s="1"/>
      <c r="J13" s="784" t="s">
        <v>745</v>
      </c>
      <c r="K13" s="784"/>
      <c r="L13" s="784"/>
      <c r="M13" s="1"/>
      <c r="N13" s="781" t="str">
        <f>IF(A2代共需!F10="","",A2代共需!F10)</f>
        <v/>
      </c>
      <c r="O13" s="782"/>
      <c r="P13" s="782"/>
      <c r="Q13" s="782"/>
      <c r="R13" s="782"/>
      <c r="S13" s="782"/>
      <c r="T13" s="782"/>
      <c r="U13" s="782"/>
      <c r="V13" s="782"/>
      <c r="W13" s="782"/>
      <c r="X13" s="782"/>
      <c r="Y13" s="1"/>
      <c r="Z13" s="1"/>
      <c r="AA13" s="783"/>
      <c r="AB13" s="783"/>
      <c r="AC13" s="783"/>
      <c r="AD13" s="783"/>
      <c r="AE13" s="783"/>
      <c r="AF13" s="783"/>
      <c r="AG13" s="783"/>
      <c r="AH13" s="783"/>
      <c r="AI13" s="783"/>
      <c r="AJ13" s="783"/>
      <c r="AK13" s="783"/>
      <c r="AL13" s="783"/>
      <c r="AM13" s="783"/>
      <c r="AN13" s="783"/>
      <c r="AO13" s="783"/>
      <c r="AP13" s="783"/>
      <c r="AQ13" s="783"/>
      <c r="AR13" s="783"/>
      <c r="AS13" s="783"/>
      <c r="AT13" s="783"/>
      <c r="AU13" s="65"/>
      <c r="AV13" s="65"/>
      <c r="AW13" s="65"/>
      <c r="AX13" s="65"/>
      <c r="AY13" s="65"/>
      <c r="AZ13" s="65"/>
      <c r="BA13" s="65"/>
      <c r="BB13" s="65"/>
      <c r="BC13" s="65"/>
      <c r="BD13" s="65"/>
    </row>
    <row r="14" spans="1:56" ht="45" customHeight="1">
      <c r="A14" s="1"/>
      <c r="B14" s="60"/>
      <c r="C14" s="1"/>
      <c r="D14" s="1"/>
      <c r="E14" s="1"/>
      <c r="F14" s="1"/>
      <c r="G14" s="1"/>
      <c r="H14" s="58"/>
      <c r="I14" s="1"/>
      <c r="J14" s="785" t="s">
        <v>746</v>
      </c>
      <c r="K14" s="785"/>
      <c r="L14" s="785"/>
      <c r="M14" s="1"/>
      <c r="N14" s="781" t="str">
        <f>IF(A2代共需!F16="","",A2代共需!F16)</f>
        <v/>
      </c>
      <c r="O14" s="782"/>
      <c r="P14" s="782"/>
      <c r="Q14" s="782"/>
      <c r="R14" s="782"/>
      <c r="S14" s="782"/>
      <c r="T14" s="782"/>
      <c r="U14" s="782"/>
      <c r="V14" s="782"/>
      <c r="W14" s="782"/>
      <c r="X14" s="782"/>
      <c r="Y14" s="1"/>
      <c r="Z14" s="1"/>
      <c r="AA14" s="783"/>
      <c r="AB14" s="783"/>
      <c r="AC14" s="783"/>
      <c r="AD14" s="783"/>
      <c r="AE14" s="783"/>
      <c r="AF14" s="783"/>
      <c r="AG14" s="783"/>
      <c r="AH14" s="783"/>
      <c r="AI14" s="783"/>
      <c r="AJ14" s="783"/>
      <c r="AK14" s="783"/>
      <c r="AL14" s="783"/>
      <c r="AM14" s="783"/>
      <c r="AN14" s="783"/>
      <c r="AO14" s="783"/>
      <c r="AP14" s="783"/>
      <c r="AQ14" s="783"/>
      <c r="AR14" s="783"/>
      <c r="AS14" s="783"/>
      <c r="AT14" s="783"/>
      <c r="AU14" s="65"/>
      <c r="AV14" s="65"/>
      <c r="AW14" s="65"/>
      <c r="AX14" s="65"/>
      <c r="AY14" s="65"/>
      <c r="AZ14" s="65"/>
      <c r="BA14" s="65"/>
      <c r="BB14" s="65"/>
      <c r="BC14" s="65"/>
      <c r="BD14" s="65"/>
    </row>
    <row r="15" spans="1:56" ht="20.149999999999999" customHeight="1">
      <c r="A15" s="1"/>
      <c r="B15" s="60"/>
      <c r="C15" s="1"/>
      <c r="D15" s="1"/>
      <c r="E15" s="1"/>
      <c r="F15" s="1"/>
      <c r="G15" s="1"/>
      <c r="H15" s="58"/>
      <c r="I15" s="1"/>
      <c r="J15" s="785" t="s">
        <v>747</v>
      </c>
      <c r="K15" s="785"/>
      <c r="L15" s="785"/>
      <c r="M15" s="1"/>
      <c r="N15" s="781" t="str">
        <f>IF(A2代共需!F17="","",A2代共需!F17)</f>
        <v/>
      </c>
      <c r="O15" s="782"/>
      <c r="P15" s="782"/>
      <c r="Q15" s="782"/>
      <c r="R15" s="782"/>
      <c r="S15" s="67"/>
      <c r="T15" s="67"/>
      <c r="U15" s="67"/>
      <c r="V15" s="67"/>
      <c r="W15" s="67"/>
      <c r="X15" s="67"/>
      <c r="Y15" s="1"/>
      <c r="Z15" s="1"/>
      <c r="AA15" s="783"/>
      <c r="AB15" s="783"/>
      <c r="AC15" s="783"/>
      <c r="AD15" s="783"/>
      <c r="AE15" s="783"/>
      <c r="AF15" s="783"/>
      <c r="AG15" s="783"/>
      <c r="AH15" s="783"/>
      <c r="AI15" s="783"/>
      <c r="AJ15" s="783"/>
      <c r="AK15" s="783"/>
      <c r="AL15" s="783"/>
      <c r="AM15" s="783"/>
      <c r="AN15" s="783"/>
      <c r="AO15" s="783"/>
      <c r="AP15" s="783"/>
      <c r="AQ15" s="783"/>
      <c r="AR15" s="783"/>
      <c r="AS15" s="783"/>
      <c r="AT15" s="783"/>
      <c r="AU15" s="65"/>
      <c r="AV15" s="65"/>
      <c r="AW15" s="65"/>
      <c r="AX15" s="65"/>
      <c r="AY15" s="65"/>
      <c r="AZ15" s="65"/>
      <c r="BA15" s="65"/>
      <c r="BB15" s="65"/>
      <c r="BC15" s="65"/>
      <c r="BD15" s="65"/>
    </row>
    <row r="16" spans="1:56" ht="20.149999999999999" customHeight="1">
      <c r="A16" s="1"/>
      <c r="B16" s="60"/>
      <c r="C16" s="1"/>
      <c r="D16" s="1"/>
      <c r="E16" s="1"/>
      <c r="F16" s="1"/>
      <c r="G16" s="1"/>
      <c r="H16" s="58"/>
      <c r="I16" s="1"/>
      <c r="J16" s="66"/>
      <c r="K16" s="66"/>
      <c r="L16" s="66"/>
      <c r="M16" s="1"/>
      <c r="N16" s="67"/>
      <c r="O16" s="68"/>
      <c r="P16" s="68"/>
      <c r="Q16" s="68"/>
      <c r="R16" s="68"/>
      <c r="S16" s="67"/>
      <c r="T16" s="67"/>
      <c r="U16" s="67"/>
      <c r="V16" s="67"/>
      <c r="W16" s="67"/>
      <c r="X16" s="67"/>
      <c r="Y16" s="1"/>
      <c r="Z16" s="1"/>
      <c r="AA16" s="783"/>
      <c r="AB16" s="783"/>
      <c r="AC16" s="783"/>
      <c r="AD16" s="783"/>
      <c r="AE16" s="783"/>
      <c r="AF16" s="783"/>
      <c r="AG16" s="783"/>
      <c r="AH16" s="783"/>
      <c r="AI16" s="783"/>
      <c r="AJ16" s="783"/>
      <c r="AK16" s="783"/>
      <c r="AL16" s="783"/>
      <c r="AM16" s="783"/>
      <c r="AN16" s="783"/>
      <c r="AO16" s="783"/>
      <c r="AP16" s="783"/>
      <c r="AQ16" s="783"/>
      <c r="AR16" s="783"/>
      <c r="AS16" s="783"/>
      <c r="AT16" s="783"/>
    </row>
    <row r="17" spans="1:46" ht="30" customHeight="1">
      <c r="A17" s="1"/>
      <c r="B17" s="786" t="s">
        <v>3132</v>
      </c>
      <c r="C17" s="786"/>
      <c r="D17" s="786"/>
      <c r="E17" s="786"/>
      <c r="F17" s="786"/>
      <c r="G17" s="786"/>
      <c r="H17" s="786"/>
      <c r="I17" s="786"/>
      <c r="J17" s="786"/>
      <c r="K17" s="786"/>
      <c r="L17" s="786"/>
      <c r="M17" s="786"/>
      <c r="N17" s="786"/>
      <c r="O17" s="786"/>
      <c r="P17" s="786"/>
      <c r="Q17" s="786"/>
      <c r="R17" s="786"/>
      <c r="S17" s="786"/>
      <c r="T17" s="786"/>
      <c r="U17" s="786"/>
      <c r="V17" s="786"/>
      <c r="W17" s="786"/>
      <c r="X17" s="786"/>
      <c r="Y17" s="70"/>
      <c r="Z17" s="1"/>
      <c r="AA17" s="783"/>
      <c r="AB17" s="783"/>
      <c r="AC17" s="783"/>
      <c r="AD17" s="783"/>
      <c r="AE17" s="783"/>
      <c r="AF17" s="783"/>
      <c r="AG17" s="783"/>
      <c r="AH17" s="783"/>
      <c r="AI17" s="783"/>
      <c r="AJ17" s="783"/>
      <c r="AK17" s="783"/>
      <c r="AL17" s="783"/>
      <c r="AM17" s="783"/>
      <c r="AN17" s="783"/>
      <c r="AO17" s="783"/>
      <c r="AP17" s="783"/>
      <c r="AQ17" s="783"/>
      <c r="AR17" s="783"/>
      <c r="AS17" s="783"/>
      <c r="AT17" s="783"/>
    </row>
    <row r="18" spans="1:46" ht="23.5" customHeight="1">
      <c r="A18" s="1"/>
      <c r="B18" s="786"/>
      <c r="C18" s="786"/>
      <c r="D18" s="786"/>
      <c r="E18" s="786"/>
      <c r="F18" s="786"/>
      <c r="G18" s="786"/>
      <c r="H18" s="786"/>
      <c r="I18" s="786"/>
      <c r="J18" s="786"/>
      <c r="K18" s="786"/>
      <c r="L18" s="786"/>
      <c r="M18" s="786"/>
      <c r="N18" s="786"/>
      <c r="O18" s="786"/>
      <c r="P18" s="786"/>
      <c r="Q18" s="786"/>
      <c r="R18" s="786"/>
      <c r="S18" s="786"/>
      <c r="T18" s="786"/>
      <c r="U18" s="786"/>
      <c r="V18" s="786"/>
      <c r="W18" s="786"/>
      <c r="X18" s="786"/>
      <c r="Y18" s="70"/>
      <c r="Z18" s="1"/>
      <c r="AA18" s="783"/>
      <c r="AB18" s="783"/>
      <c r="AC18" s="783"/>
      <c r="AD18" s="783"/>
      <c r="AE18" s="783"/>
      <c r="AF18" s="783"/>
      <c r="AG18" s="783"/>
      <c r="AH18" s="783"/>
      <c r="AI18" s="783"/>
      <c r="AJ18" s="783"/>
      <c r="AK18" s="783"/>
      <c r="AL18" s="783"/>
      <c r="AM18" s="783"/>
      <c r="AN18" s="783"/>
      <c r="AO18" s="783"/>
      <c r="AP18" s="783"/>
      <c r="AQ18" s="783"/>
      <c r="AR18" s="783"/>
      <c r="AS18" s="783"/>
      <c r="AT18" s="783"/>
    </row>
    <row r="19" spans="1:46" ht="12" customHeight="1">
      <c r="A19" s="1"/>
      <c r="B19" s="58"/>
      <c r="Y19" s="71"/>
      <c r="Z19" s="1"/>
      <c r="AA19" s="783"/>
      <c r="AB19" s="783"/>
      <c r="AC19" s="783"/>
      <c r="AD19" s="783"/>
      <c r="AE19" s="783"/>
      <c r="AF19" s="783"/>
      <c r="AG19" s="783"/>
      <c r="AH19" s="783"/>
      <c r="AI19" s="783"/>
      <c r="AJ19" s="783"/>
      <c r="AK19" s="783"/>
      <c r="AL19" s="783"/>
      <c r="AM19" s="783"/>
      <c r="AN19" s="783"/>
      <c r="AO19" s="783"/>
      <c r="AP19" s="783"/>
      <c r="AQ19" s="783"/>
      <c r="AR19" s="783"/>
      <c r="AS19" s="783"/>
      <c r="AT19" s="783"/>
    </row>
    <row r="20" spans="1:46" ht="103" customHeight="1">
      <c r="A20" s="1"/>
      <c r="B20" s="787" t="s">
        <v>3133</v>
      </c>
      <c r="C20" s="787"/>
      <c r="D20" s="787"/>
      <c r="E20" s="787"/>
      <c r="F20" s="787"/>
      <c r="G20" s="787"/>
      <c r="H20" s="787"/>
      <c r="I20" s="787"/>
      <c r="J20" s="787"/>
      <c r="K20" s="787"/>
      <c r="L20" s="787"/>
      <c r="M20" s="787"/>
      <c r="N20" s="787"/>
      <c r="O20" s="787"/>
      <c r="P20" s="787"/>
      <c r="Q20" s="787"/>
      <c r="R20" s="787"/>
      <c r="S20" s="787"/>
      <c r="T20" s="787"/>
      <c r="U20" s="787"/>
      <c r="V20" s="787"/>
      <c r="W20" s="787"/>
      <c r="X20" s="787"/>
      <c r="Y20" s="71"/>
      <c r="Z20" s="1"/>
      <c r="AA20" s="28"/>
      <c r="AB20" s="28"/>
      <c r="AC20" s="28"/>
      <c r="AD20" s="73"/>
      <c r="AE20" s="73"/>
      <c r="AF20" s="73"/>
      <c r="AG20" s="73"/>
      <c r="AH20" s="73"/>
      <c r="AI20" s="56"/>
      <c r="AJ20" s="56"/>
      <c r="AK20" s="56"/>
      <c r="AL20" s="56"/>
      <c r="AM20" s="56"/>
      <c r="AN20" s="56"/>
      <c r="AO20" s="56"/>
      <c r="AP20" s="56"/>
      <c r="AQ20" s="28"/>
      <c r="AR20" s="28"/>
      <c r="AS20" s="28"/>
      <c r="AT20" s="28"/>
    </row>
    <row r="21" spans="1:46" ht="10.5" customHeight="1">
      <c r="A21" s="1"/>
      <c r="B21" s="72"/>
      <c r="C21" s="72"/>
      <c r="D21" s="72"/>
      <c r="E21" s="72"/>
      <c r="F21" s="72"/>
      <c r="G21" s="72"/>
      <c r="H21" s="72"/>
      <c r="I21" s="72"/>
      <c r="J21" s="72"/>
      <c r="K21" s="72"/>
      <c r="L21" s="72"/>
      <c r="M21" s="72"/>
      <c r="N21" s="72"/>
      <c r="O21" s="72"/>
      <c r="P21" s="72"/>
      <c r="Q21" s="72"/>
      <c r="R21" s="72"/>
      <c r="S21" s="72"/>
      <c r="T21" s="72"/>
      <c r="U21" s="72"/>
      <c r="V21" s="72"/>
      <c r="W21" s="72"/>
      <c r="X21" s="72"/>
      <c r="Y21" s="71"/>
      <c r="Z21" s="1"/>
      <c r="AA21" s="56"/>
      <c r="AB21" s="56"/>
      <c r="AC21" s="56"/>
      <c r="AD21" s="56"/>
      <c r="AE21" s="56"/>
      <c r="AF21" s="56"/>
      <c r="AG21" s="56"/>
      <c r="AH21" s="56"/>
      <c r="AI21" s="56"/>
      <c r="AJ21" s="56"/>
      <c r="AK21" s="56"/>
      <c r="AL21" s="56"/>
      <c r="AM21" s="56"/>
      <c r="AN21" s="56"/>
      <c r="AO21" s="56"/>
      <c r="AP21" s="56"/>
      <c r="AQ21" s="28"/>
      <c r="AR21" s="28"/>
      <c r="AS21" s="28"/>
      <c r="AT21" s="28"/>
    </row>
    <row r="22" spans="1:46" ht="14">
      <c r="A22" s="1"/>
      <c r="B22" s="788" t="s">
        <v>748</v>
      </c>
      <c r="C22" s="788"/>
      <c r="D22" s="788"/>
      <c r="E22" s="788"/>
      <c r="F22" s="788"/>
      <c r="G22" s="788"/>
      <c r="H22" s="788"/>
      <c r="I22" s="788"/>
      <c r="J22" s="788"/>
      <c r="K22" s="788"/>
      <c r="L22" s="788"/>
      <c r="M22" s="788"/>
      <c r="N22" s="788"/>
      <c r="O22" s="788"/>
      <c r="P22" s="788"/>
      <c r="Q22" s="788"/>
      <c r="R22" s="788"/>
      <c r="S22" s="788"/>
      <c r="T22" s="788"/>
      <c r="U22" s="788"/>
      <c r="V22" s="788"/>
      <c r="W22" s="788"/>
      <c r="X22" s="788"/>
      <c r="Y22" s="788"/>
      <c r="Z22" s="1"/>
      <c r="AA22" s="56"/>
      <c r="AB22" s="56"/>
      <c r="AC22" s="56"/>
      <c r="AD22" s="56"/>
      <c r="AE22" s="56"/>
      <c r="AF22" s="56"/>
      <c r="AG22" s="56"/>
      <c r="AH22" s="56"/>
      <c r="AI22" s="56"/>
      <c r="AJ22" s="56"/>
      <c r="AK22" s="56"/>
      <c r="AL22" s="56"/>
      <c r="AM22" s="56"/>
      <c r="AN22" s="56"/>
      <c r="AO22" s="56"/>
      <c r="AP22" s="56"/>
      <c r="AQ22" s="28"/>
      <c r="AR22" s="28"/>
      <c r="AS22" s="28"/>
      <c r="AT22" s="28"/>
    </row>
    <row r="23" spans="1:46" ht="9.65" customHeight="1">
      <c r="A23" s="1"/>
      <c r="B23" s="72"/>
      <c r="C23" s="72"/>
      <c r="D23" s="72"/>
      <c r="E23" s="72"/>
      <c r="F23" s="72"/>
      <c r="G23" s="72"/>
      <c r="H23" s="72"/>
      <c r="I23" s="72"/>
      <c r="J23" s="72"/>
      <c r="K23" s="72"/>
      <c r="L23" s="72"/>
      <c r="M23" s="72"/>
      <c r="N23" s="72"/>
      <c r="O23" s="72"/>
      <c r="P23" s="72"/>
      <c r="Q23" s="72"/>
      <c r="R23" s="72"/>
      <c r="S23" s="72"/>
      <c r="T23" s="72"/>
      <c r="U23" s="72"/>
      <c r="V23" s="72"/>
      <c r="W23" s="72"/>
      <c r="X23" s="72"/>
      <c r="Y23" s="72"/>
      <c r="Z23" s="1"/>
      <c r="AA23" s="56"/>
      <c r="AB23" s="56"/>
      <c r="AC23" s="56"/>
      <c r="AD23" s="56"/>
      <c r="AE23" s="56"/>
      <c r="AF23" s="56"/>
      <c r="AG23" s="56"/>
      <c r="AH23" s="56"/>
      <c r="AI23" s="56"/>
      <c r="AJ23" s="56"/>
      <c r="AK23" s="56"/>
      <c r="AL23" s="56"/>
      <c r="AM23" s="56"/>
      <c r="AN23" s="56"/>
      <c r="AO23" s="56"/>
      <c r="AP23" s="56"/>
      <c r="AQ23" s="28"/>
      <c r="AR23" s="28"/>
      <c r="AS23" s="28"/>
      <c r="AT23" s="28"/>
    </row>
    <row r="24" spans="1:46" ht="50.5" customHeight="1">
      <c r="A24" s="1"/>
      <c r="B24" s="72"/>
      <c r="C24" s="74" t="s">
        <v>749</v>
      </c>
      <c r="D24" s="72"/>
      <c r="E24" s="72"/>
      <c r="F24" s="789" t="str">
        <f>IF(A0!E6="","",A0!E6&amp;"　"&amp;A0!E7)</f>
        <v/>
      </c>
      <c r="G24" s="789"/>
      <c r="H24" s="789"/>
      <c r="I24" s="789"/>
      <c r="J24" s="789"/>
      <c r="K24" s="789"/>
      <c r="L24" s="789"/>
      <c r="M24" s="789"/>
      <c r="N24" s="789"/>
      <c r="O24" s="789"/>
      <c r="P24" s="789"/>
      <c r="Q24" s="789"/>
      <c r="R24" s="789"/>
      <c r="S24" s="789"/>
      <c r="T24" s="789"/>
      <c r="U24" s="789"/>
      <c r="V24" s="72"/>
      <c r="W24" s="72"/>
      <c r="X24" s="72"/>
      <c r="Y24" s="72"/>
      <c r="Z24" s="1"/>
      <c r="AA24" s="783"/>
      <c r="AB24" s="783"/>
      <c r="AC24" s="783"/>
      <c r="AD24" s="783"/>
      <c r="AE24" s="783"/>
      <c r="AF24" s="783"/>
      <c r="AG24" s="783"/>
      <c r="AH24" s="783"/>
      <c r="AI24" s="783"/>
      <c r="AJ24" s="783"/>
      <c r="AK24" s="783"/>
      <c r="AL24" s="783"/>
      <c r="AM24" s="783"/>
      <c r="AN24" s="783"/>
      <c r="AO24" s="783"/>
      <c r="AP24" s="783"/>
      <c r="AQ24" s="783"/>
      <c r="AR24" s="783"/>
      <c r="AS24" s="783"/>
      <c r="AT24" s="783"/>
    </row>
    <row r="25" spans="1:46" ht="15.65" customHeight="1">
      <c r="A25" s="1"/>
      <c r="B25" s="72"/>
      <c r="C25" s="72"/>
      <c r="D25" s="72"/>
      <c r="E25" s="72"/>
      <c r="F25" s="72"/>
      <c r="G25" s="72"/>
      <c r="H25" s="72"/>
      <c r="I25" s="72"/>
      <c r="J25" s="72"/>
      <c r="K25" s="72"/>
      <c r="L25" s="72"/>
      <c r="M25" s="72"/>
      <c r="N25" s="72"/>
      <c r="O25" s="72"/>
      <c r="P25" s="72"/>
      <c r="Q25" s="72"/>
      <c r="R25" s="72"/>
      <c r="S25" s="72"/>
      <c r="T25" s="72"/>
      <c r="U25" s="72"/>
      <c r="V25" s="72"/>
      <c r="W25" s="72"/>
      <c r="X25" s="72"/>
      <c r="Y25" s="72"/>
      <c r="Z25" s="1"/>
      <c r="AA25" s="56"/>
      <c r="AB25" s="56"/>
      <c r="AC25" s="56"/>
      <c r="AD25" s="56"/>
      <c r="AE25" s="56"/>
      <c r="AF25" s="56"/>
      <c r="AG25" s="56"/>
      <c r="AH25" s="56"/>
      <c r="AI25" s="56"/>
      <c r="AJ25" s="56"/>
      <c r="AK25" s="56"/>
      <c r="AL25" s="56"/>
      <c r="AM25" s="56"/>
      <c r="AN25" s="56"/>
      <c r="AO25" s="56"/>
      <c r="AP25" s="56"/>
      <c r="AQ25" s="28"/>
      <c r="AR25" s="28"/>
      <c r="AS25" s="28"/>
      <c r="AT25" s="28"/>
    </row>
    <row r="26" spans="1:46" ht="15.65" customHeight="1">
      <c r="A26" s="1"/>
      <c r="B26" s="74" t="s">
        <v>750</v>
      </c>
      <c r="C26" s="72"/>
      <c r="D26" s="72"/>
      <c r="E26" s="72"/>
      <c r="F26" s="72"/>
      <c r="G26" s="72"/>
      <c r="H26" s="72"/>
      <c r="I26" s="72"/>
      <c r="J26" s="72"/>
      <c r="K26" s="72"/>
      <c r="L26" s="72"/>
      <c r="M26" s="72"/>
      <c r="N26" s="72"/>
      <c r="O26" s="72"/>
      <c r="P26" s="72"/>
      <c r="Q26" s="72"/>
      <c r="R26" s="72"/>
      <c r="S26" s="72"/>
      <c r="T26" s="72"/>
      <c r="U26" s="72"/>
      <c r="V26" s="72"/>
      <c r="W26" s="72"/>
      <c r="X26" s="72"/>
      <c r="Y26" s="72"/>
      <c r="Z26" s="1"/>
      <c r="AA26" s="56"/>
      <c r="AB26" s="56"/>
      <c r="AC26" s="56"/>
      <c r="AD26" s="56"/>
      <c r="AE26" s="56"/>
      <c r="AF26" s="56"/>
      <c r="AG26" s="56"/>
      <c r="AH26" s="56"/>
      <c r="AI26" s="56"/>
      <c r="AJ26" s="56"/>
      <c r="AK26" s="56"/>
      <c r="AL26" s="56"/>
      <c r="AM26" s="56"/>
      <c r="AN26" s="56"/>
      <c r="AO26" s="56"/>
      <c r="AP26" s="56"/>
      <c r="AQ26" s="28"/>
      <c r="AR26" s="28"/>
      <c r="AS26" s="28"/>
      <c r="AT26" s="28"/>
    </row>
    <row r="27" spans="1:46" ht="15.65" customHeight="1">
      <c r="A27" s="1"/>
      <c r="B27" s="72"/>
      <c r="C27" s="72"/>
      <c r="D27" s="74" t="s">
        <v>657</v>
      </c>
      <c r="E27" s="72"/>
      <c r="F27" s="72"/>
      <c r="G27" s="72"/>
      <c r="H27" s="72"/>
      <c r="I27" s="72"/>
      <c r="J27" s="72"/>
      <c r="K27" s="72"/>
      <c r="L27" s="72"/>
      <c r="M27" s="72"/>
      <c r="N27" s="72"/>
      <c r="O27" s="72"/>
      <c r="P27" s="72"/>
      <c r="Q27" s="72"/>
      <c r="R27" s="72"/>
      <c r="S27" s="72"/>
      <c r="T27" s="72"/>
      <c r="U27" s="72"/>
      <c r="V27" s="72"/>
      <c r="W27" s="72"/>
      <c r="X27" s="72"/>
      <c r="Y27" s="72"/>
      <c r="Z27" s="1"/>
      <c r="AA27" s="56"/>
      <c r="AB27" s="56"/>
      <c r="AC27" s="56"/>
      <c r="AD27" s="56"/>
      <c r="AE27" s="56"/>
      <c r="AF27" s="56"/>
      <c r="AG27" s="56"/>
      <c r="AH27" s="56"/>
      <c r="AI27" s="56"/>
      <c r="AJ27" s="56"/>
      <c r="AK27" s="56"/>
      <c r="AL27" s="56"/>
      <c r="AM27" s="56"/>
      <c r="AN27" s="56"/>
      <c r="AO27" s="56"/>
      <c r="AP27" s="56"/>
      <c r="AQ27" s="28"/>
      <c r="AR27" s="28"/>
      <c r="AS27" s="28"/>
      <c r="AT27" s="28"/>
    </row>
    <row r="28" spans="1:46" ht="15.65" customHeight="1">
      <c r="A28" s="1"/>
      <c r="B28" s="72"/>
      <c r="C28" s="72"/>
      <c r="D28" s="72"/>
      <c r="E28" s="72"/>
      <c r="F28" s="72"/>
      <c r="G28" s="72"/>
      <c r="H28" s="72"/>
      <c r="I28" s="72"/>
      <c r="J28" s="72"/>
      <c r="K28" s="72"/>
      <c r="L28" s="72"/>
      <c r="M28" s="72"/>
      <c r="N28" s="72"/>
      <c r="O28" s="72"/>
      <c r="P28" s="72"/>
      <c r="Q28" s="72"/>
      <c r="R28" s="72"/>
      <c r="S28" s="72"/>
      <c r="T28" s="72"/>
      <c r="U28" s="72"/>
      <c r="V28" s="72"/>
      <c r="W28" s="72"/>
      <c r="X28" s="72"/>
      <c r="Y28" s="72"/>
      <c r="Z28" s="1"/>
      <c r="AA28" s="56"/>
      <c r="AB28" s="56"/>
      <c r="AC28" s="56"/>
      <c r="AD28" s="56"/>
      <c r="AE28" s="56"/>
      <c r="AF28" s="56"/>
      <c r="AG28" s="56"/>
      <c r="AH28" s="56"/>
      <c r="AI28" s="56"/>
      <c r="AJ28" s="56"/>
      <c r="AK28" s="56"/>
      <c r="AL28" s="56"/>
      <c r="AM28" s="56"/>
      <c r="AN28" s="56"/>
      <c r="AO28" s="56"/>
      <c r="AP28" s="56"/>
      <c r="AQ28" s="28"/>
      <c r="AR28" s="28"/>
      <c r="AS28" s="28"/>
      <c r="AT28" s="28"/>
    </row>
    <row r="29" spans="1:46" ht="16.5" customHeight="1">
      <c r="A29" s="1"/>
      <c r="B29" s="74" t="s">
        <v>658</v>
      </c>
      <c r="C29" s="74"/>
      <c r="D29" s="74"/>
      <c r="E29" s="74"/>
      <c r="F29" s="74"/>
      <c r="G29" s="74"/>
      <c r="H29" s="74"/>
      <c r="I29" s="74"/>
      <c r="U29" s="74"/>
      <c r="V29" s="74"/>
      <c r="W29" s="74"/>
      <c r="X29" s="74"/>
      <c r="Y29" s="74"/>
      <c r="Z29" s="1"/>
      <c r="AA29" s="783"/>
      <c r="AB29" s="783"/>
      <c r="AC29" s="783"/>
      <c r="AD29" s="783"/>
      <c r="AE29" s="783"/>
      <c r="AF29" s="783"/>
      <c r="AG29" s="783"/>
      <c r="AH29" s="783"/>
      <c r="AI29" s="783"/>
      <c r="AJ29" s="783"/>
      <c r="AK29" s="783"/>
      <c r="AL29" s="783"/>
      <c r="AM29" s="783"/>
      <c r="AN29" s="783"/>
      <c r="AO29" s="783"/>
      <c r="AP29" s="783"/>
      <c r="AQ29" s="783"/>
      <c r="AR29" s="783"/>
      <c r="AS29" s="783"/>
      <c r="AT29" s="783"/>
    </row>
    <row r="30" spans="1:46" ht="14">
      <c r="A30" s="1"/>
      <c r="B30" s="74"/>
      <c r="C30" s="74"/>
      <c r="D30" s="74" t="s">
        <v>442</v>
      </c>
      <c r="E30" s="74"/>
      <c r="F30" s="74"/>
      <c r="G30" s="74"/>
      <c r="H30" s="74"/>
      <c r="I30" s="74"/>
      <c r="P30" s="75" t="s">
        <v>751</v>
      </c>
      <c r="Q30" s="790" t="str">
        <f>IF('C1'!E24=0,"",'C1'!E24)</f>
        <v/>
      </c>
      <c r="R30" s="790"/>
      <c r="S30" s="790"/>
      <c r="T30" s="790"/>
      <c r="U30" s="790"/>
      <c r="V30" s="790"/>
      <c r="W30" s="790"/>
      <c r="X30" s="74" t="s">
        <v>752</v>
      </c>
      <c r="Y30" s="74"/>
      <c r="Z30" s="1"/>
      <c r="AA30" s="783"/>
      <c r="AB30" s="783"/>
      <c r="AC30" s="783"/>
      <c r="AD30" s="783"/>
      <c r="AE30" s="783"/>
      <c r="AF30" s="783"/>
      <c r="AG30" s="783"/>
      <c r="AH30" s="783"/>
      <c r="AI30" s="783"/>
      <c r="AJ30" s="783"/>
      <c r="AK30" s="783"/>
      <c r="AL30" s="783"/>
      <c r="AM30" s="783"/>
      <c r="AN30" s="783"/>
      <c r="AO30" s="783"/>
      <c r="AP30" s="783"/>
      <c r="AQ30" s="783"/>
      <c r="AR30" s="783"/>
      <c r="AS30" s="783"/>
      <c r="AT30" s="783"/>
    </row>
    <row r="31" spans="1:46" ht="14">
      <c r="A31" s="1"/>
      <c r="B31" s="74"/>
      <c r="C31" s="74"/>
      <c r="D31" s="76" t="s">
        <v>443</v>
      </c>
      <c r="E31" s="76"/>
      <c r="F31" s="76"/>
      <c r="G31" s="76"/>
      <c r="H31" s="76"/>
      <c r="I31" s="76"/>
      <c r="J31" s="77"/>
      <c r="K31" s="77"/>
      <c r="L31" s="77"/>
      <c r="M31" s="77"/>
      <c r="N31" s="77"/>
      <c r="O31" s="77"/>
      <c r="P31" s="78" t="s">
        <v>751</v>
      </c>
      <c r="Q31" s="791" t="str">
        <f>IF('C1'!F24=0,"",'C1'!F24)</f>
        <v/>
      </c>
      <c r="R31" s="791"/>
      <c r="S31" s="791"/>
      <c r="T31" s="791"/>
      <c r="U31" s="791"/>
      <c r="V31" s="791"/>
      <c r="W31" s="791"/>
      <c r="X31" s="76" t="s">
        <v>753</v>
      </c>
      <c r="Y31" s="74"/>
      <c r="Z31" s="1"/>
      <c r="AA31" s="783"/>
      <c r="AB31" s="783"/>
      <c r="AC31" s="783"/>
      <c r="AD31" s="783"/>
      <c r="AE31" s="783"/>
      <c r="AF31" s="783"/>
      <c r="AG31" s="783"/>
      <c r="AH31" s="783"/>
      <c r="AI31" s="783"/>
      <c r="AJ31" s="783"/>
      <c r="AK31" s="783"/>
      <c r="AL31" s="783"/>
      <c r="AM31" s="783"/>
      <c r="AN31" s="783"/>
      <c r="AO31" s="783"/>
      <c r="AP31" s="783"/>
      <c r="AQ31" s="783"/>
      <c r="AR31" s="783"/>
      <c r="AS31" s="783"/>
      <c r="AT31" s="783"/>
    </row>
    <row r="32" spans="1:46" ht="14">
      <c r="A32" s="1"/>
      <c r="B32" s="74"/>
      <c r="C32" s="74"/>
      <c r="D32" s="74" t="s">
        <v>237</v>
      </c>
      <c r="E32" s="74"/>
      <c r="F32" s="74"/>
      <c r="G32" s="74"/>
      <c r="H32" s="74"/>
      <c r="I32" s="74"/>
      <c r="P32" s="75" t="s">
        <v>754</v>
      </c>
      <c r="Q32" s="792" t="str">
        <f>IF('C1'!H24=0,"",'C1'!H24)</f>
        <v/>
      </c>
      <c r="R32" s="792"/>
      <c r="S32" s="792"/>
      <c r="T32" s="792"/>
      <c r="U32" s="792"/>
      <c r="V32" s="792"/>
      <c r="W32" s="792"/>
      <c r="X32" s="74" t="s">
        <v>753</v>
      </c>
      <c r="Y32" s="74"/>
      <c r="Z32" s="1"/>
      <c r="AA32" s="783"/>
      <c r="AB32" s="783"/>
      <c r="AC32" s="783"/>
      <c r="AD32" s="783"/>
      <c r="AE32" s="783"/>
      <c r="AF32" s="783"/>
      <c r="AG32" s="783"/>
      <c r="AH32" s="783"/>
      <c r="AI32" s="783"/>
      <c r="AJ32" s="783"/>
      <c r="AK32" s="783"/>
      <c r="AL32" s="783"/>
      <c r="AM32" s="783"/>
      <c r="AN32" s="783"/>
      <c r="AO32" s="783"/>
      <c r="AP32" s="783"/>
      <c r="AQ32" s="783"/>
      <c r="AR32" s="783"/>
      <c r="AS32" s="783"/>
      <c r="AT32" s="783"/>
    </row>
    <row r="33" spans="1:46" ht="14">
      <c r="A33" s="1"/>
      <c r="B33" s="74"/>
      <c r="H33" s="74" t="s">
        <v>755</v>
      </c>
      <c r="I33" s="74"/>
      <c r="J33" s="74"/>
      <c r="K33" s="74"/>
      <c r="L33" s="74"/>
      <c r="M33" s="74"/>
      <c r="N33" s="74"/>
      <c r="O33" s="74"/>
      <c r="P33" s="74"/>
      <c r="Q33" s="793">
        <v>0</v>
      </c>
      <c r="R33" s="793"/>
      <c r="S33" s="793"/>
      <c r="T33" s="793"/>
      <c r="U33" s="793"/>
      <c r="V33" s="793"/>
      <c r="W33" s="793"/>
      <c r="X33" s="74" t="s">
        <v>756</v>
      </c>
      <c r="Y33" s="74"/>
      <c r="Z33" s="1"/>
      <c r="AA33" s="783"/>
      <c r="AB33" s="783"/>
      <c r="AC33" s="783"/>
      <c r="AD33" s="783"/>
      <c r="AE33" s="783"/>
      <c r="AF33" s="783"/>
      <c r="AG33" s="783"/>
      <c r="AH33" s="783"/>
      <c r="AI33" s="783"/>
      <c r="AJ33" s="783"/>
      <c r="AK33" s="783"/>
      <c r="AL33" s="783"/>
      <c r="AM33" s="783"/>
      <c r="AN33" s="783"/>
      <c r="AO33" s="783"/>
      <c r="AP33" s="783"/>
      <c r="AQ33" s="783"/>
      <c r="AR33" s="783"/>
      <c r="AS33" s="783"/>
      <c r="AT33" s="783"/>
    </row>
    <row r="34" spans="1:46" ht="14">
      <c r="A34" s="1"/>
      <c r="B34" s="74"/>
      <c r="C34" s="74"/>
      <c r="D34" s="74"/>
      <c r="E34" s="74"/>
      <c r="F34" s="74"/>
      <c r="G34" s="74"/>
      <c r="H34" s="74"/>
      <c r="I34" s="74"/>
      <c r="J34" s="74"/>
      <c r="K34" s="74"/>
      <c r="L34" s="74"/>
      <c r="M34" s="74"/>
      <c r="N34" s="74"/>
      <c r="O34" s="74"/>
      <c r="P34" s="74"/>
      <c r="Q34" s="74"/>
      <c r="R34" s="74"/>
      <c r="S34" s="74"/>
      <c r="T34" s="74"/>
      <c r="U34" s="74"/>
      <c r="V34" s="74"/>
      <c r="W34" s="74"/>
      <c r="X34" s="74"/>
      <c r="Y34" s="74"/>
      <c r="Z34" s="1"/>
      <c r="AA34" s="73"/>
      <c r="AB34" s="73"/>
      <c r="AC34" s="73"/>
      <c r="AD34" s="73"/>
      <c r="AE34" s="56"/>
      <c r="AF34" s="56"/>
      <c r="AG34" s="56"/>
      <c r="AH34" s="56"/>
      <c r="AI34" s="56"/>
      <c r="AJ34" s="56"/>
      <c r="AK34" s="56"/>
      <c r="AL34" s="56"/>
      <c r="AM34" s="56"/>
      <c r="AN34" s="56"/>
      <c r="AO34" s="56"/>
      <c r="AP34" s="56"/>
      <c r="AQ34" s="28"/>
      <c r="AR34" s="28"/>
      <c r="AS34" s="28"/>
      <c r="AT34" s="28"/>
    </row>
    <row r="35" spans="1:46" ht="14">
      <c r="A35" s="1"/>
      <c r="B35" s="74" t="s">
        <v>757</v>
      </c>
      <c r="C35" s="74"/>
      <c r="D35" s="74"/>
      <c r="E35" s="74"/>
      <c r="F35" s="74"/>
      <c r="G35" s="74"/>
      <c r="H35" s="74"/>
      <c r="I35" s="74"/>
      <c r="J35" s="74"/>
      <c r="K35" s="74"/>
      <c r="L35" s="74"/>
      <c r="M35" s="74"/>
      <c r="N35" s="74"/>
      <c r="O35" s="74"/>
      <c r="P35" s="74"/>
      <c r="Q35" s="74"/>
      <c r="R35" s="74"/>
      <c r="S35" s="74"/>
      <c r="T35" s="74"/>
      <c r="U35" s="74"/>
      <c r="V35" s="74"/>
      <c r="W35" s="74"/>
      <c r="X35" s="74"/>
      <c r="Y35" s="74"/>
      <c r="Z35" s="1"/>
      <c r="AA35" s="56"/>
      <c r="AB35" s="56"/>
      <c r="AC35" s="56"/>
      <c r="AD35" s="56"/>
      <c r="AE35" s="56"/>
      <c r="AF35" s="56"/>
      <c r="AG35" s="56"/>
      <c r="AH35" s="56"/>
      <c r="AI35" s="56"/>
      <c r="AJ35" s="56"/>
      <c r="AK35" s="56"/>
      <c r="AL35" s="56"/>
      <c r="AM35" s="56"/>
      <c r="AN35" s="56"/>
      <c r="AO35" s="56"/>
      <c r="AP35" s="56"/>
      <c r="AQ35" s="28"/>
      <c r="AR35" s="28"/>
      <c r="AS35" s="28"/>
      <c r="AT35" s="28"/>
    </row>
    <row r="36" spans="1:46" ht="17.5" customHeight="1">
      <c r="A36" s="1"/>
      <c r="B36" s="74"/>
      <c r="C36" s="1"/>
      <c r="D36" s="74" t="s">
        <v>758</v>
      </c>
      <c r="E36" s="74"/>
      <c r="F36" s="74"/>
      <c r="G36" s="74"/>
      <c r="H36" s="74"/>
      <c r="I36" s="74"/>
      <c r="J36" s="74"/>
      <c r="K36" s="74"/>
      <c r="L36" s="74"/>
      <c r="M36" s="74"/>
      <c r="N36" s="74"/>
      <c r="O36" s="74"/>
      <c r="P36" s="74"/>
      <c r="Q36" s="74"/>
      <c r="R36" s="74"/>
      <c r="S36" s="74"/>
      <c r="T36" s="74"/>
      <c r="U36" s="74"/>
      <c r="V36" s="74"/>
      <c r="W36" s="74"/>
      <c r="X36" s="74"/>
      <c r="Y36" s="74"/>
      <c r="Z36" s="1"/>
      <c r="AA36" s="56"/>
      <c r="AB36" s="56"/>
      <c r="AC36" s="56"/>
      <c r="AD36" s="56"/>
      <c r="AE36" s="56"/>
      <c r="AF36" s="56"/>
      <c r="AG36" s="56"/>
      <c r="AH36" s="56"/>
      <c r="AI36" s="56"/>
      <c r="AJ36" s="56"/>
      <c r="AK36" s="56"/>
      <c r="AL36" s="56"/>
      <c r="AM36" s="56"/>
      <c r="AN36" s="56"/>
      <c r="AO36" s="56"/>
      <c r="AP36" s="56"/>
      <c r="AQ36" s="28"/>
      <c r="AR36" s="28"/>
      <c r="AS36" s="28"/>
      <c r="AT36" s="28"/>
    </row>
    <row r="37" spans="1:46" ht="14">
      <c r="A37" s="1"/>
      <c r="B37" s="74"/>
      <c r="C37" s="74"/>
      <c r="D37" s="74"/>
      <c r="E37" s="74"/>
      <c r="F37" s="74"/>
      <c r="G37" s="74"/>
      <c r="H37" s="74"/>
      <c r="I37" s="74"/>
      <c r="J37" s="74"/>
      <c r="K37" s="74"/>
      <c r="L37" s="74"/>
      <c r="M37" s="74"/>
      <c r="N37" s="74"/>
      <c r="O37" s="74"/>
      <c r="P37" s="74"/>
      <c r="Q37" s="74"/>
      <c r="R37" s="74"/>
      <c r="S37" s="74"/>
      <c r="T37" s="74"/>
      <c r="U37" s="74"/>
      <c r="V37" s="74"/>
      <c r="W37" s="74"/>
      <c r="X37" s="74"/>
      <c r="Y37" s="74"/>
      <c r="Z37" s="1"/>
      <c r="AA37" s="56"/>
      <c r="AB37" s="56"/>
      <c r="AC37" s="56"/>
      <c r="AD37" s="56"/>
      <c r="AE37" s="56"/>
      <c r="AF37" s="56"/>
      <c r="AG37" s="56"/>
      <c r="AH37" s="56"/>
      <c r="AI37" s="56"/>
      <c r="AJ37" s="56"/>
      <c r="AK37" s="56"/>
      <c r="AL37" s="56"/>
      <c r="AM37" s="56"/>
      <c r="AN37" s="56"/>
      <c r="AO37" s="56"/>
      <c r="AP37" s="56"/>
      <c r="AQ37" s="28"/>
      <c r="AR37" s="28"/>
      <c r="AS37" s="28"/>
      <c r="AT37" s="28"/>
    </row>
    <row r="38" spans="1:46" ht="11.5">
      <c r="A38" s="1"/>
      <c r="B38" s="74" t="s">
        <v>759</v>
      </c>
      <c r="C38" s="74"/>
      <c r="D38" s="74"/>
      <c r="E38" s="74"/>
      <c r="F38" s="74"/>
      <c r="G38" s="74"/>
      <c r="H38" s="74"/>
      <c r="I38" s="74"/>
      <c r="J38" s="74"/>
      <c r="K38" s="74"/>
      <c r="L38" s="74"/>
      <c r="M38" s="74"/>
      <c r="N38" s="74"/>
      <c r="O38" s="74"/>
      <c r="P38" s="74"/>
      <c r="Q38" s="74"/>
      <c r="R38" s="74"/>
      <c r="S38" s="74"/>
      <c r="T38" s="74"/>
      <c r="U38" s="74"/>
      <c r="V38" s="74"/>
      <c r="W38" s="74"/>
      <c r="X38" s="74"/>
      <c r="Y38" s="74"/>
      <c r="Z38" s="1"/>
      <c r="AA38" s="783"/>
      <c r="AB38" s="783"/>
      <c r="AC38" s="783"/>
      <c r="AD38" s="783"/>
      <c r="AE38" s="783"/>
      <c r="AF38" s="783"/>
      <c r="AG38" s="783"/>
      <c r="AH38" s="783"/>
      <c r="AI38" s="783"/>
      <c r="AJ38" s="783"/>
      <c r="AK38" s="783"/>
      <c r="AL38" s="783"/>
      <c r="AM38" s="783"/>
      <c r="AN38" s="783"/>
      <c r="AO38" s="783"/>
      <c r="AP38" s="783"/>
      <c r="AQ38" s="783"/>
      <c r="AR38" s="783"/>
      <c r="AS38" s="783"/>
      <c r="AT38" s="783"/>
    </row>
    <row r="39" spans="1:46" ht="20.149999999999999" customHeight="1">
      <c r="A39" s="1"/>
      <c r="B39" s="79"/>
      <c r="C39" s="79"/>
      <c r="D39" s="794" t="s">
        <v>290</v>
      </c>
      <c r="E39" s="794"/>
      <c r="F39" s="794"/>
      <c r="G39" s="79" t="s">
        <v>760</v>
      </c>
      <c r="H39" s="795" t="str">
        <f>IF('B1-2'!J13="","",MAX('B1-2'!J13:J15))</f>
        <v/>
      </c>
      <c r="I39" s="795"/>
      <c r="J39" s="795"/>
      <c r="K39" s="795"/>
      <c r="L39" s="795"/>
      <c r="P39" s="74"/>
      <c r="Q39" s="74"/>
      <c r="R39" s="74"/>
      <c r="S39" s="74"/>
      <c r="T39" s="74"/>
      <c r="U39" s="74"/>
      <c r="V39" s="74"/>
      <c r="W39" s="74"/>
      <c r="X39" s="74"/>
      <c r="Y39" s="74"/>
      <c r="Z39" s="1"/>
      <c r="AA39" s="783"/>
      <c r="AB39" s="783"/>
      <c r="AC39" s="783"/>
      <c r="AD39" s="783"/>
      <c r="AE39" s="783"/>
      <c r="AF39" s="783"/>
      <c r="AG39" s="783"/>
      <c r="AH39" s="783"/>
      <c r="AI39" s="783"/>
      <c r="AJ39" s="783"/>
      <c r="AK39" s="783"/>
      <c r="AL39" s="783"/>
      <c r="AM39" s="783"/>
      <c r="AN39" s="783"/>
      <c r="AO39" s="783"/>
      <c r="AP39" s="783"/>
      <c r="AQ39" s="783"/>
      <c r="AR39" s="783"/>
      <c r="AS39" s="783"/>
      <c r="AT39" s="783"/>
    </row>
    <row r="40" spans="1:46" ht="14">
      <c r="A40" s="1"/>
      <c r="B40" s="74"/>
      <c r="C40" s="74"/>
      <c r="D40" s="74"/>
      <c r="E40" s="74"/>
      <c r="F40" s="74"/>
      <c r="G40" s="74"/>
      <c r="H40" s="74"/>
      <c r="I40" s="74"/>
      <c r="J40" s="74"/>
      <c r="K40" s="74"/>
      <c r="L40" s="74"/>
      <c r="M40" s="74"/>
      <c r="N40" s="74"/>
      <c r="O40" s="74"/>
      <c r="P40" s="74"/>
      <c r="Q40" s="74"/>
      <c r="R40" s="74"/>
      <c r="S40" s="74"/>
      <c r="T40" s="74"/>
      <c r="U40" s="74"/>
      <c r="V40" s="74"/>
      <c r="W40" s="74"/>
      <c r="X40" s="74"/>
      <c r="Y40" s="74"/>
      <c r="Z40" s="1"/>
      <c r="AA40" s="56"/>
      <c r="AB40" s="56"/>
      <c r="AC40" s="56"/>
      <c r="AD40" s="56"/>
      <c r="AE40" s="56"/>
      <c r="AF40" s="56"/>
      <c r="AG40" s="56"/>
      <c r="AH40" s="56"/>
      <c r="AI40" s="56"/>
      <c r="AJ40" s="56"/>
      <c r="AK40" s="56"/>
      <c r="AL40" s="56"/>
      <c r="AM40" s="56"/>
      <c r="AN40" s="56"/>
      <c r="AO40" s="56"/>
      <c r="AP40" s="56"/>
      <c r="AQ40" s="28"/>
      <c r="AR40" s="28"/>
      <c r="AS40" s="28"/>
      <c r="AT40" s="28"/>
    </row>
    <row r="41" spans="1:46" ht="14">
      <c r="A41" s="1"/>
      <c r="B41" s="74" t="s">
        <v>761</v>
      </c>
      <c r="C41" s="74"/>
      <c r="D41" s="74"/>
      <c r="E41" s="74"/>
      <c r="F41" s="74"/>
      <c r="G41" s="74"/>
      <c r="H41" s="74"/>
      <c r="I41" s="74"/>
      <c r="J41" s="74"/>
      <c r="K41" s="74"/>
      <c r="L41" s="74"/>
      <c r="M41" s="74"/>
      <c r="N41" s="74"/>
      <c r="O41" s="74"/>
      <c r="P41" s="74"/>
      <c r="Q41" s="74"/>
      <c r="R41" s="74"/>
      <c r="S41" s="74"/>
      <c r="T41" s="74"/>
      <c r="U41" s="74"/>
      <c r="V41" s="74"/>
      <c r="W41" s="74"/>
      <c r="X41" s="74"/>
      <c r="Y41" s="74"/>
      <c r="Z41" s="1"/>
      <c r="AA41" s="56"/>
      <c r="AB41" s="56"/>
      <c r="AC41" s="56"/>
      <c r="AD41" s="56"/>
      <c r="AE41" s="56"/>
      <c r="AF41" s="56"/>
      <c r="AG41" s="56"/>
      <c r="AH41" s="56"/>
      <c r="AI41" s="56"/>
      <c r="AJ41" s="56"/>
      <c r="AK41" s="56"/>
      <c r="AL41" s="56"/>
      <c r="AM41" s="56"/>
      <c r="AN41" s="56"/>
      <c r="AO41" s="56"/>
      <c r="AP41" s="56"/>
      <c r="AQ41" s="28"/>
      <c r="AR41" s="28"/>
      <c r="AS41" s="28"/>
      <c r="AT41" s="28"/>
    </row>
    <row r="42" spans="1:46" ht="10.5" customHeight="1">
      <c r="A42" s="1"/>
      <c r="B42" s="72"/>
      <c r="C42" s="72"/>
      <c r="D42" s="72"/>
      <c r="E42" s="72"/>
      <c r="F42" s="72"/>
      <c r="G42" s="72"/>
      <c r="H42" s="72"/>
      <c r="I42" s="72"/>
      <c r="J42" s="72"/>
      <c r="K42" s="72"/>
      <c r="L42" s="72"/>
      <c r="M42" s="72"/>
      <c r="N42" s="72"/>
      <c r="O42" s="72"/>
      <c r="P42" s="72"/>
      <c r="Q42" s="72"/>
      <c r="R42" s="72"/>
      <c r="S42" s="72"/>
      <c r="T42" s="72"/>
      <c r="U42" s="72"/>
      <c r="V42" s="72"/>
      <c r="W42" s="72"/>
      <c r="X42" s="72"/>
      <c r="Y42" s="72"/>
      <c r="Z42" s="1"/>
      <c r="AA42" s="56"/>
      <c r="AB42" s="56"/>
      <c r="AC42" s="56"/>
      <c r="AD42" s="56"/>
      <c r="AE42" s="56"/>
      <c r="AF42" s="56"/>
      <c r="AG42" s="56"/>
      <c r="AH42" s="56"/>
      <c r="AI42" s="56"/>
      <c r="AJ42" s="56"/>
      <c r="AK42" s="56"/>
      <c r="AL42" s="56"/>
      <c r="AM42" s="56"/>
      <c r="AN42" s="56"/>
      <c r="AO42" s="56"/>
      <c r="AP42" s="56"/>
      <c r="AQ42" s="28"/>
      <c r="AR42" s="28"/>
      <c r="AS42" s="28"/>
      <c r="AT42" s="28"/>
    </row>
    <row r="43" spans="1:46" ht="14">
      <c r="A43" s="1"/>
      <c r="B43" s="74"/>
      <c r="C43" s="80" t="s">
        <v>457</v>
      </c>
      <c r="D43" s="81"/>
      <c r="E43" s="81"/>
      <c r="F43" s="81"/>
      <c r="G43" s="81"/>
      <c r="H43" s="81"/>
      <c r="I43" s="81"/>
      <c r="J43" s="81"/>
      <c r="K43" s="81"/>
      <c r="L43" s="81"/>
      <c r="M43" s="81"/>
      <c r="N43" s="81"/>
      <c r="O43" s="81"/>
      <c r="P43" s="81"/>
      <c r="Q43" s="81"/>
      <c r="R43" s="81"/>
      <c r="S43" s="81"/>
      <c r="T43" s="81"/>
      <c r="U43" s="81"/>
      <c r="V43" s="81"/>
      <c r="W43" s="81"/>
      <c r="X43" s="82"/>
      <c r="Y43" s="74"/>
      <c r="Z43" s="1"/>
      <c r="AA43" s="56"/>
      <c r="AB43" s="56"/>
      <c r="AC43" s="56"/>
      <c r="AD43" s="56"/>
      <c r="AE43" s="56"/>
      <c r="AF43" s="56"/>
      <c r="AG43" s="56"/>
      <c r="AH43" s="56"/>
      <c r="AI43" s="56"/>
      <c r="AJ43" s="56"/>
      <c r="AK43" s="56"/>
      <c r="AL43" s="56"/>
      <c r="AM43" s="56"/>
      <c r="AN43" s="56"/>
      <c r="AO43" s="56"/>
      <c r="AP43" s="56"/>
      <c r="AQ43" s="28"/>
      <c r="AR43" s="28"/>
      <c r="AS43" s="28"/>
      <c r="AT43" s="28"/>
    </row>
    <row r="44" spans="1:46" ht="5.5" customHeight="1">
      <c r="A44" s="1"/>
      <c r="B44" s="74"/>
      <c r="C44" s="83"/>
      <c r="D44" s="74"/>
      <c r="E44" s="74"/>
      <c r="F44" s="74"/>
      <c r="G44" s="74"/>
      <c r="H44" s="74"/>
      <c r="I44" s="74"/>
      <c r="J44" s="74"/>
      <c r="K44" s="74"/>
      <c r="L44" s="74"/>
      <c r="M44" s="74"/>
      <c r="N44" s="74"/>
      <c r="O44" s="74"/>
      <c r="P44" s="74"/>
      <c r="Q44" s="74"/>
      <c r="R44" s="74"/>
      <c r="S44" s="74"/>
      <c r="T44" s="74"/>
      <c r="U44" s="74"/>
      <c r="V44" s="74"/>
      <c r="W44" s="74"/>
      <c r="X44" s="84"/>
      <c r="Y44" s="74"/>
      <c r="Z44" s="1"/>
      <c r="AA44" s="56"/>
      <c r="AB44" s="56"/>
      <c r="AC44" s="56"/>
      <c r="AD44" s="56"/>
      <c r="AE44" s="56"/>
      <c r="AF44" s="56"/>
      <c r="AG44" s="56"/>
      <c r="AH44" s="56"/>
      <c r="AI44" s="56"/>
      <c r="AJ44" s="56"/>
      <c r="AK44" s="56"/>
      <c r="AL44" s="56"/>
      <c r="AM44" s="56"/>
      <c r="AN44" s="56"/>
      <c r="AO44" s="56"/>
      <c r="AP44" s="56"/>
      <c r="AQ44" s="28"/>
      <c r="AR44" s="28"/>
      <c r="AS44" s="28"/>
      <c r="AT44" s="28"/>
    </row>
    <row r="45" spans="1:46" ht="50.15" customHeight="1">
      <c r="A45" s="1"/>
      <c r="B45" s="74"/>
      <c r="C45" s="83" t="s">
        <v>762</v>
      </c>
      <c r="D45" s="74"/>
      <c r="E45" s="74"/>
      <c r="F45" s="74"/>
      <c r="G45" s="74"/>
      <c r="H45" s="74"/>
      <c r="I45" s="74"/>
      <c r="J45" s="74"/>
      <c r="K45" s="74"/>
      <c r="L45" s="796" t="str">
        <f>IF(A2代共需!F20="","",A2代共需!F18&amp;"　"&amp;A2代共需!F19&amp;"　"&amp;A2代共需!F20)</f>
        <v/>
      </c>
      <c r="M45" s="796"/>
      <c r="N45" s="796"/>
      <c r="O45" s="796"/>
      <c r="P45" s="796"/>
      <c r="Q45" s="796"/>
      <c r="R45" s="796"/>
      <c r="S45" s="796"/>
      <c r="T45" s="796"/>
      <c r="U45" s="796"/>
      <c r="V45" s="796"/>
      <c r="W45" s="796"/>
      <c r="X45" s="797"/>
      <c r="Y45" s="74"/>
      <c r="Z45" s="1"/>
      <c r="AA45" s="783"/>
      <c r="AB45" s="783"/>
      <c r="AC45" s="783"/>
      <c r="AD45" s="783"/>
      <c r="AE45" s="783"/>
      <c r="AF45" s="783"/>
      <c r="AG45" s="783"/>
      <c r="AH45" s="783"/>
      <c r="AI45" s="783"/>
      <c r="AJ45" s="783"/>
      <c r="AK45" s="783"/>
      <c r="AL45" s="783"/>
      <c r="AM45" s="783"/>
      <c r="AN45" s="783"/>
      <c r="AO45" s="783"/>
      <c r="AP45" s="783"/>
      <c r="AQ45" s="783"/>
      <c r="AR45" s="783"/>
      <c r="AS45" s="783"/>
      <c r="AT45" s="783"/>
    </row>
    <row r="46" spans="1:46" ht="50.15" customHeight="1">
      <c r="A46" s="1"/>
      <c r="B46" s="72"/>
      <c r="C46" s="83" t="s">
        <v>763</v>
      </c>
      <c r="D46" s="72"/>
      <c r="E46" s="72"/>
      <c r="F46" s="72"/>
      <c r="G46" s="72"/>
      <c r="H46" s="72"/>
      <c r="I46" s="72"/>
      <c r="J46" s="72"/>
      <c r="K46" s="72"/>
      <c r="L46" s="796" t="str">
        <f>IF(A2代共需!F25="","",A2代共需!F23&amp;"　"&amp;A2代共需!F24&amp;"　"&amp;A2代共需!F25)</f>
        <v/>
      </c>
      <c r="M46" s="796"/>
      <c r="N46" s="796"/>
      <c r="O46" s="796"/>
      <c r="P46" s="796"/>
      <c r="Q46" s="796"/>
      <c r="R46" s="796"/>
      <c r="S46" s="796"/>
      <c r="T46" s="796"/>
      <c r="U46" s="796"/>
      <c r="V46" s="796"/>
      <c r="W46" s="796"/>
      <c r="X46" s="797"/>
      <c r="Y46" s="72"/>
      <c r="Z46" s="1"/>
      <c r="AA46" s="783"/>
      <c r="AB46" s="783"/>
      <c r="AC46" s="783"/>
      <c r="AD46" s="783"/>
      <c r="AE46" s="783"/>
      <c r="AF46" s="783"/>
      <c r="AG46" s="783"/>
      <c r="AH46" s="783"/>
      <c r="AI46" s="783"/>
      <c r="AJ46" s="783"/>
      <c r="AK46" s="783"/>
      <c r="AL46" s="783"/>
      <c r="AM46" s="783"/>
      <c r="AN46" s="783"/>
      <c r="AO46" s="783"/>
      <c r="AP46" s="783"/>
      <c r="AQ46" s="783"/>
      <c r="AR46" s="783"/>
      <c r="AS46" s="783"/>
      <c r="AT46" s="783"/>
    </row>
    <row r="47" spans="1:46" ht="35.15" customHeight="1">
      <c r="A47" s="1"/>
      <c r="B47" s="72"/>
      <c r="C47" s="83" t="s">
        <v>764</v>
      </c>
      <c r="D47" s="72"/>
      <c r="E47" s="72"/>
      <c r="F47" s="72"/>
      <c r="G47" s="72"/>
      <c r="H47" s="72"/>
      <c r="I47" s="72"/>
      <c r="J47" s="72"/>
      <c r="K47" s="72"/>
      <c r="L47" s="72"/>
      <c r="M47" s="72"/>
      <c r="N47" s="71"/>
      <c r="O47" s="71"/>
      <c r="Q47" s="71"/>
      <c r="R47" s="71"/>
      <c r="S47" s="71"/>
      <c r="T47" s="71"/>
      <c r="U47" s="71"/>
      <c r="V47" s="71"/>
      <c r="W47" s="71"/>
      <c r="X47" s="85"/>
      <c r="Y47" s="72"/>
      <c r="Z47" s="1"/>
      <c r="AA47" s="783"/>
      <c r="AB47" s="783"/>
      <c r="AC47" s="783"/>
      <c r="AD47" s="783"/>
      <c r="AE47" s="783"/>
      <c r="AF47" s="783"/>
      <c r="AG47" s="783"/>
      <c r="AH47" s="783"/>
      <c r="AI47" s="783"/>
      <c r="AJ47" s="783"/>
      <c r="AK47" s="783"/>
      <c r="AL47" s="783"/>
      <c r="AM47" s="783"/>
      <c r="AN47" s="783"/>
      <c r="AO47" s="783"/>
      <c r="AP47" s="783"/>
      <c r="AQ47" s="783"/>
      <c r="AR47" s="783"/>
      <c r="AS47" s="783"/>
      <c r="AT47" s="783"/>
    </row>
    <row r="48" spans="1:46" ht="25" customHeight="1">
      <c r="A48" s="1"/>
      <c r="B48" s="72"/>
      <c r="C48" s="83"/>
      <c r="D48" s="72"/>
      <c r="E48" s="74" t="s">
        <v>765</v>
      </c>
      <c r="F48" s="72"/>
      <c r="G48" s="72"/>
      <c r="H48" s="72"/>
      <c r="I48" s="72"/>
      <c r="J48" s="72"/>
      <c r="K48" s="72"/>
      <c r="L48" s="796" t="str">
        <f>IF(A2代共需!F26="","",A2代共需!F26)</f>
        <v/>
      </c>
      <c r="M48" s="796"/>
      <c r="N48" s="796"/>
      <c r="O48" s="796"/>
      <c r="P48" s="796"/>
      <c r="X48" s="86"/>
      <c r="Y48" s="72"/>
      <c r="Z48" s="1"/>
      <c r="AA48" s="783"/>
      <c r="AB48" s="783"/>
      <c r="AC48" s="783"/>
      <c r="AD48" s="783"/>
      <c r="AE48" s="783"/>
      <c r="AF48" s="783"/>
      <c r="AG48" s="783"/>
      <c r="AH48" s="783"/>
      <c r="AI48" s="783"/>
      <c r="AJ48" s="783"/>
      <c r="AK48" s="783"/>
      <c r="AL48" s="783"/>
      <c r="AM48" s="783"/>
      <c r="AN48" s="783"/>
      <c r="AO48" s="783"/>
      <c r="AP48" s="783"/>
      <c r="AQ48" s="783"/>
      <c r="AR48" s="783"/>
      <c r="AS48" s="783"/>
      <c r="AT48" s="783"/>
    </row>
    <row r="49" spans="1:46" ht="24" customHeight="1">
      <c r="A49" s="1"/>
      <c r="B49" s="72"/>
      <c r="C49" s="83"/>
      <c r="D49" s="72"/>
      <c r="E49" s="74" t="s">
        <v>766</v>
      </c>
      <c r="F49" s="72"/>
      <c r="G49" s="72"/>
      <c r="H49" s="72"/>
      <c r="I49" s="72"/>
      <c r="J49" s="72"/>
      <c r="K49" s="72"/>
      <c r="L49" s="798" t="str">
        <f>IF(A2代共需!F27="","",A2代共需!F27)</f>
        <v/>
      </c>
      <c r="M49" s="799"/>
      <c r="N49" s="799"/>
      <c r="O49" s="799"/>
      <c r="P49" s="799"/>
      <c r="Q49" s="799"/>
      <c r="R49" s="799"/>
      <c r="S49" s="799"/>
      <c r="T49" s="799"/>
      <c r="U49" s="799"/>
      <c r="V49" s="799"/>
      <c r="W49" s="799"/>
      <c r="X49" s="800"/>
      <c r="Y49" s="72"/>
      <c r="Z49" s="1"/>
      <c r="AA49" s="783"/>
      <c r="AB49" s="783"/>
      <c r="AC49" s="783"/>
      <c r="AD49" s="783"/>
      <c r="AE49" s="783"/>
      <c r="AF49" s="783"/>
      <c r="AG49" s="783"/>
      <c r="AH49" s="783"/>
      <c r="AI49" s="783"/>
      <c r="AJ49" s="783"/>
      <c r="AK49" s="783"/>
      <c r="AL49" s="783"/>
      <c r="AM49" s="783"/>
      <c r="AN49" s="783"/>
      <c r="AO49" s="783"/>
      <c r="AP49" s="783"/>
      <c r="AQ49" s="783"/>
      <c r="AR49" s="783"/>
      <c r="AS49" s="783"/>
      <c r="AT49" s="783"/>
    </row>
    <row r="50" spans="1:46" ht="14.15" customHeight="1">
      <c r="A50" s="1"/>
      <c r="B50" s="72"/>
      <c r="C50" s="87"/>
      <c r="D50" s="88"/>
      <c r="E50" s="88"/>
      <c r="F50" s="88"/>
      <c r="G50" s="88"/>
      <c r="H50" s="88"/>
      <c r="I50" s="88"/>
      <c r="J50" s="88"/>
      <c r="K50" s="88"/>
      <c r="L50" s="88"/>
      <c r="M50" s="88"/>
      <c r="N50" s="88"/>
      <c r="O50" s="88"/>
      <c r="P50" s="88"/>
      <c r="Q50" s="88"/>
      <c r="R50" s="88"/>
      <c r="S50" s="88"/>
      <c r="T50" s="88"/>
      <c r="U50" s="88"/>
      <c r="V50" s="88"/>
      <c r="W50" s="88"/>
      <c r="X50" s="89"/>
      <c r="Y50" s="72"/>
      <c r="Z50" s="1"/>
      <c r="AA50" s="56"/>
      <c r="AB50" s="56"/>
      <c r="AC50" s="56"/>
      <c r="AD50" s="56"/>
      <c r="AE50" s="56"/>
      <c r="AF50" s="56"/>
      <c r="AG50" s="56"/>
      <c r="AH50" s="56"/>
      <c r="AI50" s="56"/>
      <c r="AJ50" s="56"/>
      <c r="AK50" s="56"/>
      <c r="AL50" s="56"/>
      <c r="AM50" s="56"/>
      <c r="AN50" s="56"/>
      <c r="AO50" s="56"/>
      <c r="AP50" s="56"/>
      <c r="AQ50" s="28"/>
      <c r="AR50" s="28"/>
      <c r="AS50" s="28"/>
      <c r="AT50" s="28"/>
    </row>
    <row r="51" spans="1:46" ht="12.65" customHeight="1">
      <c r="A51" s="1"/>
      <c r="B51" s="54"/>
      <c r="C51" s="1"/>
      <c r="D51" s="1"/>
      <c r="E51" s="1"/>
      <c r="F51" s="1"/>
      <c r="G51" s="1"/>
      <c r="H51" s="1"/>
      <c r="I51" s="1"/>
      <c r="J51" s="1"/>
      <c r="K51" s="1"/>
      <c r="L51" s="1"/>
      <c r="M51" s="1"/>
      <c r="N51" s="1"/>
      <c r="O51" s="1"/>
      <c r="P51" s="1"/>
      <c r="Q51" s="1"/>
      <c r="R51" s="1"/>
      <c r="S51" s="1"/>
      <c r="T51" s="1"/>
      <c r="U51" s="1"/>
      <c r="V51" s="1"/>
      <c r="W51" s="1"/>
      <c r="X51" s="1"/>
      <c r="Y51" s="1"/>
      <c r="Z51" s="1"/>
      <c r="AA51" s="90"/>
      <c r="AB51" s="90"/>
      <c r="AC51" s="90"/>
      <c r="AD51" s="90"/>
      <c r="AE51" s="90"/>
      <c r="AF51" s="90"/>
      <c r="AG51" s="90"/>
      <c r="AH51" s="90"/>
      <c r="AI51" s="90"/>
      <c r="AJ51" s="90"/>
      <c r="AK51" s="90"/>
      <c r="AL51" s="90"/>
      <c r="AM51" s="90"/>
      <c r="AN51" s="90"/>
      <c r="AO51" s="90"/>
      <c r="AP51" s="90"/>
    </row>
    <row r="52" spans="1:46" ht="10.5"/>
    <row r="53" spans="1:46" ht="10.5" hidden="1"/>
    <row r="54" spans="1:46" ht="10.5" hidden="1"/>
  </sheetData>
  <sheetProtection sheet="1" selectLockedCells="1"/>
  <mergeCells count="35">
    <mergeCell ref="D39:F39"/>
    <mergeCell ref="H39:L39"/>
    <mergeCell ref="L45:X45"/>
    <mergeCell ref="AA45:AT49"/>
    <mergeCell ref="L46:X46"/>
    <mergeCell ref="L48:P48"/>
    <mergeCell ref="L49:X49"/>
    <mergeCell ref="AA38:AT39"/>
    <mergeCell ref="AA29:AT33"/>
    <mergeCell ref="Q30:W30"/>
    <mergeCell ref="Q31:W31"/>
    <mergeCell ref="Q32:W32"/>
    <mergeCell ref="Q33:W33"/>
    <mergeCell ref="B17:X18"/>
    <mergeCell ref="AA17:AT19"/>
    <mergeCell ref="B20:X20"/>
    <mergeCell ref="B22:Y22"/>
    <mergeCell ref="F24:U24"/>
    <mergeCell ref="AA24:AT24"/>
    <mergeCell ref="B9:M9"/>
    <mergeCell ref="J11:L11"/>
    <mergeCell ref="N11:X12"/>
    <mergeCell ref="AA11:AT16"/>
    <mergeCell ref="J13:L13"/>
    <mergeCell ref="N13:X13"/>
    <mergeCell ref="J14:L14"/>
    <mergeCell ref="N14:X14"/>
    <mergeCell ref="J15:L15"/>
    <mergeCell ref="N15:R15"/>
    <mergeCell ref="B2:I2"/>
    <mergeCell ref="P4:R4"/>
    <mergeCell ref="S4:X4"/>
    <mergeCell ref="AA4:AT4"/>
    <mergeCell ref="AA6:AT8"/>
    <mergeCell ref="B8:M8"/>
  </mergeCells>
  <phoneticPr fontId="2"/>
  <conditionalFormatting sqref="S6">
    <cfRule type="containsBlanks" dxfId="145" priority="1">
      <formula>LEN(TRIM(S6))=0</formula>
    </cfRule>
  </conditionalFormatting>
  <conditionalFormatting sqref="U6 W6">
    <cfRule type="containsBlanks" dxfId="144" priority="2">
      <formula>LEN(TRIM(U6))=0</formula>
    </cfRule>
  </conditionalFormatting>
  <dataValidations count="4">
    <dataValidation imeMode="halfAlpha" allowBlank="1" showInputMessage="1" showErrorMessage="1" sqref="L48:L49 M49:X49" xr:uid="{42F67FE0-5266-493C-9F20-088FC2C682BA}"/>
    <dataValidation type="whole" imeMode="halfAlpha" allowBlank="1" showInputMessage="1" showErrorMessage="1" sqref="W6" xr:uid="{3239A44B-3819-40D0-994B-674DD5764B08}">
      <formula1>1</formula1>
      <formula2>31</formula2>
    </dataValidation>
    <dataValidation type="whole" imeMode="halfAlpha" allowBlank="1" showInputMessage="1" showErrorMessage="1" sqref="U6" xr:uid="{80C73829-0647-4FFB-85D6-B4D2F78F6FFE}">
      <formula1>1</formula1>
      <formula2>12</formula2>
    </dataValidation>
    <dataValidation type="whole" imeMode="halfAlpha" operator="greaterThanOrEqual" allowBlank="1" showInputMessage="1" showErrorMessage="1" sqref="S6" xr:uid="{43EF271B-CE32-436A-8734-485FDC4A5BE8}">
      <formula1>8</formula1>
    </dataValidation>
  </dataValidations>
  <pageMargins left="0.70866141732283472" right="0.39370078740157483" top="0.31496062992125984" bottom="0.31496062992125984" header="0.31496062992125984" footer="0.31496062992125984"/>
  <pageSetup paperSize="9" fitToHeight="0" orientation="portrait" r:id="rId1"/>
  <rowBreaks count="1" manualBreakCount="1">
    <brk id="34" max="2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6E286-74C5-466F-B03D-8E3D2AF770D9}">
  <sheetPr codeName="Sheet20">
    <tabColor theme="5"/>
    <pageSetUpPr fitToPage="1"/>
  </sheetPr>
  <dimension ref="A1:AD47"/>
  <sheetViews>
    <sheetView showGridLines="0" zoomScale="70" zoomScaleNormal="70" zoomScaleSheetLayoutView="85" workbookViewId="0">
      <pane ySplit="7" topLeftCell="A8" activePane="bottomLeft" state="frozen"/>
      <selection activeCell="L8" sqref="L8"/>
      <selection pane="bottomLeft"/>
    </sheetView>
  </sheetViews>
  <sheetFormatPr defaultColWidth="0" defaultRowHeight="11.5" zeroHeight="1" outlineLevelRow="1"/>
  <cols>
    <col min="1" max="1" width="3.69921875" style="7" customWidth="1"/>
    <col min="2" max="2" width="6.69921875" style="7" customWidth="1"/>
    <col min="3" max="4" width="25.69921875" style="7" customWidth="1"/>
    <col min="5" max="5" width="8.69921875" style="1" customWidth="1"/>
    <col min="6" max="7" width="15.69921875" style="1" customWidth="1"/>
    <col min="8" max="8" width="25.69921875" style="7" customWidth="1"/>
    <col min="9" max="9" width="8.69921875" style="1" customWidth="1"/>
    <col min="10" max="12" width="15.69921875" style="1" customWidth="1"/>
    <col min="13" max="13" width="42.296875" style="7" customWidth="1"/>
    <col min="14" max="14" width="23" style="7" customWidth="1"/>
    <col min="15" max="15" width="4" style="7" customWidth="1"/>
    <col min="16" max="16" width="8.8984375" style="7" customWidth="1"/>
    <col min="17" max="17" width="2.59765625" style="7" customWidth="1"/>
    <col min="18" max="30" width="0" style="7" hidden="1" customWidth="1"/>
    <col min="31" max="16384" width="8.8984375" style="7" hidden="1"/>
  </cols>
  <sheetData>
    <row r="1" spans="2:19" ht="18.5">
      <c r="E1" s="7"/>
      <c r="F1" s="7"/>
      <c r="G1" s="7"/>
      <c r="I1" s="7"/>
      <c r="J1" s="7"/>
      <c r="K1" s="7"/>
      <c r="L1" s="7"/>
      <c r="N1" s="4" t="s">
        <v>418</v>
      </c>
    </row>
    <row r="2" spans="2:19" ht="26.5" customHeight="1">
      <c r="B2" s="91" t="s">
        <v>817</v>
      </c>
      <c r="C2" s="92"/>
      <c r="D2" s="92"/>
      <c r="E2" s="92"/>
      <c r="F2" s="92"/>
      <c r="G2" s="92"/>
      <c r="H2" s="92"/>
      <c r="I2" s="92"/>
      <c r="J2" s="92"/>
      <c r="K2" s="92"/>
      <c r="L2" s="92"/>
    </row>
    <row r="3" spans="2:19" ht="5.15" customHeight="1">
      <c r="B3" s="93"/>
      <c r="C3" s="92"/>
      <c r="D3" s="92"/>
      <c r="E3" s="92"/>
      <c r="F3" s="92"/>
      <c r="G3" s="92"/>
      <c r="H3" s="92"/>
      <c r="I3" s="92"/>
      <c r="J3" s="92"/>
      <c r="K3" s="92"/>
      <c r="L3" s="92"/>
    </row>
    <row r="4" spans="2:19" ht="25" customHeight="1">
      <c r="C4" s="94" t="s">
        <v>1</v>
      </c>
      <c r="D4" s="802" t="str">
        <f>IF(A0!H4="","",A0!E4&amp;A0!H4)</f>
        <v/>
      </c>
      <c r="E4" s="803"/>
      <c r="F4" s="803"/>
      <c r="G4" s="7"/>
      <c r="I4" s="7"/>
      <c r="J4" s="7"/>
      <c r="K4" s="7"/>
      <c r="L4" s="7"/>
      <c r="S4" s="7" t="str">
        <f>IF(A0!H4="","",A0!E4&amp;A0!H4)</f>
        <v/>
      </c>
    </row>
    <row r="5" spans="2:19" ht="10.5" customHeight="1">
      <c r="E5" s="7"/>
      <c r="F5" s="7"/>
      <c r="G5" s="7"/>
      <c r="I5" s="7"/>
      <c r="J5" s="7"/>
      <c r="K5" s="7"/>
      <c r="L5" s="7"/>
    </row>
    <row r="6" spans="2:19" ht="20.149999999999999" customHeight="1">
      <c r="B6" s="804" t="s">
        <v>291</v>
      </c>
      <c r="C6" s="806" t="s">
        <v>395</v>
      </c>
      <c r="D6" s="808" t="s">
        <v>821</v>
      </c>
      <c r="E6" s="808"/>
      <c r="F6" s="808"/>
      <c r="G6" s="808"/>
      <c r="H6" s="808" t="s">
        <v>820</v>
      </c>
      <c r="I6" s="808"/>
      <c r="J6" s="808"/>
      <c r="K6" s="808"/>
      <c r="L6" s="812" t="s">
        <v>767</v>
      </c>
      <c r="M6" s="804" t="s">
        <v>768</v>
      </c>
      <c r="N6" s="810" t="s">
        <v>769</v>
      </c>
    </row>
    <row r="7" spans="2:19" ht="52" customHeight="1">
      <c r="B7" s="805"/>
      <c r="C7" s="807"/>
      <c r="D7" s="97" t="s">
        <v>770</v>
      </c>
      <c r="E7" s="97" t="s">
        <v>521</v>
      </c>
      <c r="F7" s="97" t="s">
        <v>771</v>
      </c>
      <c r="G7" s="97" t="s">
        <v>772</v>
      </c>
      <c r="H7" s="97" t="s">
        <v>770</v>
      </c>
      <c r="I7" s="97" t="s">
        <v>521</v>
      </c>
      <c r="J7" s="97" t="s">
        <v>771</v>
      </c>
      <c r="K7" s="97" t="s">
        <v>773</v>
      </c>
      <c r="L7" s="812"/>
      <c r="M7" s="805"/>
      <c r="N7" s="811"/>
    </row>
    <row r="8" spans="2:19" ht="38.15" customHeight="1">
      <c r="B8" s="98">
        <v>1</v>
      </c>
      <c r="C8" s="99"/>
      <c r="D8" s="100"/>
      <c r="E8" s="101"/>
      <c r="F8" s="101"/>
      <c r="G8" s="102" t="str">
        <f>IF(D8="","",ROUND(E8*F8,0))</f>
        <v/>
      </c>
      <c r="H8" s="100"/>
      <c r="I8" s="101"/>
      <c r="J8" s="101"/>
      <c r="K8" s="102" t="str">
        <f>IF(H8="","",ROUND(I8*J8,0))</f>
        <v/>
      </c>
      <c r="L8" s="103" t="str">
        <f t="shared" ref="L8:L37" si="0">IF(G8="","",K8-G8)</f>
        <v/>
      </c>
      <c r="M8" s="100"/>
      <c r="N8" s="100"/>
    </row>
    <row r="9" spans="2:19" ht="38.15" customHeight="1">
      <c r="B9" s="98">
        <v>2</v>
      </c>
      <c r="C9" s="99"/>
      <c r="D9" s="100"/>
      <c r="E9" s="101"/>
      <c r="F9" s="101"/>
      <c r="G9" s="102" t="str">
        <f t="shared" ref="G9:G37" si="1">IF(D9="","",ROUND(E9*F9,0))</f>
        <v/>
      </c>
      <c r="H9" s="100"/>
      <c r="I9" s="101"/>
      <c r="J9" s="101"/>
      <c r="K9" s="102" t="str">
        <f t="shared" ref="K9:K37" si="2">IF(H9="","",ROUND(I9*J9,0))</f>
        <v/>
      </c>
      <c r="L9" s="103" t="str">
        <f t="shared" si="0"/>
        <v/>
      </c>
      <c r="M9" s="100"/>
      <c r="N9" s="100"/>
    </row>
    <row r="10" spans="2:19" ht="38.15" customHeight="1">
      <c r="B10" s="98">
        <v>3</v>
      </c>
      <c r="C10" s="99"/>
      <c r="D10" s="100"/>
      <c r="E10" s="101"/>
      <c r="F10" s="101"/>
      <c r="G10" s="102" t="str">
        <f t="shared" si="1"/>
        <v/>
      </c>
      <c r="H10" s="100"/>
      <c r="I10" s="101"/>
      <c r="J10" s="101"/>
      <c r="K10" s="102" t="str">
        <f t="shared" si="2"/>
        <v/>
      </c>
      <c r="L10" s="103" t="str">
        <f t="shared" si="0"/>
        <v/>
      </c>
      <c r="M10" s="100"/>
      <c r="N10" s="100"/>
    </row>
    <row r="11" spans="2:19" ht="38.15" customHeight="1">
      <c r="B11" s="98">
        <v>4</v>
      </c>
      <c r="C11" s="99"/>
      <c r="D11" s="100"/>
      <c r="E11" s="101"/>
      <c r="F11" s="101"/>
      <c r="G11" s="102" t="str">
        <f t="shared" si="1"/>
        <v/>
      </c>
      <c r="H11" s="100"/>
      <c r="I11" s="101"/>
      <c r="J11" s="101"/>
      <c r="K11" s="102" t="str">
        <f t="shared" si="2"/>
        <v/>
      </c>
      <c r="L11" s="103" t="str">
        <f t="shared" si="0"/>
        <v/>
      </c>
      <c r="M11" s="100"/>
      <c r="N11" s="100"/>
    </row>
    <row r="12" spans="2:19" ht="38.15" customHeight="1">
      <c r="B12" s="98">
        <v>5</v>
      </c>
      <c r="C12" s="99"/>
      <c r="D12" s="100"/>
      <c r="E12" s="101"/>
      <c r="F12" s="101"/>
      <c r="G12" s="102" t="str">
        <f t="shared" si="1"/>
        <v/>
      </c>
      <c r="H12" s="100"/>
      <c r="I12" s="101"/>
      <c r="J12" s="101"/>
      <c r="K12" s="102" t="str">
        <f t="shared" si="2"/>
        <v/>
      </c>
      <c r="L12" s="103" t="str">
        <f t="shared" si="0"/>
        <v/>
      </c>
      <c r="M12" s="100"/>
      <c r="N12" s="100"/>
    </row>
    <row r="13" spans="2:19" ht="38.15" customHeight="1">
      <c r="B13" s="98">
        <v>6</v>
      </c>
      <c r="C13" s="99"/>
      <c r="D13" s="100"/>
      <c r="E13" s="101"/>
      <c r="F13" s="101"/>
      <c r="G13" s="102" t="str">
        <f t="shared" si="1"/>
        <v/>
      </c>
      <c r="H13" s="100"/>
      <c r="I13" s="101"/>
      <c r="J13" s="101"/>
      <c r="K13" s="102" t="str">
        <f t="shared" si="2"/>
        <v/>
      </c>
      <c r="L13" s="103" t="str">
        <f t="shared" si="0"/>
        <v/>
      </c>
      <c r="M13" s="100"/>
      <c r="N13" s="100"/>
    </row>
    <row r="14" spans="2:19" ht="38.15" customHeight="1">
      <c r="B14" s="98">
        <v>7</v>
      </c>
      <c r="C14" s="99"/>
      <c r="D14" s="100"/>
      <c r="E14" s="101"/>
      <c r="F14" s="101"/>
      <c r="G14" s="102" t="str">
        <f t="shared" si="1"/>
        <v/>
      </c>
      <c r="H14" s="100"/>
      <c r="I14" s="101"/>
      <c r="J14" s="101"/>
      <c r="K14" s="102" t="str">
        <f t="shared" si="2"/>
        <v/>
      </c>
      <c r="L14" s="103" t="str">
        <f t="shared" si="0"/>
        <v/>
      </c>
      <c r="M14" s="100"/>
      <c r="N14" s="100"/>
    </row>
    <row r="15" spans="2:19" ht="38.15" customHeight="1">
      <c r="B15" s="98">
        <v>8</v>
      </c>
      <c r="C15" s="99"/>
      <c r="D15" s="100"/>
      <c r="E15" s="101"/>
      <c r="F15" s="101"/>
      <c r="G15" s="102" t="str">
        <f t="shared" si="1"/>
        <v/>
      </c>
      <c r="H15" s="100"/>
      <c r="I15" s="101"/>
      <c r="J15" s="101"/>
      <c r="K15" s="102" t="str">
        <f t="shared" si="2"/>
        <v/>
      </c>
      <c r="L15" s="103" t="str">
        <f t="shared" si="0"/>
        <v/>
      </c>
      <c r="M15" s="100"/>
      <c r="N15" s="100"/>
    </row>
    <row r="16" spans="2:19" ht="38" customHeight="1">
      <c r="B16" s="98">
        <v>9</v>
      </c>
      <c r="C16" s="99"/>
      <c r="D16" s="100"/>
      <c r="E16" s="101"/>
      <c r="F16" s="101"/>
      <c r="G16" s="102" t="str">
        <f t="shared" si="1"/>
        <v/>
      </c>
      <c r="H16" s="100"/>
      <c r="I16" s="101"/>
      <c r="J16" s="101"/>
      <c r="K16" s="102" t="str">
        <f t="shared" si="2"/>
        <v/>
      </c>
      <c r="L16" s="103" t="str">
        <f t="shared" si="0"/>
        <v/>
      </c>
      <c r="M16" s="100"/>
      <c r="N16" s="100"/>
    </row>
    <row r="17" spans="2:14" ht="38.15" customHeight="1">
      <c r="B17" s="98">
        <v>10</v>
      </c>
      <c r="C17" s="99"/>
      <c r="D17" s="100"/>
      <c r="E17" s="101"/>
      <c r="F17" s="101"/>
      <c r="G17" s="102" t="str">
        <f t="shared" si="1"/>
        <v/>
      </c>
      <c r="H17" s="100"/>
      <c r="I17" s="101"/>
      <c r="J17" s="101"/>
      <c r="K17" s="102" t="str">
        <f t="shared" si="2"/>
        <v/>
      </c>
      <c r="L17" s="103" t="str">
        <f t="shared" si="0"/>
        <v/>
      </c>
      <c r="M17" s="100"/>
      <c r="N17" s="100"/>
    </row>
    <row r="18" spans="2:14" ht="38.15" customHeight="1">
      <c r="B18" s="98">
        <v>11</v>
      </c>
      <c r="C18" s="99"/>
      <c r="D18" s="100"/>
      <c r="E18" s="101"/>
      <c r="F18" s="101"/>
      <c r="G18" s="102" t="str">
        <f t="shared" si="1"/>
        <v/>
      </c>
      <c r="H18" s="100"/>
      <c r="I18" s="101"/>
      <c r="J18" s="101"/>
      <c r="K18" s="102" t="str">
        <f t="shared" si="2"/>
        <v/>
      </c>
      <c r="L18" s="103" t="str">
        <f t="shared" si="0"/>
        <v/>
      </c>
      <c r="M18" s="100"/>
      <c r="N18" s="100"/>
    </row>
    <row r="19" spans="2:14" ht="38.15" hidden="1" customHeight="1" outlineLevel="1">
      <c r="B19" s="98">
        <v>12</v>
      </c>
      <c r="C19" s="99"/>
      <c r="D19" s="100"/>
      <c r="E19" s="101"/>
      <c r="F19" s="101"/>
      <c r="G19" s="102" t="str">
        <f t="shared" si="1"/>
        <v/>
      </c>
      <c r="H19" s="100"/>
      <c r="I19" s="101"/>
      <c r="J19" s="101"/>
      <c r="K19" s="102" t="str">
        <f t="shared" si="2"/>
        <v/>
      </c>
      <c r="L19" s="103" t="str">
        <f t="shared" si="0"/>
        <v/>
      </c>
      <c r="M19" s="100"/>
      <c r="N19" s="100"/>
    </row>
    <row r="20" spans="2:14" ht="38.15" hidden="1" customHeight="1" outlineLevel="1">
      <c r="B20" s="98">
        <v>13</v>
      </c>
      <c r="C20" s="99"/>
      <c r="D20" s="100"/>
      <c r="E20" s="101"/>
      <c r="F20" s="101"/>
      <c r="G20" s="102" t="str">
        <f t="shared" si="1"/>
        <v/>
      </c>
      <c r="H20" s="100"/>
      <c r="I20" s="101"/>
      <c r="J20" s="101"/>
      <c r="K20" s="102" t="str">
        <f t="shared" si="2"/>
        <v/>
      </c>
      <c r="L20" s="103" t="str">
        <f t="shared" si="0"/>
        <v/>
      </c>
      <c r="M20" s="100"/>
      <c r="N20" s="100"/>
    </row>
    <row r="21" spans="2:14" ht="38.15" hidden="1" customHeight="1" outlineLevel="1">
      <c r="B21" s="98">
        <v>14</v>
      </c>
      <c r="C21" s="99"/>
      <c r="D21" s="100"/>
      <c r="E21" s="101"/>
      <c r="F21" s="101"/>
      <c r="G21" s="102" t="str">
        <f t="shared" si="1"/>
        <v/>
      </c>
      <c r="H21" s="100"/>
      <c r="I21" s="101"/>
      <c r="J21" s="101"/>
      <c r="K21" s="102" t="str">
        <f t="shared" si="2"/>
        <v/>
      </c>
      <c r="L21" s="103" t="str">
        <f t="shared" si="0"/>
        <v/>
      </c>
      <c r="M21" s="100"/>
      <c r="N21" s="100"/>
    </row>
    <row r="22" spans="2:14" ht="38.15" hidden="1" customHeight="1" outlineLevel="1">
      <c r="B22" s="98">
        <v>15</v>
      </c>
      <c r="C22" s="99"/>
      <c r="D22" s="100"/>
      <c r="E22" s="101"/>
      <c r="F22" s="101"/>
      <c r="G22" s="102" t="str">
        <f t="shared" si="1"/>
        <v/>
      </c>
      <c r="H22" s="100"/>
      <c r="I22" s="101"/>
      <c r="J22" s="101"/>
      <c r="K22" s="102" t="str">
        <f t="shared" si="2"/>
        <v/>
      </c>
      <c r="L22" s="103" t="str">
        <f t="shared" si="0"/>
        <v/>
      </c>
      <c r="M22" s="100"/>
      <c r="N22" s="100"/>
    </row>
    <row r="23" spans="2:14" ht="38.15" hidden="1" customHeight="1" outlineLevel="1">
      <c r="B23" s="98">
        <v>16</v>
      </c>
      <c r="C23" s="99"/>
      <c r="D23" s="100"/>
      <c r="E23" s="101"/>
      <c r="F23" s="101"/>
      <c r="G23" s="102" t="str">
        <f t="shared" si="1"/>
        <v/>
      </c>
      <c r="H23" s="100"/>
      <c r="I23" s="101"/>
      <c r="J23" s="101"/>
      <c r="K23" s="102" t="str">
        <f t="shared" si="2"/>
        <v/>
      </c>
      <c r="L23" s="103" t="str">
        <f t="shared" si="0"/>
        <v/>
      </c>
      <c r="M23" s="100"/>
      <c r="N23" s="100"/>
    </row>
    <row r="24" spans="2:14" ht="38.15" hidden="1" customHeight="1" outlineLevel="1">
      <c r="B24" s="98">
        <v>17</v>
      </c>
      <c r="C24" s="99"/>
      <c r="D24" s="100"/>
      <c r="E24" s="101"/>
      <c r="F24" s="101"/>
      <c r="G24" s="102" t="str">
        <f t="shared" si="1"/>
        <v/>
      </c>
      <c r="H24" s="100"/>
      <c r="I24" s="101"/>
      <c r="J24" s="101"/>
      <c r="K24" s="102" t="str">
        <f t="shared" si="2"/>
        <v/>
      </c>
      <c r="L24" s="103" t="str">
        <f t="shared" si="0"/>
        <v/>
      </c>
      <c r="M24" s="100"/>
      <c r="N24" s="100"/>
    </row>
    <row r="25" spans="2:14" ht="38.15" hidden="1" customHeight="1" outlineLevel="1">
      <c r="B25" s="98">
        <v>18</v>
      </c>
      <c r="C25" s="99"/>
      <c r="D25" s="100"/>
      <c r="E25" s="101"/>
      <c r="F25" s="101"/>
      <c r="G25" s="102" t="str">
        <f t="shared" si="1"/>
        <v/>
      </c>
      <c r="H25" s="100"/>
      <c r="I25" s="101"/>
      <c r="J25" s="101"/>
      <c r="K25" s="102" t="str">
        <f t="shared" si="2"/>
        <v/>
      </c>
      <c r="L25" s="103" t="str">
        <f t="shared" si="0"/>
        <v/>
      </c>
      <c r="M25" s="100"/>
      <c r="N25" s="100"/>
    </row>
    <row r="26" spans="2:14" ht="38.15" hidden="1" customHeight="1" outlineLevel="1">
      <c r="B26" s="98">
        <v>19</v>
      </c>
      <c r="C26" s="99"/>
      <c r="D26" s="100"/>
      <c r="E26" s="101"/>
      <c r="F26" s="101"/>
      <c r="G26" s="102" t="str">
        <f t="shared" si="1"/>
        <v/>
      </c>
      <c r="H26" s="100"/>
      <c r="I26" s="101"/>
      <c r="J26" s="101"/>
      <c r="K26" s="102" t="str">
        <f t="shared" si="2"/>
        <v/>
      </c>
      <c r="L26" s="103" t="str">
        <f t="shared" si="0"/>
        <v/>
      </c>
      <c r="M26" s="100"/>
      <c r="N26" s="100"/>
    </row>
    <row r="27" spans="2:14" ht="38.15" hidden="1" customHeight="1" outlineLevel="1">
      <c r="B27" s="98">
        <v>20</v>
      </c>
      <c r="C27" s="99"/>
      <c r="D27" s="100"/>
      <c r="E27" s="101"/>
      <c r="F27" s="101"/>
      <c r="G27" s="102" t="str">
        <f t="shared" si="1"/>
        <v/>
      </c>
      <c r="H27" s="100"/>
      <c r="I27" s="101"/>
      <c r="J27" s="101"/>
      <c r="K27" s="102" t="str">
        <f t="shared" si="2"/>
        <v/>
      </c>
      <c r="L27" s="103" t="str">
        <f t="shared" si="0"/>
        <v/>
      </c>
      <c r="M27" s="100"/>
      <c r="N27" s="100"/>
    </row>
    <row r="28" spans="2:14" ht="38.15" hidden="1" customHeight="1" outlineLevel="1">
      <c r="B28" s="98">
        <v>21</v>
      </c>
      <c r="C28" s="99"/>
      <c r="D28" s="100"/>
      <c r="E28" s="101"/>
      <c r="F28" s="101"/>
      <c r="G28" s="102" t="str">
        <f t="shared" si="1"/>
        <v/>
      </c>
      <c r="H28" s="100"/>
      <c r="I28" s="101"/>
      <c r="J28" s="101"/>
      <c r="K28" s="102" t="str">
        <f t="shared" si="2"/>
        <v/>
      </c>
      <c r="L28" s="103" t="str">
        <f t="shared" si="0"/>
        <v/>
      </c>
      <c r="M28" s="100"/>
      <c r="N28" s="100"/>
    </row>
    <row r="29" spans="2:14" ht="38.15" hidden="1" customHeight="1" outlineLevel="1">
      <c r="B29" s="98">
        <v>22</v>
      </c>
      <c r="C29" s="99"/>
      <c r="D29" s="100"/>
      <c r="E29" s="101"/>
      <c r="F29" s="101"/>
      <c r="G29" s="102" t="str">
        <f t="shared" si="1"/>
        <v/>
      </c>
      <c r="H29" s="100"/>
      <c r="I29" s="101"/>
      <c r="J29" s="101"/>
      <c r="K29" s="102" t="str">
        <f t="shared" si="2"/>
        <v/>
      </c>
      <c r="L29" s="103" t="str">
        <f t="shared" si="0"/>
        <v/>
      </c>
      <c r="M29" s="100"/>
      <c r="N29" s="100"/>
    </row>
    <row r="30" spans="2:14" ht="38.15" hidden="1" customHeight="1" outlineLevel="1">
      <c r="B30" s="98">
        <v>23</v>
      </c>
      <c r="C30" s="99"/>
      <c r="D30" s="100"/>
      <c r="E30" s="101"/>
      <c r="F30" s="101"/>
      <c r="G30" s="102" t="str">
        <f t="shared" si="1"/>
        <v/>
      </c>
      <c r="H30" s="100"/>
      <c r="I30" s="101"/>
      <c r="J30" s="101"/>
      <c r="K30" s="102" t="str">
        <f t="shared" si="2"/>
        <v/>
      </c>
      <c r="L30" s="103" t="str">
        <f t="shared" si="0"/>
        <v/>
      </c>
      <c r="M30" s="100"/>
      <c r="N30" s="100"/>
    </row>
    <row r="31" spans="2:14" ht="38.15" hidden="1" customHeight="1" outlineLevel="1">
      <c r="B31" s="98">
        <v>24</v>
      </c>
      <c r="C31" s="99"/>
      <c r="D31" s="100"/>
      <c r="E31" s="101"/>
      <c r="F31" s="101"/>
      <c r="G31" s="102" t="str">
        <f t="shared" si="1"/>
        <v/>
      </c>
      <c r="H31" s="100"/>
      <c r="I31" s="101"/>
      <c r="J31" s="101"/>
      <c r="K31" s="102" t="str">
        <f t="shared" si="2"/>
        <v/>
      </c>
      <c r="L31" s="103" t="str">
        <f t="shared" si="0"/>
        <v/>
      </c>
      <c r="M31" s="100"/>
      <c r="N31" s="100"/>
    </row>
    <row r="32" spans="2:14" ht="38.15" hidden="1" customHeight="1" outlineLevel="1">
      <c r="B32" s="98">
        <v>25</v>
      </c>
      <c r="C32" s="99"/>
      <c r="D32" s="100"/>
      <c r="E32" s="101"/>
      <c r="F32" s="101"/>
      <c r="G32" s="102" t="str">
        <f t="shared" si="1"/>
        <v/>
      </c>
      <c r="H32" s="100"/>
      <c r="I32" s="101"/>
      <c r="J32" s="101"/>
      <c r="K32" s="102" t="str">
        <f t="shared" si="2"/>
        <v/>
      </c>
      <c r="L32" s="103" t="str">
        <f t="shared" si="0"/>
        <v/>
      </c>
      <c r="M32" s="100"/>
      <c r="N32" s="100"/>
    </row>
    <row r="33" spans="2:14" ht="38.15" hidden="1" customHeight="1" outlineLevel="1">
      <c r="B33" s="98">
        <v>26</v>
      </c>
      <c r="C33" s="99"/>
      <c r="D33" s="100"/>
      <c r="E33" s="101"/>
      <c r="F33" s="101"/>
      <c r="G33" s="102" t="str">
        <f t="shared" si="1"/>
        <v/>
      </c>
      <c r="H33" s="100"/>
      <c r="I33" s="101"/>
      <c r="J33" s="101"/>
      <c r="K33" s="102" t="str">
        <f t="shared" si="2"/>
        <v/>
      </c>
      <c r="L33" s="103" t="str">
        <f t="shared" si="0"/>
        <v/>
      </c>
      <c r="M33" s="100"/>
      <c r="N33" s="100"/>
    </row>
    <row r="34" spans="2:14" ht="38.15" hidden="1" customHeight="1" outlineLevel="1">
      <c r="B34" s="98">
        <v>27</v>
      </c>
      <c r="C34" s="99"/>
      <c r="D34" s="100"/>
      <c r="E34" s="101"/>
      <c r="F34" s="101"/>
      <c r="G34" s="102" t="str">
        <f t="shared" si="1"/>
        <v/>
      </c>
      <c r="H34" s="100"/>
      <c r="I34" s="101"/>
      <c r="J34" s="101"/>
      <c r="K34" s="102" t="str">
        <f t="shared" si="2"/>
        <v/>
      </c>
      <c r="L34" s="103" t="str">
        <f t="shared" si="0"/>
        <v/>
      </c>
      <c r="M34" s="100"/>
      <c r="N34" s="100"/>
    </row>
    <row r="35" spans="2:14" ht="38.15" hidden="1" customHeight="1" outlineLevel="1">
      <c r="B35" s="98">
        <v>28</v>
      </c>
      <c r="C35" s="99"/>
      <c r="D35" s="100"/>
      <c r="E35" s="101"/>
      <c r="F35" s="101"/>
      <c r="G35" s="102" t="str">
        <f t="shared" si="1"/>
        <v/>
      </c>
      <c r="H35" s="100"/>
      <c r="I35" s="101"/>
      <c r="J35" s="101"/>
      <c r="K35" s="102" t="str">
        <f t="shared" si="2"/>
        <v/>
      </c>
      <c r="L35" s="103" t="str">
        <f t="shared" si="0"/>
        <v/>
      </c>
      <c r="M35" s="100"/>
      <c r="N35" s="100"/>
    </row>
    <row r="36" spans="2:14" ht="38.15" hidden="1" customHeight="1" outlineLevel="1">
      <c r="B36" s="98">
        <v>29</v>
      </c>
      <c r="C36" s="99"/>
      <c r="D36" s="100"/>
      <c r="E36" s="101"/>
      <c r="F36" s="101"/>
      <c r="G36" s="102" t="str">
        <f t="shared" si="1"/>
        <v/>
      </c>
      <c r="H36" s="100"/>
      <c r="I36" s="101"/>
      <c r="J36" s="101"/>
      <c r="K36" s="102" t="str">
        <f t="shared" si="2"/>
        <v/>
      </c>
      <c r="L36" s="103" t="str">
        <f t="shared" si="0"/>
        <v/>
      </c>
      <c r="M36" s="100"/>
      <c r="N36" s="100"/>
    </row>
    <row r="37" spans="2:14" ht="38.15" hidden="1" customHeight="1" outlineLevel="1">
      <c r="B37" s="98">
        <v>30</v>
      </c>
      <c r="C37" s="99"/>
      <c r="D37" s="100"/>
      <c r="E37" s="101"/>
      <c r="F37" s="101"/>
      <c r="G37" s="102" t="str">
        <f t="shared" si="1"/>
        <v/>
      </c>
      <c r="H37" s="100"/>
      <c r="I37" s="101"/>
      <c r="J37" s="101"/>
      <c r="K37" s="102" t="str">
        <f t="shared" si="2"/>
        <v/>
      </c>
      <c r="L37" s="103" t="str">
        <f t="shared" si="0"/>
        <v/>
      </c>
      <c r="M37" s="100"/>
      <c r="N37" s="100"/>
    </row>
    <row r="38" spans="2:14" ht="38.15" customHeight="1" collapsed="1">
      <c r="B38" s="104"/>
      <c r="C38" s="105"/>
      <c r="F38" s="106" t="s">
        <v>774</v>
      </c>
      <c r="G38" s="103">
        <f>IF(SUM(G8:G37)=0,0,SUM(G8:G37))</f>
        <v>0</v>
      </c>
      <c r="J38" s="106" t="s">
        <v>774</v>
      </c>
      <c r="K38" s="103">
        <f>IF(SUM(K8:K37)=0,0,SUM(K8:K37))</f>
        <v>0</v>
      </c>
      <c r="L38" s="103">
        <f>SUM(L8:L37)</f>
        <v>0</v>
      </c>
      <c r="M38" s="107"/>
      <c r="N38" s="108"/>
    </row>
    <row r="39" spans="2:14" ht="11.5" customHeight="1">
      <c r="M39" s="109"/>
    </row>
    <row r="40" spans="2:14" ht="38.15" customHeight="1">
      <c r="D40" s="801"/>
      <c r="E40" s="801"/>
      <c r="F40" s="801"/>
      <c r="G40" s="801"/>
      <c r="J40" s="812" t="s">
        <v>823</v>
      </c>
      <c r="K40" s="812"/>
      <c r="L40" s="110"/>
      <c r="M40" s="109"/>
    </row>
    <row r="41" spans="2:14" ht="38.15" customHeight="1">
      <c r="D41" s="801"/>
      <c r="E41" s="801"/>
      <c r="F41" s="801"/>
      <c r="G41" s="801"/>
      <c r="J41" s="812" t="s">
        <v>822</v>
      </c>
      <c r="K41" s="812"/>
      <c r="L41" s="111" t="str">
        <f>IF('C1'!H10=0,"",'C1'!H10)</f>
        <v/>
      </c>
      <c r="M41" s="109"/>
    </row>
    <row r="42" spans="2:14" ht="38.15" customHeight="1">
      <c r="J42" s="809" t="s">
        <v>775</v>
      </c>
      <c r="K42" s="809"/>
      <c r="L42" s="113" t="str">
        <f>IF(L40="","",L41-L40)</f>
        <v/>
      </c>
      <c r="M42" s="109"/>
    </row>
    <row r="43" spans="2:14" ht="38.15" customHeight="1">
      <c r="J43" s="809" t="s">
        <v>776</v>
      </c>
      <c r="K43" s="809"/>
      <c r="L43" s="114" t="str">
        <f>IF(L40="","",IF(L42=L38,"○","不一致"))</f>
        <v/>
      </c>
      <c r="M43" s="109"/>
    </row>
    <row r="44" spans="2:14" ht="6" customHeight="1">
      <c r="M44" s="109"/>
    </row>
    <row r="45" spans="2:14" ht="13.5" customHeight="1">
      <c r="M45" s="109"/>
    </row>
    <row r="46" spans="2:14" ht="13.5" hidden="1" customHeight="1">
      <c r="M46" s="109"/>
    </row>
    <row r="47" spans="2:14" ht="13.5" hidden="1" customHeight="1">
      <c r="M47" s="109"/>
    </row>
  </sheetData>
  <sheetProtection formatRows="0"/>
  <mergeCells count="13">
    <mergeCell ref="H6:K6"/>
    <mergeCell ref="J43:K43"/>
    <mergeCell ref="M6:M7"/>
    <mergeCell ref="N6:N7"/>
    <mergeCell ref="J40:K40"/>
    <mergeCell ref="J41:K41"/>
    <mergeCell ref="J42:K42"/>
    <mergeCell ref="L6:L7"/>
    <mergeCell ref="D40:G41"/>
    <mergeCell ref="D4:F4"/>
    <mergeCell ref="B6:B7"/>
    <mergeCell ref="C6:C7"/>
    <mergeCell ref="D6:G6"/>
  </mergeCells>
  <phoneticPr fontId="2"/>
  <conditionalFormatting sqref="L40">
    <cfRule type="containsBlanks" dxfId="143" priority="4">
      <formula>LEN(TRIM(L40))=0</formula>
    </cfRule>
  </conditionalFormatting>
  <pageMargins left="0.70866141732283472" right="0.51181102362204722" top="0.55118110236220474" bottom="0.55118110236220474" header="0.31496062992125984" footer="0.31496062992125984"/>
  <pageSetup paperSize="9" scale="5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CC755-BD15-4983-8765-D50279B7FE63}">
  <sheetPr codeName="Sheet4">
    <tabColor theme="5"/>
    <pageSetUpPr fitToPage="1"/>
  </sheetPr>
  <dimension ref="A1:AD31"/>
  <sheetViews>
    <sheetView showGridLines="0" zoomScale="75" zoomScaleNormal="75" zoomScaleSheetLayoutView="70" workbookViewId="0">
      <pane ySplit="7" topLeftCell="A8" activePane="bottomLeft" state="frozen"/>
      <selection activeCell="L8" sqref="L8"/>
      <selection pane="bottomLeft"/>
    </sheetView>
  </sheetViews>
  <sheetFormatPr defaultColWidth="0" defaultRowHeight="40" customHeight="1" zeroHeight="1" outlineLevelRow="1"/>
  <cols>
    <col min="1" max="1" width="3.69921875" style="7" customWidth="1"/>
    <col min="2" max="2" width="6.69921875" style="7" customWidth="1"/>
    <col min="3" max="12" width="9.8984375" style="7" customWidth="1"/>
    <col min="13" max="13" width="36.59765625" style="7" customWidth="1"/>
    <col min="14" max="14" width="27.09765625" style="7" customWidth="1"/>
    <col min="15" max="15" width="4.09765625" style="7" customWidth="1"/>
    <col min="16" max="16" width="4.296875" style="7" customWidth="1"/>
    <col min="17" max="17" width="2.8984375" style="7" customWidth="1"/>
    <col min="18" max="30" width="0" style="7" hidden="1" customWidth="1"/>
    <col min="31" max="16384" width="10.09765625" style="7" hidden="1"/>
  </cols>
  <sheetData>
    <row r="1" spans="2:16" ht="18.5">
      <c r="N1" s="4" t="s">
        <v>419</v>
      </c>
    </row>
    <row r="2" spans="2:16" ht="18.5">
      <c r="B2" s="91" t="s">
        <v>818</v>
      </c>
      <c r="C2" s="92"/>
      <c r="D2" s="92"/>
      <c r="E2" s="92"/>
      <c r="F2" s="92"/>
      <c r="G2" s="92"/>
      <c r="H2" s="92"/>
      <c r="I2" s="92"/>
      <c r="J2" s="92"/>
      <c r="K2" s="92"/>
      <c r="L2" s="92"/>
    </row>
    <row r="3" spans="2:16" ht="5.15" customHeight="1">
      <c r="B3" s="93"/>
      <c r="C3" s="92"/>
      <c r="D3" s="92"/>
      <c r="E3" s="92"/>
      <c r="F3" s="92"/>
      <c r="G3" s="92"/>
      <c r="H3" s="92"/>
      <c r="I3" s="92"/>
      <c r="J3" s="92"/>
      <c r="K3" s="92"/>
      <c r="L3" s="92"/>
    </row>
    <row r="4" spans="2:16" s="90" customFormat="1" ht="25" customHeight="1">
      <c r="B4" s="7"/>
      <c r="C4" s="813" t="s">
        <v>1</v>
      </c>
      <c r="D4" s="814"/>
      <c r="E4" s="815"/>
      <c r="F4" s="816" t="str">
        <f>IF(A0!H4="","",A0!E4&amp;A0!H4)</f>
        <v/>
      </c>
      <c r="G4" s="817"/>
      <c r="H4" s="817"/>
      <c r="I4" s="817"/>
      <c r="J4" s="7"/>
      <c r="K4" s="7"/>
      <c r="L4" s="7"/>
      <c r="M4" s="7"/>
      <c r="N4" s="7"/>
      <c r="O4" s="7"/>
      <c r="P4" s="7"/>
    </row>
    <row r="5" spans="2:16" ht="10.5"/>
    <row r="6" spans="2:16" ht="18" customHeight="1">
      <c r="B6" s="804" t="s">
        <v>291</v>
      </c>
      <c r="C6" s="806" t="s">
        <v>819</v>
      </c>
      <c r="D6" s="821"/>
      <c r="E6" s="821"/>
      <c r="F6" s="821"/>
      <c r="G6" s="822"/>
      <c r="H6" s="825" t="s">
        <v>820</v>
      </c>
      <c r="I6" s="826"/>
      <c r="J6" s="826"/>
      <c r="K6" s="826"/>
      <c r="L6" s="827"/>
      <c r="M6" s="804" t="s">
        <v>768</v>
      </c>
      <c r="N6" s="810" t="s">
        <v>769</v>
      </c>
    </row>
    <row r="7" spans="2:16" ht="18" customHeight="1">
      <c r="B7" s="805"/>
      <c r="C7" s="807"/>
      <c r="D7" s="823"/>
      <c r="E7" s="823"/>
      <c r="F7" s="823"/>
      <c r="G7" s="824"/>
      <c r="H7" s="828"/>
      <c r="I7" s="829"/>
      <c r="J7" s="829"/>
      <c r="K7" s="829"/>
      <c r="L7" s="830"/>
      <c r="M7" s="805"/>
      <c r="N7" s="811"/>
    </row>
    <row r="8" spans="2:16" ht="50.15" customHeight="1">
      <c r="B8" s="98">
        <v>1</v>
      </c>
      <c r="C8" s="818"/>
      <c r="D8" s="819"/>
      <c r="E8" s="819"/>
      <c r="F8" s="819"/>
      <c r="G8" s="820"/>
      <c r="H8" s="818"/>
      <c r="I8" s="819"/>
      <c r="J8" s="819"/>
      <c r="K8" s="819"/>
      <c r="L8" s="820"/>
      <c r="M8" s="100"/>
      <c r="N8" s="100"/>
    </row>
    <row r="9" spans="2:16" ht="50.15" customHeight="1">
      <c r="B9" s="98">
        <v>2</v>
      </c>
      <c r="C9" s="818"/>
      <c r="D9" s="819"/>
      <c r="E9" s="819"/>
      <c r="F9" s="819"/>
      <c r="G9" s="820"/>
      <c r="H9" s="818"/>
      <c r="I9" s="819"/>
      <c r="J9" s="819"/>
      <c r="K9" s="819"/>
      <c r="L9" s="820"/>
      <c r="M9" s="100"/>
      <c r="N9" s="100"/>
    </row>
    <row r="10" spans="2:16" ht="50.15" customHeight="1">
      <c r="B10" s="98">
        <v>3</v>
      </c>
      <c r="C10" s="818"/>
      <c r="D10" s="819"/>
      <c r="E10" s="819"/>
      <c r="F10" s="819"/>
      <c r="G10" s="820"/>
      <c r="H10" s="818"/>
      <c r="I10" s="819"/>
      <c r="J10" s="819"/>
      <c r="K10" s="819"/>
      <c r="L10" s="820"/>
      <c r="M10" s="100"/>
      <c r="N10" s="100"/>
    </row>
    <row r="11" spans="2:16" ht="50.15" customHeight="1">
      <c r="B11" s="98">
        <v>4</v>
      </c>
      <c r="C11" s="818"/>
      <c r="D11" s="819"/>
      <c r="E11" s="819"/>
      <c r="F11" s="819"/>
      <c r="G11" s="820"/>
      <c r="H11" s="818"/>
      <c r="I11" s="819"/>
      <c r="J11" s="819"/>
      <c r="K11" s="819"/>
      <c r="L11" s="820"/>
      <c r="M11" s="100"/>
      <c r="N11" s="100"/>
    </row>
    <row r="12" spans="2:16" ht="50.15" customHeight="1">
      <c r="B12" s="98">
        <v>5</v>
      </c>
      <c r="C12" s="818"/>
      <c r="D12" s="819"/>
      <c r="E12" s="819"/>
      <c r="F12" s="819"/>
      <c r="G12" s="820"/>
      <c r="H12" s="818"/>
      <c r="I12" s="819"/>
      <c r="J12" s="819"/>
      <c r="K12" s="819"/>
      <c r="L12" s="820"/>
      <c r="M12" s="100"/>
      <c r="N12" s="100"/>
    </row>
    <row r="13" spans="2:16" ht="50.15" customHeight="1">
      <c r="B13" s="98">
        <v>6</v>
      </c>
      <c r="C13" s="818"/>
      <c r="D13" s="819"/>
      <c r="E13" s="819"/>
      <c r="F13" s="819"/>
      <c r="G13" s="820"/>
      <c r="H13" s="818"/>
      <c r="I13" s="819"/>
      <c r="J13" s="819"/>
      <c r="K13" s="819"/>
      <c r="L13" s="820"/>
      <c r="M13" s="100"/>
      <c r="N13" s="100"/>
    </row>
    <row r="14" spans="2:16" ht="50.15" customHeight="1">
      <c r="B14" s="98">
        <v>7</v>
      </c>
      <c r="C14" s="818"/>
      <c r="D14" s="819"/>
      <c r="E14" s="819"/>
      <c r="F14" s="819"/>
      <c r="G14" s="820"/>
      <c r="H14" s="818"/>
      <c r="I14" s="819"/>
      <c r="J14" s="819"/>
      <c r="K14" s="819"/>
      <c r="L14" s="820"/>
      <c r="M14" s="100"/>
      <c r="N14" s="100"/>
    </row>
    <row r="15" spans="2:16" ht="50.15" customHeight="1">
      <c r="B15" s="98">
        <v>8</v>
      </c>
      <c r="C15" s="818"/>
      <c r="D15" s="819"/>
      <c r="E15" s="819"/>
      <c r="F15" s="819"/>
      <c r="G15" s="820"/>
      <c r="H15" s="818"/>
      <c r="I15" s="819"/>
      <c r="J15" s="819"/>
      <c r="K15" s="819"/>
      <c r="L15" s="820"/>
      <c r="M15" s="100"/>
      <c r="N15" s="100"/>
    </row>
    <row r="16" spans="2:16" ht="50.15" customHeight="1">
      <c r="B16" s="98">
        <v>9</v>
      </c>
      <c r="C16" s="818"/>
      <c r="D16" s="819"/>
      <c r="E16" s="819"/>
      <c r="F16" s="819"/>
      <c r="G16" s="820"/>
      <c r="H16" s="818"/>
      <c r="I16" s="819"/>
      <c r="J16" s="819"/>
      <c r="K16" s="819"/>
      <c r="L16" s="820"/>
      <c r="M16" s="100"/>
      <c r="N16" s="100"/>
    </row>
    <row r="17" spans="2:14" ht="50.15" customHeight="1">
      <c r="B17" s="98">
        <v>10</v>
      </c>
      <c r="C17" s="818"/>
      <c r="D17" s="819"/>
      <c r="E17" s="819"/>
      <c r="F17" s="819"/>
      <c r="G17" s="820"/>
      <c r="H17" s="818"/>
      <c r="I17" s="819"/>
      <c r="J17" s="819"/>
      <c r="K17" s="819"/>
      <c r="L17" s="820"/>
      <c r="M17" s="100"/>
      <c r="N17" s="100"/>
    </row>
    <row r="18" spans="2:14" ht="50.15" hidden="1" customHeight="1" outlineLevel="1">
      <c r="B18" s="98">
        <v>11</v>
      </c>
      <c r="C18" s="818"/>
      <c r="D18" s="819"/>
      <c r="E18" s="819"/>
      <c r="F18" s="819"/>
      <c r="G18" s="820"/>
      <c r="H18" s="818"/>
      <c r="I18" s="819"/>
      <c r="J18" s="819"/>
      <c r="K18" s="819"/>
      <c r="L18" s="820"/>
      <c r="M18" s="100"/>
      <c r="N18" s="100"/>
    </row>
    <row r="19" spans="2:14" ht="50.15" hidden="1" customHeight="1" outlineLevel="1">
      <c r="B19" s="98">
        <v>12</v>
      </c>
      <c r="C19" s="818"/>
      <c r="D19" s="819"/>
      <c r="E19" s="819"/>
      <c r="F19" s="819"/>
      <c r="G19" s="820"/>
      <c r="H19" s="818"/>
      <c r="I19" s="819"/>
      <c r="J19" s="819"/>
      <c r="K19" s="819"/>
      <c r="L19" s="820"/>
      <c r="M19" s="100"/>
      <c r="N19" s="100"/>
    </row>
    <row r="20" spans="2:14" ht="50.15" hidden="1" customHeight="1" outlineLevel="1">
      <c r="B20" s="98">
        <v>13</v>
      </c>
      <c r="C20" s="818"/>
      <c r="D20" s="819"/>
      <c r="E20" s="819"/>
      <c r="F20" s="819"/>
      <c r="G20" s="820"/>
      <c r="H20" s="818"/>
      <c r="I20" s="819"/>
      <c r="J20" s="819"/>
      <c r="K20" s="819"/>
      <c r="L20" s="820"/>
      <c r="M20" s="100"/>
      <c r="N20" s="100"/>
    </row>
    <row r="21" spans="2:14" ht="50.15" hidden="1" customHeight="1" outlineLevel="1">
      <c r="B21" s="98">
        <v>14</v>
      </c>
      <c r="C21" s="818"/>
      <c r="D21" s="819"/>
      <c r="E21" s="819"/>
      <c r="F21" s="819"/>
      <c r="G21" s="820"/>
      <c r="H21" s="818"/>
      <c r="I21" s="819"/>
      <c r="J21" s="819"/>
      <c r="K21" s="819"/>
      <c r="L21" s="820"/>
      <c r="M21" s="100"/>
      <c r="N21" s="100"/>
    </row>
    <row r="22" spans="2:14" ht="50.15" hidden="1" customHeight="1" outlineLevel="1">
      <c r="B22" s="98">
        <v>15</v>
      </c>
      <c r="C22" s="818"/>
      <c r="D22" s="819"/>
      <c r="E22" s="819"/>
      <c r="F22" s="819"/>
      <c r="G22" s="820"/>
      <c r="H22" s="818"/>
      <c r="I22" s="819"/>
      <c r="J22" s="819"/>
      <c r="K22" s="819"/>
      <c r="L22" s="820"/>
      <c r="M22" s="100"/>
      <c r="N22" s="100"/>
    </row>
    <row r="23" spans="2:14" ht="50.15" hidden="1" customHeight="1" outlineLevel="1">
      <c r="B23" s="98">
        <v>16</v>
      </c>
      <c r="C23" s="818"/>
      <c r="D23" s="819"/>
      <c r="E23" s="819"/>
      <c r="F23" s="819"/>
      <c r="G23" s="820"/>
      <c r="H23" s="818"/>
      <c r="I23" s="819"/>
      <c r="J23" s="819"/>
      <c r="K23" s="819"/>
      <c r="L23" s="820"/>
      <c r="M23" s="100"/>
      <c r="N23" s="100"/>
    </row>
    <row r="24" spans="2:14" ht="50.15" hidden="1" customHeight="1" outlineLevel="1">
      <c r="B24" s="98">
        <v>17</v>
      </c>
      <c r="C24" s="818"/>
      <c r="D24" s="819"/>
      <c r="E24" s="819"/>
      <c r="F24" s="819"/>
      <c r="G24" s="820"/>
      <c r="H24" s="818"/>
      <c r="I24" s="819"/>
      <c r="J24" s="819"/>
      <c r="K24" s="819"/>
      <c r="L24" s="820"/>
      <c r="M24" s="100"/>
      <c r="N24" s="100"/>
    </row>
    <row r="25" spans="2:14" ht="50.15" hidden="1" customHeight="1" outlineLevel="1">
      <c r="B25" s="98">
        <v>18</v>
      </c>
      <c r="C25" s="818"/>
      <c r="D25" s="819"/>
      <c r="E25" s="819"/>
      <c r="F25" s="819"/>
      <c r="G25" s="820"/>
      <c r="H25" s="818"/>
      <c r="I25" s="819"/>
      <c r="J25" s="819"/>
      <c r="K25" s="819"/>
      <c r="L25" s="820"/>
      <c r="M25" s="100"/>
      <c r="N25" s="100"/>
    </row>
    <row r="26" spans="2:14" ht="50.15" hidden="1" customHeight="1" outlineLevel="1">
      <c r="B26" s="98">
        <v>19</v>
      </c>
      <c r="C26" s="818"/>
      <c r="D26" s="819"/>
      <c r="E26" s="819"/>
      <c r="F26" s="819"/>
      <c r="G26" s="820"/>
      <c r="H26" s="818"/>
      <c r="I26" s="819"/>
      <c r="J26" s="819"/>
      <c r="K26" s="819"/>
      <c r="L26" s="820"/>
      <c r="M26" s="100"/>
      <c r="N26" s="100"/>
    </row>
    <row r="27" spans="2:14" ht="50.15" hidden="1" customHeight="1" outlineLevel="1">
      <c r="B27" s="98">
        <v>20</v>
      </c>
      <c r="C27" s="818"/>
      <c r="D27" s="819"/>
      <c r="E27" s="819"/>
      <c r="F27" s="819"/>
      <c r="G27" s="820"/>
      <c r="H27" s="818"/>
      <c r="I27" s="819"/>
      <c r="J27" s="819"/>
      <c r="K27" s="819"/>
      <c r="L27" s="820"/>
      <c r="M27" s="100"/>
      <c r="N27" s="100"/>
    </row>
    <row r="28" spans="2:14" ht="13" customHeight="1" collapsed="1">
      <c r="M28" s="109"/>
      <c r="N28" s="109"/>
    </row>
    <row r="29" spans="2:14" ht="10.5">
      <c r="M29" s="109"/>
      <c r="N29" s="109"/>
    </row>
    <row r="30" spans="2:14" ht="10.5"/>
    <row r="31" spans="2:14" ht="10.5"/>
  </sheetData>
  <mergeCells count="47">
    <mergeCell ref="C27:G27"/>
    <mergeCell ref="H27:L27"/>
    <mergeCell ref="C21:G21"/>
    <mergeCell ref="H21:L21"/>
    <mergeCell ref="C22:G22"/>
    <mergeCell ref="H22:L22"/>
    <mergeCell ref="C23:G23"/>
    <mergeCell ref="H23:L23"/>
    <mergeCell ref="C24:G24"/>
    <mergeCell ref="H24:L24"/>
    <mergeCell ref="C25:G25"/>
    <mergeCell ref="H25:L25"/>
    <mergeCell ref="C26:G26"/>
    <mergeCell ref="H26:L26"/>
    <mergeCell ref="C18:G18"/>
    <mergeCell ref="H18:L18"/>
    <mergeCell ref="C19:G19"/>
    <mergeCell ref="H19:L19"/>
    <mergeCell ref="C20:G20"/>
    <mergeCell ref="H20:L20"/>
    <mergeCell ref="C15:G15"/>
    <mergeCell ref="H15:L15"/>
    <mergeCell ref="C16:G16"/>
    <mergeCell ref="H16:L16"/>
    <mergeCell ref="C17:G17"/>
    <mergeCell ref="H17:L17"/>
    <mergeCell ref="C12:G12"/>
    <mergeCell ref="H12:L12"/>
    <mergeCell ref="C13:G13"/>
    <mergeCell ref="H13:L13"/>
    <mergeCell ref="C14:G14"/>
    <mergeCell ref="H14:L14"/>
    <mergeCell ref="C10:G10"/>
    <mergeCell ref="H10:L10"/>
    <mergeCell ref="C11:G11"/>
    <mergeCell ref="H11:L11"/>
    <mergeCell ref="C9:G9"/>
    <mergeCell ref="M6:M7"/>
    <mergeCell ref="N6:N7"/>
    <mergeCell ref="C6:G7"/>
    <mergeCell ref="H6:L7"/>
    <mergeCell ref="H9:L9"/>
    <mergeCell ref="C4:E4"/>
    <mergeCell ref="F4:I4"/>
    <mergeCell ref="C8:G8"/>
    <mergeCell ref="H8:L8"/>
    <mergeCell ref="B6:B7"/>
  </mergeCells>
  <phoneticPr fontId="2"/>
  <pageMargins left="0.70866141732283472" right="0.51181102362204722" top="0.35433070866141736" bottom="0.35433070866141736" header="0.31496062992125984" footer="0.31496062992125984"/>
  <pageSetup paperSize="9" scale="8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28A83-13FC-4C4F-8CBE-4C4C24F01EF2}">
  <sheetPr codeName="Sheet5">
    <tabColor rgb="FFFF0000"/>
    <pageSetUpPr fitToPage="1"/>
  </sheetPr>
  <dimension ref="A1:AC137"/>
  <sheetViews>
    <sheetView showGridLines="0" zoomScaleNormal="100" zoomScaleSheetLayoutView="100" workbookViewId="0">
      <selection activeCell="F10" sqref="F10:L10"/>
    </sheetView>
  </sheetViews>
  <sheetFormatPr defaultColWidth="0" defaultRowHeight="14" zeroHeight="1"/>
  <cols>
    <col min="1" max="1" width="2.69921875" style="7" customWidth="1"/>
    <col min="2" max="2" width="9.09765625" style="7" customWidth="1"/>
    <col min="3" max="3" width="11.69921875" style="7" customWidth="1"/>
    <col min="4" max="12" width="9.09765625" style="7" customWidth="1"/>
    <col min="13" max="14" width="2.69921875" style="7" customWidth="1"/>
    <col min="15" max="17" width="20.69921875" style="90" customWidth="1"/>
    <col min="18" max="18" width="3.69921875" style="90" customWidth="1"/>
    <col min="19" max="21" width="20.69921875" style="90" hidden="1" customWidth="1"/>
    <col min="22" max="22" width="3.3984375" style="90" hidden="1" customWidth="1"/>
    <col min="23" max="23" width="11.3984375" style="90" hidden="1" customWidth="1"/>
    <col min="24" max="24" width="9.3984375" style="90" hidden="1" customWidth="1"/>
    <col min="25" max="25" width="6.69921875" style="90" hidden="1" customWidth="1"/>
    <col min="26" max="26" width="3.59765625" style="90" hidden="1" customWidth="1"/>
    <col min="27" max="27" width="2.09765625" style="1" hidden="1" customWidth="1"/>
    <col min="28" max="29" width="8.8984375" style="1" hidden="1" customWidth="1"/>
    <col min="30" max="35" width="8.8984375" style="7" hidden="1" customWidth="1"/>
    <col min="36" max="16384" width="8.8984375" style="7" hidden="1"/>
  </cols>
  <sheetData>
    <row r="1" spans="1:27" ht="18.5">
      <c r="A1" s="70"/>
      <c r="C1" s="70"/>
      <c r="D1" s="70"/>
      <c r="E1" s="70"/>
      <c r="F1" s="148"/>
      <c r="G1" s="70"/>
      <c r="H1" s="67"/>
      <c r="I1" s="67"/>
      <c r="J1" s="67"/>
      <c r="K1" s="67"/>
      <c r="L1" s="4" t="s">
        <v>420</v>
      </c>
      <c r="M1" s="67"/>
      <c r="N1" s="67"/>
      <c r="O1" s="120"/>
      <c r="P1" s="120"/>
      <c r="Q1" s="120"/>
      <c r="R1" s="120"/>
      <c r="S1" s="120"/>
      <c r="T1" s="120"/>
      <c r="U1" s="120"/>
      <c r="V1" s="120"/>
      <c r="W1" s="120"/>
      <c r="X1" s="120"/>
      <c r="Y1" s="120"/>
      <c r="Z1" s="120"/>
      <c r="AA1" s="67"/>
    </row>
    <row r="2" spans="1:27" ht="30" customHeight="1">
      <c r="A2" s="1"/>
      <c r="B2" s="91" t="s">
        <v>2</v>
      </c>
      <c r="C2" s="1"/>
      <c r="D2" s="1"/>
      <c r="E2" s="1"/>
      <c r="F2" s="1"/>
      <c r="G2" s="1"/>
      <c r="H2" s="1"/>
      <c r="I2" s="1"/>
      <c r="J2" s="1"/>
      <c r="K2" s="1"/>
      <c r="L2" s="1"/>
      <c r="M2" s="1"/>
      <c r="N2" s="1"/>
      <c r="O2" s="149"/>
      <c r="P2" s="149"/>
      <c r="Q2" s="149"/>
      <c r="R2" s="149"/>
      <c r="S2" s="149"/>
      <c r="T2" s="149"/>
      <c r="U2" s="149"/>
      <c r="V2" s="149"/>
      <c r="W2" s="149"/>
      <c r="X2" s="149"/>
      <c r="Y2" s="149"/>
      <c r="Z2" s="149"/>
    </row>
    <row r="3" spans="1:27" ht="5" customHeight="1">
      <c r="A3" s="1"/>
      <c r="B3" s="91"/>
      <c r="C3" s="1"/>
      <c r="D3" s="1"/>
      <c r="E3" s="1"/>
      <c r="F3" s="1"/>
      <c r="G3" s="1"/>
      <c r="H3" s="1"/>
      <c r="I3" s="1"/>
      <c r="J3" s="1"/>
      <c r="K3" s="1"/>
      <c r="L3" s="1"/>
      <c r="M3" s="1"/>
      <c r="N3" s="1"/>
      <c r="O3" s="149"/>
      <c r="P3" s="149"/>
      <c r="Q3" s="149"/>
      <c r="R3" s="149"/>
      <c r="S3" s="149"/>
      <c r="T3" s="149"/>
      <c r="U3" s="149"/>
      <c r="V3" s="149"/>
      <c r="W3" s="149"/>
      <c r="X3" s="149"/>
      <c r="Y3" s="149"/>
      <c r="Z3" s="149"/>
    </row>
    <row r="4" spans="1:27" ht="20.149999999999999" customHeight="1">
      <c r="A4" s="68"/>
      <c r="B4" s="68"/>
      <c r="C4" s="813" t="s">
        <v>1</v>
      </c>
      <c r="D4" s="814"/>
      <c r="E4" s="815"/>
      <c r="F4" s="816" t="str">
        <f>IF(A0!H4="","",A0!E4&amp;A0!H4)</f>
        <v/>
      </c>
      <c r="G4" s="817"/>
      <c r="H4" s="817"/>
      <c r="I4" s="817"/>
      <c r="J4" s="67"/>
      <c r="K4" s="67"/>
      <c r="L4" s="67"/>
      <c r="M4" s="67"/>
      <c r="N4" s="67"/>
      <c r="O4" s="149"/>
      <c r="P4" s="149"/>
      <c r="Q4" s="149"/>
      <c r="R4" s="149"/>
      <c r="S4" s="149"/>
      <c r="T4" s="149"/>
      <c r="U4" s="149"/>
      <c r="V4" s="149"/>
      <c r="W4" s="149"/>
      <c r="X4" s="149"/>
      <c r="Y4" s="149"/>
      <c r="Z4" s="149"/>
      <c r="AA4" s="67"/>
    </row>
    <row r="5" spans="1:27" ht="9.65" customHeight="1">
      <c r="A5" s="68"/>
      <c r="B5" s="68"/>
      <c r="C5" s="58"/>
      <c r="D5" s="150"/>
      <c r="E5" s="150"/>
      <c r="F5" s="150"/>
      <c r="G5" s="150"/>
      <c r="H5" s="67"/>
      <c r="I5" s="67"/>
      <c r="J5" s="67"/>
      <c r="K5" s="67"/>
      <c r="L5" s="67"/>
      <c r="M5" s="67"/>
      <c r="N5" s="67"/>
      <c r="O5" s="149"/>
      <c r="P5" s="149"/>
      <c r="Q5" s="149"/>
      <c r="R5" s="149"/>
      <c r="S5" s="149"/>
      <c r="T5" s="149"/>
      <c r="U5" s="149"/>
      <c r="V5" s="149"/>
      <c r="W5" s="149"/>
      <c r="X5" s="149"/>
      <c r="Y5" s="149"/>
      <c r="Z5" s="149"/>
      <c r="AA5" s="67"/>
    </row>
    <row r="6" spans="1:27" ht="52" customHeight="1">
      <c r="A6" s="68"/>
      <c r="B6" s="849" t="s">
        <v>473</v>
      </c>
      <c r="C6" s="849"/>
      <c r="D6" s="849"/>
      <c r="E6" s="849"/>
      <c r="F6" s="849"/>
      <c r="G6" s="849"/>
      <c r="H6" s="849"/>
      <c r="I6" s="849"/>
      <c r="J6" s="849"/>
      <c r="K6" s="849"/>
      <c r="L6" s="849"/>
      <c r="M6" s="67"/>
      <c r="N6" s="67"/>
      <c r="O6" s="149"/>
      <c r="P6" s="149"/>
      <c r="Q6" s="149"/>
      <c r="R6" s="149"/>
      <c r="S6" s="149"/>
      <c r="T6" s="149"/>
      <c r="U6" s="149"/>
      <c r="V6" s="149"/>
      <c r="W6" s="149"/>
      <c r="X6" s="149"/>
      <c r="Y6" s="149"/>
      <c r="Z6" s="149"/>
      <c r="AA6" s="67"/>
    </row>
    <row r="7" spans="1:27">
      <c r="A7" s="68"/>
      <c r="B7" s="150"/>
      <c r="C7" s="150"/>
      <c r="D7" s="150"/>
      <c r="E7" s="150"/>
      <c r="F7" s="150"/>
      <c r="G7" s="150"/>
      <c r="H7" s="150"/>
      <c r="I7" s="150"/>
      <c r="J7" s="150"/>
      <c r="K7" s="150"/>
      <c r="L7" s="150"/>
      <c r="M7" s="67"/>
      <c r="N7" s="67"/>
      <c r="O7" s="151"/>
      <c r="P7" s="151"/>
      <c r="Q7" s="151"/>
      <c r="R7" s="151"/>
      <c r="S7" s="151"/>
      <c r="T7" s="151"/>
      <c r="U7" s="151"/>
      <c r="V7" s="151"/>
      <c r="W7" s="151"/>
      <c r="X7" s="151"/>
      <c r="Y7" s="151"/>
      <c r="Z7" s="151"/>
      <c r="AA7" s="67"/>
    </row>
    <row r="8" spans="1:27">
      <c r="A8" s="68"/>
      <c r="B8" s="152" t="s">
        <v>318</v>
      </c>
      <c r="C8" s="1"/>
      <c r="D8" s="1"/>
      <c r="E8" s="1"/>
      <c r="F8" s="79"/>
      <c r="G8" s="79"/>
      <c r="H8" s="79"/>
      <c r="I8" s="79"/>
      <c r="J8" s="79"/>
      <c r="K8" s="79"/>
      <c r="L8" s="79"/>
      <c r="M8" s="67"/>
      <c r="N8" s="67"/>
      <c r="O8" s="120"/>
      <c r="P8" s="73"/>
      <c r="Q8" s="73"/>
      <c r="R8" s="73"/>
      <c r="S8" s="73"/>
      <c r="T8" s="73"/>
      <c r="U8" s="73"/>
      <c r="V8" s="73"/>
      <c r="W8" s="73"/>
      <c r="X8" s="73"/>
      <c r="Y8" s="120"/>
      <c r="Z8" s="120"/>
      <c r="AA8" s="67"/>
    </row>
    <row r="9" spans="1:27" ht="17.149999999999999" customHeight="1">
      <c r="A9" s="68"/>
      <c r="B9" s="607" t="s">
        <v>468</v>
      </c>
      <c r="C9" s="1"/>
      <c r="D9" s="1"/>
      <c r="E9" s="1"/>
      <c r="F9" s="79"/>
      <c r="G9" s="79"/>
      <c r="H9" s="79"/>
      <c r="I9" s="79"/>
      <c r="J9" s="79"/>
      <c r="K9" s="79"/>
      <c r="L9" s="79"/>
      <c r="M9" s="67"/>
      <c r="N9" s="67"/>
      <c r="O9" s="120"/>
      <c r="P9" s="73"/>
      <c r="Q9" s="73"/>
      <c r="R9" s="73"/>
      <c r="S9" s="73"/>
      <c r="T9" s="73"/>
      <c r="U9" s="73"/>
      <c r="V9" s="73"/>
      <c r="W9" s="73"/>
      <c r="X9" s="73"/>
      <c r="Y9" s="120"/>
      <c r="Z9" s="120"/>
      <c r="AA9" s="67"/>
    </row>
    <row r="10" spans="1:27" ht="25" customHeight="1">
      <c r="A10" s="68"/>
      <c r="B10" s="154" t="s">
        <v>3</v>
      </c>
      <c r="C10" s="832" t="s">
        <v>459</v>
      </c>
      <c r="D10" s="835"/>
      <c r="E10" s="833"/>
      <c r="F10" s="836"/>
      <c r="G10" s="837"/>
      <c r="H10" s="837"/>
      <c r="I10" s="837"/>
      <c r="J10" s="837"/>
      <c r="K10" s="837"/>
      <c r="L10" s="838"/>
      <c r="M10" s="67"/>
      <c r="N10" s="67"/>
      <c r="O10" s="73"/>
      <c r="P10" s="73"/>
      <c r="Q10" s="73"/>
      <c r="R10" s="73"/>
      <c r="S10" s="73"/>
      <c r="T10" s="73"/>
      <c r="U10" s="73"/>
      <c r="V10" s="73"/>
      <c r="W10" s="73"/>
      <c r="X10" s="73"/>
      <c r="Y10" s="73"/>
      <c r="Z10" s="73"/>
      <c r="AA10" s="67"/>
    </row>
    <row r="11" spans="1:27" ht="25" customHeight="1">
      <c r="A11" s="68"/>
      <c r="B11" s="154" t="s">
        <v>149</v>
      </c>
      <c r="C11" s="832" t="s">
        <v>824</v>
      </c>
      <c r="D11" s="835"/>
      <c r="E11" s="833"/>
      <c r="F11" s="836"/>
      <c r="G11" s="837"/>
      <c r="H11" s="837"/>
      <c r="I11" s="837"/>
      <c r="J11" s="837"/>
      <c r="K11" s="837"/>
      <c r="L11" s="838"/>
      <c r="M11" s="67"/>
      <c r="N11" s="67"/>
      <c r="O11" s="146"/>
      <c r="P11" s="120"/>
      <c r="Q11" s="120"/>
      <c r="R11" s="120"/>
      <c r="S11" s="120"/>
      <c r="T11" s="120"/>
      <c r="U11" s="120"/>
      <c r="V11" s="120"/>
      <c r="W11" s="120"/>
      <c r="X11" s="120"/>
      <c r="Y11" s="120"/>
      <c r="Z11" s="120"/>
      <c r="AA11" s="67"/>
    </row>
    <row r="12" spans="1:27" ht="25" customHeight="1">
      <c r="A12" s="68"/>
      <c r="B12" s="154" t="s">
        <v>128</v>
      </c>
      <c r="C12" s="832" t="s">
        <v>825</v>
      </c>
      <c r="D12" s="835"/>
      <c r="E12" s="833"/>
      <c r="F12" s="839"/>
      <c r="G12" s="840"/>
      <c r="H12" s="840"/>
      <c r="I12" s="840"/>
      <c r="J12" s="840"/>
      <c r="K12" s="840"/>
      <c r="L12" s="841"/>
      <c r="M12" s="67"/>
      <c r="N12" s="67"/>
      <c r="O12" s="73"/>
      <c r="P12" s="73"/>
      <c r="Q12" s="73"/>
      <c r="R12" s="73"/>
      <c r="S12" s="73"/>
      <c r="T12" s="73"/>
      <c r="U12" s="73"/>
      <c r="V12" s="73"/>
      <c r="W12" s="73"/>
      <c r="X12" s="73"/>
      <c r="Y12" s="73"/>
      <c r="Z12" s="73"/>
      <c r="AA12" s="67"/>
    </row>
    <row r="13" spans="1:27" ht="25" customHeight="1">
      <c r="A13" s="68"/>
      <c r="B13" s="154" t="s">
        <v>129</v>
      </c>
      <c r="C13" s="832" t="s">
        <v>826</v>
      </c>
      <c r="D13" s="835"/>
      <c r="E13" s="833"/>
      <c r="F13" s="850"/>
      <c r="G13" s="851"/>
      <c r="H13" s="851"/>
      <c r="I13" s="851"/>
      <c r="J13" s="851"/>
      <c r="K13" s="851"/>
      <c r="L13" s="852"/>
      <c r="M13" s="67"/>
      <c r="N13" s="67"/>
      <c r="O13" s="155"/>
      <c r="P13" s="155"/>
      <c r="Q13" s="155"/>
      <c r="R13" s="156"/>
      <c r="S13" s="155"/>
      <c r="T13" s="155"/>
      <c r="U13" s="155"/>
      <c r="V13" s="156"/>
      <c r="W13" s="157"/>
      <c r="X13" s="157"/>
      <c r="Y13" s="157"/>
      <c r="Z13" s="73"/>
      <c r="AA13" s="67"/>
    </row>
    <row r="14" spans="1:27" ht="25" customHeight="1">
      <c r="A14" s="68"/>
      <c r="B14" s="154" t="s">
        <v>130</v>
      </c>
      <c r="C14" s="845" t="s">
        <v>827</v>
      </c>
      <c r="D14" s="736" t="s">
        <v>14</v>
      </c>
      <c r="E14" s="769"/>
      <c r="F14" s="836"/>
      <c r="G14" s="838"/>
      <c r="H14" s="846" t="s">
        <v>828</v>
      </c>
      <c r="I14" s="846"/>
      <c r="J14" s="837"/>
      <c r="K14" s="837"/>
      <c r="L14" s="838"/>
      <c r="M14" s="67" t="s">
        <v>374</v>
      </c>
      <c r="N14" s="67"/>
      <c r="O14" s="53"/>
      <c r="P14" s="53"/>
      <c r="Q14" s="53"/>
      <c r="R14" s="158"/>
      <c r="S14" s="53"/>
      <c r="T14" s="53"/>
      <c r="U14" s="53"/>
      <c r="V14" s="158"/>
      <c r="W14" s="53"/>
      <c r="X14" s="53"/>
      <c r="Y14" s="53"/>
      <c r="Z14" s="53"/>
      <c r="AA14" s="67"/>
    </row>
    <row r="15" spans="1:27" ht="25" customHeight="1">
      <c r="A15" s="68"/>
      <c r="B15" s="154" t="s">
        <v>131</v>
      </c>
      <c r="C15" s="845"/>
      <c r="D15" s="861" t="s">
        <v>829</v>
      </c>
      <c r="E15" s="862"/>
      <c r="F15" s="836"/>
      <c r="G15" s="837"/>
      <c r="H15" s="837"/>
      <c r="I15" s="837"/>
      <c r="J15" s="837"/>
      <c r="K15" s="837"/>
      <c r="L15" s="838"/>
      <c r="M15" s="67" t="s">
        <v>374</v>
      </c>
      <c r="N15" s="67"/>
      <c r="O15" s="53"/>
      <c r="P15" s="53"/>
      <c r="Q15" s="53"/>
      <c r="R15" s="158"/>
      <c r="S15" s="53"/>
      <c r="T15" s="53"/>
      <c r="U15" s="53"/>
      <c r="V15" s="158"/>
      <c r="W15" s="53"/>
      <c r="X15" s="53"/>
      <c r="Y15" s="53"/>
      <c r="Z15" s="53"/>
      <c r="AA15" s="67"/>
    </row>
    <row r="16" spans="1:27" ht="25" customHeight="1">
      <c r="A16" s="68"/>
      <c r="B16" s="154" t="s">
        <v>299</v>
      </c>
      <c r="C16" s="854" t="s">
        <v>830</v>
      </c>
      <c r="D16" s="832" t="s">
        <v>831</v>
      </c>
      <c r="E16" s="833"/>
      <c r="F16" s="842"/>
      <c r="G16" s="842"/>
      <c r="H16" s="842"/>
      <c r="I16" s="842"/>
      <c r="J16" s="842"/>
      <c r="K16" s="842"/>
      <c r="L16" s="159" t="s">
        <v>374</v>
      </c>
      <c r="M16" s="67"/>
      <c r="N16" s="67"/>
      <c r="O16" s="160"/>
      <c r="P16" s="160"/>
      <c r="Q16" s="160"/>
      <c r="R16" s="160"/>
      <c r="S16" s="160"/>
      <c r="T16" s="160"/>
      <c r="U16" s="160"/>
      <c r="V16" s="160"/>
      <c r="W16" s="160"/>
      <c r="X16" s="160"/>
      <c r="Y16" s="160"/>
      <c r="Z16" s="160"/>
      <c r="AA16" s="67"/>
    </row>
    <row r="17" spans="1:27" ht="25" customHeight="1">
      <c r="A17" s="68"/>
      <c r="B17" s="154" t="s">
        <v>300</v>
      </c>
      <c r="C17" s="856"/>
      <c r="D17" s="832" t="s">
        <v>464</v>
      </c>
      <c r="E17" s="833"/>
      <c r="F17" s="836"/>
      <c r="G17" s="838"/>
      <c r="H17" s="868" t="s">
        <v>832</v>
      </c>
      <c r="I17" s="869"/>
      <c r="J17" s="836"/>
      <c r="K17" s="838"/>
      <c r="L17" s="161"/>
      <c r="M17" s="67"/>
      <c r="N17" s="67"/>
      <c r="O17" s="160"/>
      <c r="P17" s="160"/>
      <c r="Q17" s="160"/>
      <c r="R17" s="160"/>
      <c r="S17" s="160"/>
      <c r="T17" s="160"/>
      <c r="U17" s="160"/>
      <c r="V17" s="160"/>
      <c r="W17" s="160"/>
      <c r="X17" s="160"/>
      <c r="Y17" s="160"/>
      <c r="Z17" s="160"/>
      <c r="AA17" s="67"/>
    </row>
    <row r="18" spans="1:27" ht="25" customHeight="1">
      <c r="A18" s="68"/>
      <c r="B18" s="154" t="s">
        <v>301</v>
      </c>
      <c r="C18" s="854" t="s">
        <v>833</v>
      </c>
      <c r="D18" s="832" t="s">
        <v>465</v>
      </c>
      <c r="E18" s="833"/>
      <c r="F18" s="842"/>
      <c r="G18" s="842"/>
      <c r="H18" s="842"/>
      <c r="I18" s="842"/>
      <c r="J18" s="842"/>
      <c r="K18" s="842"/>
      <c r="L18" s="161"/>
      <c r="M18" s="67"/>
      <c r="N18" s="67"/>
      <c r="O18" s="160"/>
      <c r="P18" s="160"/>
      <c r="Q18" s="160"/>
      <c r="R18" s="160"/>
      <c r="S18" s="160"/>
      <c r="T18" s="160"/>
      <c r="U18" s="160"/>
      <c r="V18" s="160"/>
      <c r="W18" s="160"/>
      <c r="X18" s="160"/>
      <c r="Y18" s="160"/>
      <c r="Z18" s="160"/>
      <c r="AA18" s="67"/>
    </row>
    <row r="19" spans="1:27" ht="25" customHeight="1">
      <c r="A19" s="68"/>
      <c r="B19" s="154" t="s">
        <v>302</v>
      </c>
      <c r="C19" s="866"/>
      <c r="D19" s="832" t="s">
        <v>466</v>
      </c>
      <c r="E19" s="833"/>
      <c r="F19" s="842"/>
      <c r="G19" s="842"/>
      <c r="H19" s="842"/>
      <c r="I19" s="842"/>
      <c r="J19" s="842"/>
      <c r="K19" s="842"/>
      <c r="L19" s="159"/>
      <c r="M19" s="67"/>
      <c r="N19" s="67"/>
      <c r="O19" s="160"/>
      <c r="P19" s="160"/>
      <c r="Q19" s="160"/>
      <c r="R19" s="160"/>
      <c r="S19" s="160"/>
      <c r="T19" s="160"/>
      <c r="U19" s="160"/>
      <c r="V19" s="160"/>
      <c r="W19" s="160"/>
      <c r="X19" s="160"/>
      <c r="Y19" s="160"/>
      <c r="Z19" s="160"/>
      <c r="AA19" s="67"/>
    </row>
    <row r="20" spans="1:27" ht="25" customHeight="1">
      <c r="A20" s="68"/>
      <c r="B20" s="154" t="s">
        <v>303</v>
      </c>
      <c r="C20" s="866"/>
      <c r="D20" s="843" t="s">
        <v>464</v>
      </c>
      <c r="E20" s="844"/>
      <c r="F20" s="857"/>
      <c r="G20" s="858"/>
      <c r="H20" s="859" t="s">
        <v>832</v>
      </c>
      <c r="I20" s="860"/>
      <c r="J20" s="857"/>
      <c r="K20" s="858"/>
      <c r="L20" s="159"/>
      <c r="M20" s="67"/>
      <c r="N20" s="67"/>
      <c r="O20" s="160"/>
      <c r="P20" s="160"/>
      <c r="Q20" s="160"/>
      <c r="R20" s="160"/>
      <c r="S20" s="160"/>
      <c r="T20" s="160"/>
      <c r="U20" s="160"/>
      <c r="V20" s="160"/>
      <c r="W20" s="160"/>
      <c r="X20" s="160"/>
      <c r="Y20" s="160"/>
      <c r="Z20" s="160"/>
      <c r="AA20" s="67"/>
    </row>
    <row r="21" spans="1:27" ht="25" customHeight="1">
      <c r="A21" s="68"/>
      <c r="B21" s="154" t="s">
        <v>304</v>
      </c>
      <c r="C21" s="867"/>
      <c r="D21" s="848" t="s">
        <v>834</v>
      </c>
      <c r="E21" s="848"/>
      <c r="F21" s="834"/>
      <c r="G21" s="834"/>
      <c r="H21" s="853" t="s">
        <v>835</v>
      </c>
      <c r="I21" s="853"/>
      <c r="J21" s="834"/>
      <c r="K21" s="834"/>
      <c r="L21" s="159"/>
      <c r="M21" s="67"/>
      <c r="N21" s="67"/>
      <c r="O21" s="160"/>
      <c r="P21" s="160"/>
      <c r="Q21" s="160"/>
      <c r="R21" s="160"/>
      <c r="S21" s="160"/>
      <c r="T21" s="160"/>
      <c r="U21" s="160"/>
      <c r="V21" s="160"/>
      <c r="W21" s="160"/>
      <c r="X21" s="160"/>
      <c r="Y21" s="160"/>
      <c r="Z21" s="160"/>
      <c r="AA21" s="67"/>
    </row>
    <row r="22" spans="1:27" ht="25" customHeight="1">
      <c r="A22" s="68"/>
      <c r="B22" s="154" t="s">
        <v>305</v>
      </c>
      <c r="C22" s="867"/>
      <c r="D22" s="848" t="s">
        <v>467</v>
      </c>
      <c r="E22" s="848"/>
      <c r="F22" s="863"/>
      <c r="G22" s="864"/>
      <c r="H22" s="864"/>
      <c r="I22" s="864"/>
      <c r="J22" s="864"/>
      <c r="K22" s="865"/>
      <c r="L22" s="159"/>
      <c r="M22" s="67"/>
      <c r="N22" s="67"/>
      <c r="O22" s="160"/>
      <c r="P22" s="160"/>
      <c r="Q22" s="160"/>
      <c r="R22" s="160"/>
      <c r="S22" s="160"/>
      <c r="T22" s="160"/>
      <c r="U22" s="160"/>
      <c r="V22" s="160"/>
      <c r="W22" s="160"/>
      <c r="X22" s="160"/>
      <c r="Y22" s="160"/>
      <c r="Z22" s="160"/>
      <c r="AA22" s="67"/>
    </row>
    <row r="23" spans="1:27" ht="25" customHeight="1">
      <c r="A23" s="68"/>
      <c r="B23" s="154" t="s">
        <v>306</v>
      </c>
      <c r="C23" s="854" t="s">
        <v>836</v>
      </c>
      <c r="D23" s="832" t="s">
        <v>465</v>
      </c>
      <c r="E23" s="833"/>
      <c r="F23" s="842"/>
      <c r="G23" s="842"/>
      <c r="H23" s="842"/>
      <c r="I23" s="842"/>
      <c r="J23" s="842"/>
      <c r="K23" s="842"/>
      <c r="L23" s="161"/>
      <c r="M23" s="67"/>
      <c r="N23" s="67"/>
      <c r="O23" s="160"/>
      <c r="P23" s="160"/>
      <c r="Q23" s="160"/>
      <c r="R23" s="160"/>
      <c r="S23" s="160"/>
      <c r="T23" s="160"/>
      <c r="U23" s="160"/>
      <c r="V23" s="160"/>
      <c r="W23" s="160"/>
      <c r="X23" s="160"/>
      <c r="Y23" s="160"/>
      <c r="Z23" s="160"/>
      <c r="AA23" s="67"/>
    </row>
    <row r="24" spans="1:27" ht="25" customHeight="1">
      <c r="A24" s="68"/>
      <c r="B24" s="154" t="s">
        <v>307</v>
      </c>
      <c r="C24" s="855"/>
      <c r="D24" s="832" t="s">
        <v>466</v>
      </c>
      <c r="E24" s="833"/>
      <c r="F24" s="842"/>
      <c r="G24" s="842"/>
      <c r="H24" s="842"/>
      <c r="I24" s="842"/>
      <c r="J24" s="842"/>
      <c r="K24" s="842"/>
      <c r="L24" s="159"/>
      <c r="M24" s="67"/>
      <c r="N24" s="67"/>
      <c r="O24" s="160"/>
      <c r="P24" s="160"/>
      <c r="Q24" s="160"/>
      <c r="R24" s="160"/>
      <c r="S24" s="160"/>
      <c r="T24" s="160"/>
      <c r="U24" s="160"/>
      <c r="V24" s="160"/>
      <c r="W24" s="160"/>
      <c r="X24" s="162"/>
      <c r="Y24" s="162"/>
      <c r="Z24" s="162"/>
      <c r="AA24" s="67"/>
    </row>
    <row r="25" spans="1:27" ht="25" customHeight="1">
      <c r="A25" s="68"/>
      <c r="B25" s="154" t="s">
        <v>308</v>
      </c>
      <c r="C25" s="855"/>
      <c r="D25" s="843" t="s">
        <v>464</v>
      </c>
      <c r="E25" s="844"/>
      <c r="F25" s="857"/>
      <c r="G25" s="858"/>
      <c r="H25" s="859" t="s">
        <v>832</v>
      </c>
      <c r="I25" s="860"/>
      <c r="J25" s="857"/>
      <c r="K25" s="858"/>
      <c r="L25" s="159"/>
      <c r="M25" s="67"/>
      <c r="N25" s="67"/>
      <c r="O25" s="160"/>
      <c r="P25" s="160"/>
      <c r="Q25" s="160"/>
      <c r="R25" s="160"/>
      <c r="S25" s="160"/>
      <c r="T25" s="160"/>
      <c r="U25" s="160"/>
      <c r="V25" s="160"/>
      <c r="W25" s="160"/>
      <c r="X25" s="160"/>
      <c r="Y25" s="160"/>
      <c r="Z25" s="160"/>
      <c r="AA25" s="67"/>
    </row>
    <row r="26" spans="1:27" ht="25" customHeight="1">
      <c r="A26" s="68"/>
      <c r="B26" s="154" t="s">
        <v>309</v>
      </c>
      <c r="C26" s="870"/>
      <c r="D26" s="848" t="s">
        <v>834</v>
      </c>
      <c r="E26" s="848"/>
      <c r="F26" s="834"/>
      <c r="G26" s="834"/>
      <c r="H26" s="853" t="s">
        <v>835</v>
      </c>
      <c r="I26" s="853"/>
      <c r="J26" s="834"/>
      <c r="K26" s="834"/>
      <c r="L26" s="159"/>
      <c r="M26" s="67"/>
      <c r="N26" s="67"/>
      <c r="O26" s="163"/>
      <c r="P26" s="163"/>
      <c r="Q26" s="163"/>
      <c r="R26" s="163"/>
      <c r="S26" s="163"/>
      <c r="T26" s="163"/>
      <c r="U26" s="163"/>
      <c r="V26" s="163"/>
      <c r="W26" s="163"/>
      <c r="X26" s="163"/>
      <c r="Y26" s="163"/>
      <c r="Z26" s="163"/>
      <c r="AA26" s="67"/>
    </row>
    <row r="27" spans="1:27" ht="25" customHeight="1">
      <c r="A27" s="68"/>
      <c r="B27" s="154" t="s">
        <v>319</v>
      </c>
      <c r="C27" s="870"/>
      <c r="D27" s="848" t="s">
        <v>467</v>
      </c>
      <c r="E27" s="848"/>
      <c r="F27" s="863"/>
      <c r="G27" s="864"/>
      <c r="H27" s="864"/>
      <c r="I27" s="864"/>
      <c r="J27" s="864"/>
      <c r="K27" s="865"/>
      <c r="L27" s="159"/>
      <c r="M27" s="67"/>
      <c r="N27" s="67"/>
      <c r="O27" s="163"/>
      <c r="P27" s="163"/>
      <c r="Q27" s="163"/>
      <c r="R27" s="163"/>
      <c r="S27" s="163"/>
      <c r="T27" s="163"/>
      <c r="U27" s="163"/>
      <c r="V27" s="163"/>
      <c r="W27" s="163"/>
      <c r="X27" s="163"/>
      <c r="Y27" s="163"/>
      <c r="Z27" s="163"/>
      <c r="AA27" s="67"/>
    </row>
    <row r="28" spans="1:27" ht="25" customHeight="1">
      <c r="A28" s="68"/>
      <c r="B28" s="154" t="s">
        <v>320</v>
      </c>
      <c r="C28" s="854" t="s">
        <v>837</v>
      </c>
      <c r="D28" s="832" t="s">
        <v>465</v>
      </c>
      <c r="E28" s="833"/>
      <c r="F28" s="842"/>
      <c r="G28" s="842"/>
      <c r="H28" s="842"/>
      <c r="I28" s="842"/>
      <c r="J28" s="842"/>
      <c r="K28" s="842"/>
      <c r="L28" s="159"/>
      <c r="M28" s="67"/>
      <c r="N28" s="67"/>
      <c r="O28" s="160"/>
      <c r="P28" s="160"/>
      <c r="Q28" s="160"/>
      <c r="R28" s="160"/>
      <c r="S28" s="160"/>
      <c r="T28" s="160"/>
      <c r="U28" s="160"/>
      <c r="V28" s="160"/>
      <c r="W28" s="160"/>
      <c r="X28" s="160"/>
      <c r="Y28" s="160"/>
      <c r="Z28" s="160"/>
      <c r="AA28" s="67"/>
    </row>
    <row r="29" spans="1:27" ht="25" customHeight="1">
      <c r="A29" s="68"/>
      <c r="B29" s="154" t="s">
        <v>321</v>
      </c>
      <c r="C29" s="855"/>
      <c r="D29" s="832" t="s">
        <v>466</v>
      </c>
      <c r="E29" s="833"/>
      <c r="F29" s="842"/>
      <c r="G29" s="842"/>
      <c r="H29" s="842"/>
      <c r="I29" s="842"/>
      <c r="J29" s="842"/>
      <c r="K29" s="842"/>
      <c r="L29" s="159"/>
      <c r="M29" s="67"/>
      <c r="N29" s="67"/>
      <c r="O29" s="73"/>
      <c r="P29" s="73"/>
      <c r="Q29" s="73"/>
      <c r="R29" s="73"/>
      <c r="S29" s="73"/>
      <c r="T29" s="73"/>
      <c r="U29" s="73"/>
      <c r="V29" s="73"/>
      <c r="W29" s="73"/>
      <c r="X29" s="73"/>
      <c r="Y29" s="73"/>
      <c r="Z29" s="73"/>
      <c r="AA29" s="67"/>
    </row>
    <row r="30" spans="1:27" ht="25" customHeight="1">
      <c r="A30" s="68"/>
      <c r="B30" s="154" t="s">
        <v>322</v>
      </c>
      <c r="C30" s="855"/>
      <c r="D30" s="843" t="s">
        <v>464</v>
      </c>
      <c r="E30" s="844"/>
      <c r="F30" s="857"/>
      <c r="G30" s="858"/>
      <c r="H30" s="859" t="s">
        <v>832</v>
      </c>
      <c r="I30" s="860"/>
      <c r="J30" s="857"/>
      <c r="K30" s="858"/>
      <c r="L30" s="159"/>
      <c r="M30" s="67"/>
      <c r="N30" s="67"/>
      <c r="O30" s="73"/>
      <c r="P30" s="73"/>
      <c r="Q30" s="73"/>
      <c r="R30" s="73"/>
      <c r="S30" s="73"/>
      <c r="T30" s="73"/>
      <c r="U30" s="73"/>
      <c r="V30" s="73"/>
      <c r="W30" s="73"/>
      <c r="X30" s="73"/>
      <c r="Y30" s="73"/>
      <c r="Z30" s="73"/>
      <c r="AA30" s="67"/>
    </row>
    <row r="31" spans="1:27" ht="25" customHeight="1">
      <c r="A31" s="68"/>
      <c r="B31" s="154" t="s">
        <v>323</v>
      </c>
      <c r="C31" s="855"/>
      <c r="D31" s="848" t="s">
        <v>834</v>
      </c>
      <c r="E31" s="848"/>
      <c r="F31" s="834"/>
      <c r="G31" s="834"/>
      <c r="H31" s="853" t="s">
        <v>835</v>
      </c>
      <c r="I31" s="853"/>
      <c r="J31" s="834"/>
      <c r="K31" s="834"/>
      <c r="L31" s="159"/>
      <c r="M31" s="67"/>
      <c r="N31" s="67"/>
      <c r="O31" s="73"/>
      <c r="P31" s="73"/>
      <c r="Q31" s="73"/>
      <c r="R31" s="73"/>
      <c r="S31" s="73"/>
      <c r="T31" s="73"/>
      <c r="U31" s="73"/>
      <c r="V31" s="73"/>
      <c r="W31" s="73"/>
      <c r="X31" s="73"/>
      <c r="Y31" s="73"/>
      <c r="Z31" s="73"/>
      <c r="AA31" s="67"/>
    </row>
    <row r="32" spans="1:27" ht="25" customHeight="1">
      <c r="A32" s="68"/>
      <c r="B32" s="154" t="s">
        <v>324</v>
      </c>
      <c r="C32" s="856"/>
      <c r="D32" s="848" t="s">
        <v>467</v>
      </c>
      <c r="E32" s="848"/>
      <c r="F32" s="863"/>
      <c r="G32" s="864"/>
      <c r="H32" s="864"/>
      <c r="I32" s="864"/>
      <c r="J32" s="864"/>
      <c r="K32" s="865"/>
      <c r="L32" s="159"/>
      <c r="M32" s="67"/>
      <c r="N32" s="67"/>
      <c r="O32" s="73"/>
      <c r="P32" s="73"/>
      <c r="Q32" s="73"/>
      <c r="R32" s="73"/>
      <c r="S32" s="73"/>
      <c r="T32" s="73"/>
      <c r="U32" s="73"/>
      <c r="V32" s="73"/>
      <c r="W32" s="73"/>
      <c r="X32" s="73"/>
      <c r="Y32" s="73"/>
      <c r="Z32" s="73"/>
      <c r="AA32" s="67"/>
    </row>
    <row r="33" spans="1:27">
      <c r="A33" s="68"/>
      <c r="B33" s="1"/>
      <c r="C33" s="1"/>
      <c r="D33" s="1"/>
      <c r="E33" s="1"/>
      <c r="F33" s="79"/>
      <c r="G33" s="79"/>
      <c r="H33" s="79"/>
      <c r="I33" s="79"/>
      <c r="J33" s="79"/>
      <c r="K33" s="79"/>
      <c r="L33" s="79"/>
      <c r="M33" s="67"/>
      <c r="N33" s="67"/>
      <c r="O33" s="120"/>
      <c r="P33" s="73"/>
      <c r="Q33" s="73"/>
      <c r="R33" s="73"/>
      <c r="S33" s="73"/>
      <c r="T33" s="73"/>
      <c r="U33" s="73"/>
      <c r="V33" s="73"/>
      <c r="W33" s="73"/>
      <c r="X33" s="73"/>
      <c r="Y33" s="120"/>
      <c r="Z33" s="120"/>
      <c r="AA33" s="67"/>
    </row>
    <row r="34" spans="1:27">
      <c r="A34" s="68"/>
      <c r="B34" s="152" t="s">
        <v>396</v>
      </c>
      <c r="C34" s="1"/>
      <c r="D34" s="1"/>
      <c r="E34" s="1"/>
      <c r="F34" s="79"/>
      <c r="G34" s="79"/>
      <c r="H34" s="79"/>
      <c r="I34" s="79"/>
      <c r="J34" s="79"/>
      <c r="K34" s="79"/>
      <c r="L34" s="79"/>
      <c r="M34" s="67"/>
      <c r="N34" s="67"/>
      <c r="O34" s="120"/>
      <c r="P34" s="73"/>
      <c r="Q34" s="73"/>
      <c r="R34" s="73"/>
      <c r="S34" s="73"/>
      <c r="T34" s="73"/>
      <c r="U34" s="73"/>
      <c r="V34" s="73"/>
      <c r="W34" s="73"/>
      <c r="X34" s="73"/>
      <c r="Y34" s="120"/>
      <c r="Z34" s="120"/>
      <c r="AA34" s="67"/>
    </row>
    <row r="35" spans="1:27" ht="17.149999999999999" customHeight="1">
      <c r="A35" s="68"/>
      <c r="B35" s="607" t="str">
        <f>$B$9</f>
        <v>※登記事項証明書（商業・法人登記）、名刺などから正確に転記してください。</v>
      </c>
      <c r="C35" s="1"/>
      <c r="D35" s="1"/>
      <c r="E35" s="1"/>
      <c r="F35" s="79"/>
      <c r="G35" s="79"/>
      <c r="H35" s="79"/>
      <c r="I35" s="79"/>
      <c r="J35" s="79"/>
      <c r="K35" s="79"/>
      <c r="L35" s="79"/>
      <c r="M35" s="67"/>
      <c r="N35" s="67"/>
      <c r="O35" s="120"/>
      <c r="P35" s="73"/>
      <c r="Q35" s="73"/>
      <c r="R35" s="73"/>
      <c r="S35" s="73"/>
      <c r="T35" s="73"/>
      <c r="U35" s="73"/>
      <c r="V35" s="73"/>
      <c r="W35" s="73"/>
      <c r="X35" s="73"/>
      <c r="Y35" s="120"/>
      <c r="Z35" s="120"/>
      <c r="AA35" s="67"/>
    </row>
    <row r="36" spans="1:27" ht="25" customHeight="1">
      <c r="A36" s="68"/>
      <c r="B36" s="154" t="s">
        <v>7</v>
      </c>
      <c r="C36" s="832" t="s">
        <v>459</v>
      </c>
      <c r="D36" s="835"/>
      <c r="E36" s="833"/>
      <c r="F36" s="836"/>
      <c r="G36" s="837"/>
      <c r="H36" s="837"/>
      <c r="I36" s="837"/>
      <c r="J36" s="837"/>
      <c r="K36" s="837"/>
      <c r="L36" s="838"/>
      <c r="M36" s="67"/>
      <c r="N36" s="67"/>
      <c r="O36" s="73"/>
      <c r="P36" s="73"/>
      <c r="Q36" s="73"/>
      <c r="R36" s="73"/>
      <c r="S36" s="73"/>
      <c r="T36" s="73"/>
      <c r="U36" s="73"/>
      <c r="V36" s="73"/>
      <c r="W36" s="73"/>
      <c r="X36" s="73"/>
      <c r="Y36" s="73"/>
      <c r="Z36" s="73"/>
      <c r="AA36" s="67"/>
    </row>
    <row r="37" spans="1:27" ht="25" customHeight="1">
      <c r="A37" s="68"/>
      <c r="B37" s="154" t="s">
        <v>8</v>
      </c>
      <c r="C37" s="832" t="s">
        <v>824</v>
      </c>
      <c r="D37" s="835"/>
      <c r="E37" s="833"/>
      <c r="F37" s="836"/>
      <c r="G37" s="837"/>
      <c r="H37" s="837"/>
      <c r="I37" s="837"/>
      <c r="J37" s="837"/>
      <c r="K37" s="837"/>
      <c r="L37" s="838"/>
      <c r="M37" s="67"/>
      <c r="N37" s="67"/>
      <c r="O37" s="146"/>
      <c r="P37" s="120"/>
      <c r="Q37" s="120"/>
      <c r="R37" s="120"/>
      <c r="S37" s="120"/>
      <c r="T37" s="120"/>
      <c r="U37" s="120"/>
      <c r="V37" s="120"/>
      <c r="W37" s="120"/>
      <c r="X37" s="120"/>
      <c r="Y37" s="120"/>
      <c r="Z37" s="120"/>
      <c r="AA37" s="67"/>
    </row>
    <row r="38" spans="1:27" ht="25" customHeight="1">
      <c r="A38" s="68"/>
      <c r="B38" s="154" t="s">
        <v>9</v>
      </c>
      <c r="C38" s="832" t="s">
        <v>825</v>
      </c>
      <c r="D38" s="835"/>
      <c r="E38" s="833"/>
      <c r="F38" s="839"/>
      <c r="G38" s="840"/>
      <c r="H38" s="840"/>
      <c r="I38" s="840"/>
      <c r="J38" s="840"/>
      <c r="K38" s="840"/>
      <c r="L38" s="841"/>
      <c r="M38" s="67"/>
      <c r="N38" s="67"/>
      <c r="O38" s="73"/>
      <c r="P38" s="73"/>
      <c r="Q38" s="73"/>
      <c r="R38" s="73"/>
      <c r="S38" s="73"/>
      <c r="T38" s="73"/>
      <c r="U38" s="73"/>
      <c r="V38" s="73"/>
      <c r="W38" s="73"/>
      <c r="X38" s="73"/>
      <c r="Y38" s="73"/>
      <c r="Z38" s="73"/>
      <c r="AA38" s="67"/>
    </row>
    <row r="39" spans="1:27" ht="25" customHeight="1">
      <c r="A39" s="68"/>
      <c r="B39" s="154" t="s">
        <v>10</v>
      </c>
      <c r="C39" s="832" t="s">
        <v>826</v>
      </c>
      <c r="D39" s="835"/>
      <c r="E39" s="833"/>
      <c r="F39" s="850"/>
      <c r="G39" s="851"/>
      <c r="H39" s="851"/>
      <c r="I39" s="851"/>
      <c r="J39" s="851"/>
      <c r="K39" s="851"/>
      <c r="L39" s="852"/>
      <c r="M39" s="67"/>
      <c r="N39" s="67"/>
      <c r="O39" s="155"/>
      <c r="P39" s="155"/>
      <c r="Q39" s="155"/>
      <c r="R39" s="164"/>
      <c r="S39" s="155"/>
      <c r="T39" s="155"/>
      <c r="U39" s="155"/>
      <c r="V39" s="165"/>
      <c r="W39" s="157"/>
      <c r="X39" s="157"/>
      <c r="Y39" s="157"/>
      <c r="Z39" s="165"/>
      <c r="AA39" s="67"/>
    </row>
    <row r="40" spans="1:27" ht="25" customHeight="1">
      <c r="A40" s="68"/>
      <c r="B40" s="154" t="s">
        <v>11</v>
      </c>
      <c r="C40" s="845" t="s">
        <v>827</v>
      </c>
      <c r="D40" s="736" t="s">
        <v>14</v>
      </c>
      <c r="E40" s="769"/>
      <c r="F40" s="836"/>
      <c r="G40" s="838"/>
      <c r="H40" s="846" t="s">
        <v>828</v>
      </c>
      <c r="I40" s="846"/>
      <c r="J40" s="837"/>
      <c r="K40" s="837"/>
      <c r="L40" s="838"/>
      <c r="M40" s="67" t="s">
        <v>374</v>
      </c>
      <c r="N40" s="67"/>
      <c r="O40" s="53"/>
      <c r="P40" s="53"/>
      <c r="Q40" s="53"/>
      <c r="R40" s="53"/>
      <c r="S40" s="53"/>
      <c r="T40" s="53"/>
      <c r="U40" s="53"/>
      <c r="V40" s="53"/>
      <c r="W40" s="53"/>
      <c r="X40" s="53"/>
      <c r="Y40" s="53"/>
      <c r="Z40" s="53"/>
      <c r="AA40" s="67"/>
    </row>
    <row r="41" spans="1:27" ht="25" customHeight="1">
      <c r="A41" s="68"/>
      <c r="B41" s="154" t="s">
        <v>12</v>
      </c>
      <c r="C41" s="845"/>
      <c r="D41" s="861" t="s">
        <v>829</v>
      </c>
      <c r="E41" s="862"/>
      <c r="F41" s="836"/>
      <c r="G41" s="837"/>
      <c r="H41" s="837"/>
      <c r="I41" s="837"/>
      <c r="J41" s="837"/>
      <c r="K41" s="837"/>
      <c r="L41" s="838"/>
      <c r="M41" s="67" t="s">
        <v>374</v>
      </c>
      <c r="N41" s="67"/>
      <c r="O41" s="53"/>
      <c r="P41" s="53"/>
      <c r="Q41" s="53"/>
      <c r="R41" s="53"/>
      <c r="S41" s="53"/>
      <c r="T41" s="53"/>
      <c r="U41" s="53"/>
      <c r="V41" s="53"/>
      <c r="W41" s="53"/>
      <c r="X41" s="53"/>
      <c r="Y41" s="53"/>
      <c r="Z41" s="53"/>
      <c r="AA41" s="67"/>
    </row>
    <row r="42" spans="1:27" ht="25" customHeight="1">
      <c r="A42" s="68"/>
      <c r="B42" s="154" t="s">
        <v>13</v>
      </c>
      <c r="C42" s="854" t="s">
        <v>830</v>
      </c>
      <c r="D42" s="832" t="s">
        <v>831</v>
      </c>
      <c r="E42" s="833"/>
      <c r="F42" s="842"/>
      <c r="G42" s="842"/>
      <c r="H42" s="842"/>
      <c r="I42" s="842"/>
      <c r="J42" s="842"/>
      <c r="K42" s="842"/>
      <c r="L42" s="159" t="s">
        <v>374</v>
      </c>
      <c r="M42" s="67"/>
      <c r="N42" s="67"/>
      <c r="O42" s="160"/>
      <c r="P42" s="160"/>
      <c r="Q42" s="160"/>
      <c r="R42" s="160"/>
      <c r="S42" s="160"/>
      <c r="T42" s="160"/>
      <c r="U42" s="160"/>
      <c r="V42" s="160"/>
      <c r="W42" s="160"/>
      <c r="X42" s="160"/>
      <c r="Y42" s="160"/>
      <c r="Z42" s="160"/>
      <c r="AA42" s="67"/>
    </row>
    <row r="43" spans="1:27" ht="25" customHeight="1">
      <c r="A43" s="68"/>
      <c r="B43" s="154" t="s">
        <v>15</v>
      </c>
      <c r="C43" s="856"/>
      <c r="D43" s="832" t="s">
        <v>464</v>
      </c>
      <c r="E43" s="833"/>
      <c r="F43" s="836"/>
      <c r="G43" s="838"/>
      <c r="H43" s="868" t="s">
        <v>832</v>
      </c>
      <c r="I43" s="869"/>
      <c r="J43" s="836"/>
      <c r="K43" s="838"/>
      <c r="L43" s="161"/>
      <c r="M43" s="67"/>
      <c r="N43" s="67"/>
      <c r="O43" s="160"/>
      <c r="P43" s="160"/>
      <c r="Q43" s="160"/>
      <c r="R43" s="160"/>
      <c r="S43" s="160"/>
      <c r="T43" s="160"/>
      <c r="U43" s="160"/>
      <c r="V43" s="160"/>
      <c r="W43" s="160"/>
      <c r="X43" s="160"/>
      <c r="Y43" s="160"/>
      <c r="Z43" s="160"/>
      <c r="AA43" s="67"/>
    </row>
    <row r="44" spans="1:27" ht="25" customHeight="1">
      <c r="A44" s="68"/>
      <c r="B44" s="154" t="s">
        <v>16</v>
      </c>
      <c r="C44" s="854" t="s">
        <v>833</v>
      </c>
      <c r="D44" s="832" t="s">
        <v>465</v>
      </c>
      <c r="E44" s="833"/>
      <c r="F44" s="842"/>
      <c r="G44" s="842"/>
      <c r="H44" s="842"/>
      <c r="I44" s="842"/>
      <c r="J44" s="842"/>
      <c r="K44" s="842"/>
      <c r="L44" s="161"/>
      <c r="M44" s="67"/>
      <c r="N44" s="67"/>
      <c r="O44" s="160"/>
      <c r="P44" s="160"/>
      <c r="Q44" s="160"/>
      <c r="R44" s="160"/>
      <c r="S44" s="160"/>
      <c r="T44" s="160"/>
      <c r="U44" s="160"/>
      <c r="V44" s="160"/>
      <c r="W44" s="160"/>
      <c r="X44" s="160"/>
      <c r="Y44" s="160"/>
      <c r="Z44" s="160"/>
      <c r="AA44" s="67"/>
    </row>
    <row r="45" spans="1:27" ht="25" customHeight="1">
      <c r="A45" s="68"/>
      <c r="B45" s="154" t="s">
        <v>17</v>
      </c>
      <c r="C45" s="866"/>
      <c r="D45" s="832" t="s">
        <v>466</v>
      </c>
      <c r="E45" s="833"/>
      <c r="F45" s="842"/>
      <c r="G45" s="842"/>
      <c r="H45" s="842"/>
      <c r="I45" s="842"/>
      <c r="J45" s="842"/>
      <c r="K45" s="842"/>
      <c r="L45" s="159"/>
      <c r="M45" s="67"/>
      <c r="N45" s="67"/>
      <c r="O45" s="160"/>
      <c r="P45" s="160"/>
      <c r="Q45" s="160"/>
      <c r="R45" s="160"/>
      <c r="S45" s="160"/>
      <c r="T45" s="160"/>
      <c r="U45" s="160"/>
      <c r="V45" s="160"/>
      <c r="W45" s="160"/>
      <c r="X45" s="160"/>
      <c r="Y45" s="160"/>
      <c r="Z45" s="160"/>
      <c r="AA45" s="67"/>
    </row>
    <row r="46" spans="1:27" ht="25" customHeight="1">
      <c r="A46" s="68"/>
      <c r="B46" s="154" t="s">
        <v>18</v>
      </c>
      <c r="C46" s="866"/>
      <c r="D46" s="843" t="s">
        <v>464</v>
      </c>
      <c r="E46" s="844"/>
      <c r="F46" s="857"/>
      <c r="G46" s="858"/>
      <c r="H46" s="859" t="s">
        <v>832</v>
      </c>
      <c r="I46" s="860"/>
      <c r="J46" s="857"/>
      <c r="K46" s="858"/>
      <c r="L46" s="159"/>
      <c r="M46" s="67"/>
      <c r="N46" s="67"/>
      <c r="O46" s="160"/>
      <c r="P46" s="160"/>
      <c r="Q46" s="160"/>
      <c r="R46" s="160"/>
      <c r="S46" s="160"/>
      <c r="T46" s="160"/>
      <c r="U46" s="160"/>
      <c r="V46" s="160"/>
      <c r="W46" s="160"/>
      <c r="X46" s="160"/>
      <c r="Y46" s="160"/>
      <c r="Z46" s="160"/>
      <c r="AA46" s="67"/>
    </row>
    <row r="47" spans="1:27" ht="25" customHeight="1">
      <c r="A47" s="68"/>
      <c r="B47" s="154" t="s">
        <v>19</v>
      </c>
      <c r="C47" s="867"/>
      <c r="D47" s="848" t="s">
        <v>834</v>
      </c>
      <c r="E47" s="848"/>
      <c r="F47" s="834"/>
      <c r="G47" s="834"/>
      <c r="H47" s="853" t="s">
        <v>835</v>
      </c>
      <c r="I47" s="853"/>
      <c r="J47" s="834"/>
      <c r="K47" s="834"/>
      <c r="L47" s="159"/>
      <c r="M47" s="67"/>
      <c r="N47" s="67"/>
      <c r="O47" s="160"/>
      <c r="P47" s="160"/>
      <c r="Q47" s="160"/>
      <c r="R47" s="160"/>
      <c r="S47" s="160"/>
      <c r="T47" s="160"/>
      <c r="U47" s="160"/>
      <c r="V47" s="160"/>
      <c r="W47" s="160"/>
      <c r="X47" s="160"/>
      <c r="Y47" s="160"/>
      <c r="Z47" s="160"/>
      <c r="AA47" s="67"/>
    </row>
    <row r="48" spans="1:27" ht="25" customHeight="1">
      <c r="A48" s="68"/>
      <c r="B48" s="154" t="s">
        <v>20</v>
      </c>
      <c r="C48" s="867"/>
      <c r="D48" s="848" t="s">
        <v>467</v>
      </c>
      <c r="E48" s="848"/>
      <c r="F48" s="863"/>
      <c r="G48" s="864"/>
      <c r="H48" s="864"/>
      <c r="I48" s="864"/>
      <c r="J48" s="864"/>
      <c r="K48" s="865"/>
      <c r="L48" s="159"/>
      <c r="M48" s="67"/>
      <c r="N48" s="67"/>
      <c r="O48" s="160"/>
      <c r="P48" s="160"/>
      <c r="Q48" s="160"/>
      <c r="R48" s="160"/>
      <c r="S48" s="160"/>
      <c r="T48" s="160"/>
      <c r="U48" s="160"/>
      <c r="V48" s="160"/>
      <c r="W48" s="160"/>
      <c r="X48" s="160"/>
      <c r="Y48" s="160"/>
      <c r="Z48" s="160"/>
      <c r="AA48" s="67"/>
    </row>
    <row r="49" spans="1:27" ht="25" customHeight="1">
      <c r="A49" s="68"/>
      <c r="B49" s="154" t="s">
        <v>21</v>
      </c>
      <c r="C49" s="854" t="s">
        <v>836</v>
      </c>
      <c r="D49" s="832" t="s">
        <v>465</v>
      </c>
      <c r="E49" s="833"/>
      <c r="F49" s="842"/>
      <c r="G49" s="842"/>
      <c r="H49" s="842"/>
      <c r="I49" s="842"/>
      <c r="J49" s="842"/>
      <c r="K49" s="842"/>
      <c r="L49" s="161"/>
      <c r="M49" s="67"/>
      <c r="N49" s="67"/>
      <c r="O49" s="160"/>
      <c r="P49" s="160"/>
      <c r="Q49" s="160"/>
      <c r="R49" s="160"/>
      <c r="S49" s="160"/>
      <c r="T49" s="160"/>
      <c r="U49" s="160"/>
      <c r="V49" s="160"/>
      <c r="W49" s="160"/>
      <c r="X49" s="160"/>
      <c r="Y49" s="160"/>
      <c r="Z49" s="160"/>
      <c r="AA49" s="67"/>
    </row>
    <row r="50" spans="1:27" ht="25" customHeight="1">
      <c r="A50" s="68"/>
      <c r="B50" s="154" t="s">
        <v>22</v>
      </c>
      <c r="C50" s="855"/>
      <c r="D50" s="832" t="s">
        <v>466</v>
      </c>
      <c r="E50" s="833"/>
      <c r="F50" s="842"/>
      <c r="G50" s="842"/>
      <c r="H50" s="842"/>
      <c r="I50" s="842"/>
      <c r="J50" s="842"/>
      <c r="K50" s="842"/>
      <c r="L50" s="159"/>
      <c r="M50" s="67"/>
      <c r="N50" s="67"/>
      <c r="O50" s="160"/>
      <c r="P50" s="160"/>
      <c r="Q50" s="160"/>
      <c r="R50" s="160"/>
      <c r="S50" s="160"/>
      <c r="T50" s="160"/>
      <c r="U50" s="160"/>
      <c r="V50" s="160"/>
      <c r="W50" s="160"/>
      <c r="X50" s="162"/>
      <c r="Y50" s="162"/>
      <c r="Z50" s="162"/>
      <c r="AA50" s="67"/>
    </row>
    <row r="51" spans="1:27" ht="25" customHeight="1">
      <c r="A51" s="68"/>
      <c r="B51" s="154" t="s">
        <v>23</v>
      </c>
      <c r="C51" s="855"/>
      <c r="D51" s="843" t="s">
        <v>464</v>
      </c>
      <c r="E51" s="844"/>
      <c r="F51" s="857"/>
      <c r="G51" s="858"/>
      <c r="H51" s="859" t="s">
        <v>832</v>
      </c>
      <c r="I51" s="860"/>
      <c r="J51" s="857"/>
      <c r="K51" s="858"/>
      <c r="L51" s="159"/>
      <c r="M51" s="67"/>
      <c r="N51" s="67"/>
      <c r="O51" s="160"/>
      <c r="P51" s="160"/>
      <c r="Q51" s="160"/>
      <c r="R51" s="160"/>
      <c r="S51" s="160"/>
      <c r="T51" s="160"/>
      <c r="U51" s="160"/>
      <c r="V51" s="160"/>
      <c r="W51" s="160"/>
      <c r="X51" s="160"/>
      <c r="Y51" s="160"/>
      <c r="Z51" s="160"/>
      <c r="AA51" s="67"/>
    </row>
    <row r="52" spans="1:27" ht="25" customHeight="1">
      <c r="A52" s="68"/>
      <c r="B52" s="154" t="s">
        <v>24</v>
      </c>
      <c r="C52" s="870"/>
      <c r="D52" s="848" t="s">
        <v>834</v>
      </c>
      <c r="E52" s="848"/>
      <c r="F52" s="834"/>
      <c r="G52" s="834"/>
      <c r="H52" s="853" t="s">
        <v>835</v>
      </c>
      <c r="I52" s="853"/>
      <c r="J52" s="834"/>
      <c r="K52" s="834"/>
      <c r="L52" s="159"/>
      <c r="M52" s="67"/>
      <c r="N52" s="67"/>
      <c r="O52" s="160"/>
      <c r="P52" s="160"/>
      <c r="Q52" s="160"/>
      <c r="R52" s="160"/>
      <c r="S52" s="160"/>
      <c r="T52" s="160"/>
      <c r="U52" s="160"/>
      <c r="V52" s="160"/>
      <c r="W52" s="160"/>
      <c r="X52" s="160"/>
      <c r="Y52" s="160"/>
      <c r="Z52" s="160"/>
      <c r="AA52" s="67"/>
    </row>
    <row r="53" spans="1:27" ht="25" customHeight="1">
      <c r="A53" s="68"/>
      <c r="B53" s="154" t="s">
        <v>25</v>
      </c>
      <c r="C53" s="870"/>
      <c r="D53" s="848" t="s">
        <v>467</v>
      </c>
      <c r="E53" s="848"/>
      <c r="F53" s="863"/>
      <c r="G53" s="864"/>
      <c r="H53" s="864"/>
      <c r="I53" s="864"/>
      <c r="J53" s="864"/>
      <c r="K53" s="865"/>
      <c r="L53" s="159"/>
      <c r="M53" s="67"/>
      <c r="N53" s="67"/>
      <c r="O53" s="160"/>
      <c r="P53" s="160"/>
      <c r="Q53" s="160"/>
      <c r="R53" s="160"/>
      <c r="S53" s="160"/>
      <c r="T53" s="160"/>
      <c r="U53" s="160"/>
      <c r="V53" s="160"/>
      <c r="W53" s="160"/>
      <c r="X53" s="160"/>
      <c r="Y53" s="160"/>
      <c r="Z53" s="160"/>
      <c r="AA53" s="67"/>
    </row>
    <row r="54" spans="1:27" ht="25" customHeight="1">
      <c r="A54" s="68"/>
      <c r="B54" s="154" t="s">
        <v>26</v>
      </c>
      <c r="C54" s="854" t="s">
        <v>837</v>
      </c>
      <c r="D54" s="832" t="s">
        <v>465</v>
      </c>
      <c r="E54" s="833"/>
      <c r="F54" s="842"/>
      <c r="G54" s="842"/>
      <c r="H54" s="842"/>
      <c r="I54" s="842"/>
      <c r="J54" s="842"/>
      <c r="K54" s="842"/>
      <c r="L54" s="159"/>
      <c r="M54" s="67"/>
      <c r="N54" s="67"/>
      <c r="O54" s="160"/>
      <c r="P54" s="160"/>
      <c r="Q54" s="160"/>
      <c r="R54" s="160"/>
      <c r="S54" s="160"/>
      <c r="T54" s="160"/>
      <c r="U54" s="160"/>
      <c r="V54" s="160"/>
      <c r="W54" s="160"/>
      <c r="X54" s="160"/>
      <c r="Y54" s="160"/>
      <c r="Z54" s="160"/>
      <c r="AA54" s="67"/>
    </row>
    <row r="55" spans="1:27" ht="25" customHeight="1">
      <c r="A55" s="68"/>
      <c r="B55" s="154" t="s">
        <v>27</v>
      </c>
      <c r="C55" s="855"/>
      <c r="D55" s="832" t="s">
        <v>466</v>
      </c>
      <c r="E55" s="833"/>
      <c r="F55" s="842"/>
      <c r="G55" s="842"/>
      <c r="H55" s="842"/>
      <c r="I55" s="842"/>
      <c r="J55" s="842"/>
      <c r="K55" s="842"/>
      <c r="L55" s="159"/>
      <c r="M55" s="67"/>
      <c r="N55" s="67"/>
      <c r="O55" s="160"/>
      <c r="P55" s="160"/>
      <c r="Q55" s="160"/>
      <c r="R55" s="160"/>
      <c r="S55" s="160"/>
      <c r="T55" s="160"/>
      <c r="U55" s="160"/>
      <c r="V55" s="160"/>
      <c r="W55" s="160"/>
      <c r="X55" s="160"/>
      <c r="Y55" s="160"/>
      <c r="Z55" s="160"/>
      <c r="AA55" s="67"/>
    </row>
    <row r="56" spans="1:27" ht="25" customHeight="1">
      <c r="A56" s="68"/>
      <c r="B56" s="154" t="s">
        <v>28</v>
      </c>
      <c r="C56" s="855"/>
      <c r="D56" s="843" t="s">
        <v>464</v>
      </c>
      <c r="E56" s="844"/>
      <c r="F56" s="857"/>
      <c r="G56" s="858"/>
      <c r="H56" s="859" t="s">
        <v>832</v>
      </c>
      <c r="I56" s="860"/>
      <c r="J56" s="857"/>
      <c r="K56" s="858"/>
      <c r="L56" s="159"/>
      <c r="M56" s="67"/>
      <c r="N56" s="67"/>
      <c r="O56" s="73"/>
      <c r="P56" s="73"/>
      <c r="Q56" s="73"/>
      <c r="R56" s="73"/>
      <c r="S56" s="73"/>
      <c r="T56" s="73"/>
      <c r="U56" s="73"/>
      <c r="V56" s="73"/>
      <c r="W56" s="73"/>
      <c r="X56" s="73"/>
      <c r="Y56" s="73"/>
      <c r="Z56" s="73"/>
      <c r="AA56" s="67"/>
    </row>
    <row r="57" spans="1:27" ht="25" customHeight="1">
      <c r="A57" s="68"/>
      <c r="B57" s="154" t="s">
        <v>29</v>
      </c>
      <c r="C57" s="855"/>
      <c r="D57" s="848" t="s">
        <v>834</v>
      </c>
      <c r="E57" s="848"/>
      <c r="F57" s="834"/>
      <c r="G57" s="834"/>
      <c r="H57" s="853" t="s">
        <v>835</v>
      </c>
      <c r="I57" s="853"/>
      <c r="J57" s="834"/>
      <c r="K57" s="834"/>
      <c r="L57" s="159"/>
      <c r="M57" s="67"/>
      <c r="N57" s="67"/>
      <c r="O57" s="73"/>
      <c r="P57" s="73"/>
      <c r="Q57" s="73"/>
      <c r="R57" s="73"/>
      <c r="S57" s="73"/>
      <c r="T57" s="73"/>
      <c r="U57" s="73"/>
      <c r="V57" s="73"/>
      <c r="W57" s="73"/>
      <c r="X57" s="73"/>
      <c r="Y57" s="73"/>
      <c r="Z57" s="73"/>
      <c r="AA57" s="67"/>
    </row>
    <row r="58" spans="1:27" ht="25" customHeight="1">
      <c r="A58" s="68"/>
      <c r="B58" s="154" t="s">
        <v>30</v>
      </c>
      <c r="C58" s="856"/>
      <c r="D58" s="848" t="s">
        <v>467</v>
      </c>
      <c r="E58" s="848"/>
      <c r="F58" s="863"/>
      <c r="G58" s="864"/>
      <c r="H58" s="864"/>
      <c r="I58" s="864"/>
      <c r="J58" s="864"/>
      <c r="K58" s="865"/>
      <c r="L58" s="159"/>
      <c r="M58" s="67"/>
      <c r="N58" s="67"/>
      <c r="O58" s="73"/>
      <c r="P58" s="73"/>
      <c r="Q58" s="73"/>
      <c r="R58" s="73"/>
      <c r="S58" s="73"/>
      <c r="T58" s="73"/>
      <c r="U58" s="73"/>
      <c r="V58" s="73"/>
      <c r="W58" s="73"/>
      <c r="X58" s="73"/>
      <c r="Y58" s="73"/>
      <c r="Z58" s="73"/>
      <c r="AA58" s="67"/>
    </row>
    <row r="59" spans="1:27">
      <c r="A59" s="68"/>
      <c r="B59" s="152"/>
      <c r="C59" s="1"/>
      <c r="D59" s="1"/>
      <c r="E59" s="1"/>
      <c r="F59" s="79"/>
      <c r="G59" s="79"/>
      <c r="H59" s="79"/>
      <c r="I59" s="79"/>
      <c r="J59" s="79"/>
      <c r="K59" s="79"/>
      <c r="L59" s="79"/>
      <c r="M59" s="67"/>
      <c r="N59" s="67"/>
      <c r="O59" s="73"/>
      <c r="P59" s="73"/>
      <c r="Q59" s="73"/>
      <c r="R59" s="73"/>
      <c r="S59" s="73"/>
      <c r="T59" s="73"/>
      <c r="U59" s="73"/>
      <c r="V59" s="73"/>
      <c r="W59" s="73"/>
      <c r="X59" s="73"/>
      <c r="Y59" s="73"/>
      <c r="Z59" s="73"/>
      <c r="AA59" s="67"/>
    </row>
    <row r="60" spans="1:27" ht="20.149999999999999" customHeight="1">
      <c r="A60" s="68"/>
      <c r="B60" s="152" t="s">
        <v>397</v>
      </c>
      <c r="C60" s="1"/>
      <c r="D60" s="1"/>
      <c r="E60" s="1"/>
      <c r="F60" s="79"/>
      <c r="G60" s="79"/>
      <c r="H60" s="79"/>
      <c r="I60" s="79"/>
      <c r="J60" s="79"/>
      <c r="K60" s="79"/>
      <c r="L60" s="79"/>
      <c r="M60" s="67"/>
      <c r="N60" s="67"/>
      <c r="O60" s="166"/>
      <c r="P60" s="166"/>
      <c r="Q60" s="166"/>
      <c r="R60" s="166"/>
      <c r="S60" s="166"/>
      <c r="T60" s="166"/>
      <c r="U60" s="166"/>
      <c r="V60" s="166"/>
      <c r="W60" s="166"/>
      <c r="X60" s="166"/>
      <c r="Y60" s="166"/>
      <c r="Z60" s="166"/>
      <c r="AA60" s="67"/>
    </row>
    <row r="61" spans="1:27" ht="17.149999999999999" customHeight="1">
      <c r="A61" s="68"/>
      <c r="B61" s="607" t="str">
        <f>$B$9</f>
        <v>※登記事項証明書（商業・法人登記）、名刺などから正確に転記してください。</v>
      </c>
      <c r="C61" s="1"/>
      <c r="D61" s="1"/>
      <c r="E61" s="1"/>
      <c r="F61" s="79"/>
      <c r="G61" s="79"/>
      <c r="H61" s="79"/>
      <c r="I61" s="79"/>
      <c r="J61" s="79"/>
      <c r="K61" s="79"/>
      <c r="L61" s="79"/>
      <c r="M61" s="67"/>
      <c r="N61" s="67"/>
      <c r="O61" s="62"/>
      <c r="P61" s="167"/>
      <c r="Q61" s="167"/>
      <c r="R61" s="167"/>
      <c r="S61" s="167"/>
      <c r="T61" s="167"/>
      <c r="U61" s="167"/>
      <c r="V61" s="167"/>
      <c r="W61" s="167"/>
      <c r="X61" s="167"/>
      <c r="Y61" s="167"/>
      <c r="Z61" s="167"/>
      <c r="AA61" s="67"/>
    </row>
    <row r="62" spans="1:27" ht="25" customHeight="1">
      <c r="A62" s="68"/>
      <c r="B62" s="154" t="s">
        <v>31</v>
      </c>
      <c r="C62" s="832" t="s">
        <v>459</v>
      </c>
      <c r="D62" s="835"/>
      <c r="E62" s="833"/>
      <c r="F62" s="836"/>
      <c r="G62" s="837"/>
      <c r="H62" s="837"/>
      <c r="I62" s="837"/>
      <c r="J62" s="837"/>
      <c r="K62" s="837"/>
      <c r="L62" s="838"/>
      <c r="M62" s="67"/>
      <c r="N62" s="67"/>
      <c r="O62" s="73"/>
      <c r="P62" s="73"/>
      <c r="Q62" s="73"/>
      <c r="R62" s="73"/>
      <c r="S62" s="73"/>
      <c r="T62" s="73"/>
      <c r="U62" s="73"/>
      <c r="V62" s="73"/>
      <c r="W62" s="73"/>
      <c r="X62" s="73"/>
      <c r="Y62" s="73"/>
      <c r="Z62" s="73"/>
      <c r="AA62" s="67"/>
    </row>
    <row r="63" spans="1:27" ht="25" customHeight="1">
      <c r="A63" s="68"/>
      <c r="B63" s="154" t="s">
        <v>32</v>
      </c>
      <c r="C63" s="832" t="s">
        <v>824</v>
      </c>
      <c r="D63" s="835"/>
      <c r="E63" s="833"/>
      <c r="F63" s="836"/>
      <c r="G63" s="837"/>
      <c r="H63" s="837"/>
      <c r="I63" s="837"/>
      <c r="J63" s="837"/>
      <c r="K63" s="837"/>
      <c r="L63" s="838"/>
      <c r="M63" s="67"/>
      <c r="N63" s="67"/>
      <c r="O63" s="146"/>
      <c r="P63" s="120"/>
      <c r="Q63" s="120"/>
      <c r="R63" s="120"/>
      <c r="S63" s="120"/>
      <c r="T63" s="120"/>
      <c r="U63" s="120"/>
      <c r="V63" s="120"/>
      <c r="W63" s="120"/>
      <c r="X63" s="120"/>
      <c r="Y63" s="120"/>
      <c r="Z63" s="120"/>
      <c r="AA63" s="67"/>
    </row>
    <row r="64" spans="1:27" ht="25" customHeight="1">
      <c r="A64" s="68"/>
      <c r="B64" s="154" t="s">
        <v>33</v>
      </c>
      <c r="C64" s="832" t="s">
        <v>825</v>
      </c>
      <c r="D64" s="835"/>
      <c r="E64" s="833"/>
      <c r="F64" s="839"/>
      <c r="G64" s="840"/>
      <c r="H64" s="840"/>
      <c r="I64" s="840"/>
      <c r="J64" s="840"/>
      <c r="K64" s="840"/>
      <c r="L64" s="841"/>
      <c r="M64" s="67"/>
      <c r="N64" s="67"/>
      <c r="O64" s="73"/>
      <c r="P64" s="73"/>
      <c r="Q64" s="73"/>
      <c r="R64" s="73"/>
      <c r="S64" s="73"/>
      <c r="T64" s="73"/>
      <c r="U64" s="73"/>
      <c r="V64" s="73"/>
      <c r="W64" s="73"/>
      <c r="X64" s="73"/>
      <c r="Y64" s="73"/>
      <c r="Z64" s="73"/>
      <c r="AA64" s="67"/>
    </row>
    <row r="65" spans="1:27" ht="25" customHeight="1">
      <c r="A65" s="68"/>
      <c r="B65" s="154" t="s">
        <v>34</v>
      </c>
      <c r="C65" s="832" t="s">
        <v>826</v>
      </c>
      <c r="D65" s="835"/>
      <c r="E65" s="833"/>
      <c r="F65" s="850"/>
      <c r="G65" s="851"/>
      <c r="H65" s="851"/>
      <c r="I65" s="851"/>
      <c r="J65" s="851"/>
      <c r="K65" s="851"/>
      <c r="L65" s="852"/>
      <c r="M65" s="67"/>
      <c r="N65" s="67"/>
      <c r="O65" s="155"/>
      <c r="P65" s="155"/>
      <c r="Q65" s="155"/>
      <c r="R65" s="164"/>
      <c r="S65" s="155"/>
      <c r="T65" s="155"/>
      <c r="U65" s="155"/>
      <c r="V65" s="165"/>
      <c r="W65" s="157"/>
      <c r="X65" s="157"/>
      <c r="Y65" s="157"/>
      <c r="Z65" s="165"/>
      <c r="AA65" s="67"/>
    </row>
    <row r="66" spans="1:27" ht="25" customHeight="1">
      <c r="A66" s="68"/>
      <c r="B66" s="154" t="s">
        <v>35</v>
      </c>
      <c r="C66" s="845" t="s">
        <v>827</v>
      </c>
      <c r="D66" s="736" t="s">
        <v>14</v>
      </c>
      <c r="E66" s="769"/>
      <c r="F66" s="836"/>
      <c r="G66" s="838"/>
      <c r="H66" s="846" t="s">
        <v>828</v>
      </c>
      <c r="I66" s="846"/>
      <c r="J66" s="837"/>
      <c r="K66" s="837"/>
      <c r="L66" s="838"/>
      <c r="M66" s="67" t="s">
        <v>374</v>
      </c>
      <c r="N66" s="67"/>
      <c r="O66" s="53"/>
      <c r="P66" s="53"/>
      <c r="Q66" s="53"/>
      <c r="R66" s="53"/>
      <c r="S66" s="53"/>
      <c r="T66" s="53"/>
      <c r="U66" s="53"/>
      <c r="V66" s="53"/>
      <c r="W66" s="53"/>
      <c r="X66" s="53"/>
      <c r="Y66" s="53"/>
      <c r="Z66" s="53"/>
      <c r="AA66" s="67"/>
    </row>
    <row r="67" spans="1:27" ht="25" customHeight="1">
      <c r="A67" s="68"/>
      <c r="B67" s="154" t="s">
        <v>36</v>
      </c>
      <c r="C67" s="845"/>
      <c r="D67" s="861" t="s">
        <v>829</v>
      </c>
      <c r="E67" s="862"/>
      <c r="F67" s="836"/>
      <c r="G67" s="837"/>
      <c r="H67" s="837"/>
      <c r="I67" s="837"/>
      <c r="J67" s="837"/>
      <c r="K67" s="837"/>
      <c r="L67" s="838"/>
      <c r="M67" s="67" t="s">
        <v>374</v>
      </c>
      <c r="N67" s="67"/>
      <c r="O67" s="53"/>
      <c r="P67" s="53"/>
      <c r="Q67" s="53"/>
      <c r="R67" s="53"/>
      <c r="S67" s="53"/>
      <c r="T67" s="53"/>
      <c r="U67" s="53"/>
      <c r="V67" s="53"/>
      <c r="W67" s="53"/>
      <c r="X67" s="53"/>
      <c r="Y67" s="53"/>
      <c r="Z67" s="53"/>
      <c r="AA67" s="67"/>
    </row>
    <row r="68" spans="1:27" ht="25" customHeight="1">
      <c r="A68" s="68"/>
      <c r="B68" s="154" t="s">
        <v>37</v>
      </c>
      <c r="C68" s="854" t="s">
        <v>830</v>
      </c>
      <c r="D68" s="832" t="s">
        <v>831</v>
      </c>
      <c r="E68" s="833"/>
      <c r="F68" s="842"/>
      <c r="G68" s="842"/>
      <c r="H68" s="842"/>
      <c r="I68" s="842"/>
      <c r="J68" s="842"/>
      <c r="K68" s="842"/>
      <c r="L68" s="159" t="s">
        <v>374</v>
      </c>
      <c r="M68" s="67"/>
      <c r="N68" s="67"/>
      <c r="O68" s="160"/>
      <c r="P68" s="160"/>
      <c r="Q68" s="160"/>
      <c r="R68" s="160"/>
      <c r="S68" s="160"/>
      <c r="T68" s="160"/>
      <c r="U68" s="160"/>
      <c r="V68" s="160"/>
      <c r="W68" s="160"/>
      <c r="X68" s="160"/>
      <c r="Y68" s="160"/>
      <c r="Z68" s="160"/>
      <c r="AA68" s="67"/>
    </row>
    <row r="69" spans="1:27" ht="25" customHeight="1">
      <c r="A69" s="68"/>
      <c r="B69" s="154" t="s">
        <v>38</v>
      </c>
      <c r="C69" s="856"/>
      <c r="D69" s="832" t="s">
        <v>464</v>
      </c>
      <c r="E69" s="833"/>
      <c r="F69" s="836"/>
      <c r="G69" s="838"/>
      <c r="H69" s="868" t="s">
        <v>832</v>
      </c>
      <c r="I69" s="869"/>
      <c r="J69" s="836"/>
      <c r="K69" s="838"/>
      <c r="L69" s="161"/>
      <c r="M69" s="67"/>
      <c r="N69" s="67"/>
      <c r="O69" s="160"/>
      <c r="P69" s="160"/>
      <c r="Q69" s="160"/>
      <c r="R69" s="160"/>
      <c r="S69" s="160"/>
      <c r="T69" s="160"/>
      <c r="U69" s="160"/>
      <c r="V69" s="160"/>
      <c r="W69" s="160"/>
      <c r="X69" s="160"/>
      <c r="Y69" s="160"/>
      <c r="Z69" s="160"/>
      <c r="AA69" s="67"/>
    </row>
    <row r="70" spans="1:27" ht="25" customHeight="1">
      <c r="A70" s="68"/>
      <c r="B70" s="154" t="s">
        <v>39</v>
      </c>
      <c r="C70" s="854" t="s">
        <v>833</v>
      </c>
      <c r="D70" s="832" t="s">
        <v>465</v>
      </c>
      <c r="E70" s="833"/>
      <c r="F70" s="842"/>
      <c r="G70" s="842"/>
      <c r="H70" s="842"/>
      <c r="I70" s="842"/>
      <c r="J70" s="842"/>
      <c r="K70" s="842"/>
      <c r="L70" s="161"/>
      <c r="M70" s="67"/>
      <c r="N70" s="67"/>
      <c r="O70" s="160"/>
      <c r="P70" s="160"/>
      <c r="Q70" s="160"/>
      <c r="R70" s="160"/>
      <c r="S70" s="160"/>
      <c r="T70" s="160"/>
      <c r="U70" s="160"/>
      <c r="V70" s="160"/>
      <c r="W70" s="160"/>
      <c r="X70" s="160"/>
      <c r="Y70" s="160"/>
      <c r="Z70" s="160"/>
      <c r="AA70" s="67"/>
    </row>
    <row r="71" spans="1:27" ht="25" customHeight="1">
      <c r="A71" s="68"/>
      <c r="B71" s="154" t="s">
        <v>40</v>
      </c>
      <c r="C71" s="866"/>
      <c r="D71" s="832" t="s">
        <v>466</v>
      </c>
      <c r="E71" s="833"/>
      <c r="F71" s="842"/>
      <c r="G71" s="842"/>
      <c r="H71" s="842"/>
      <c r="I71" s="842"/>
      <c r="J71" s="842"/>
      <c r="K71" s="842"/>
      <c r="L71" s="159"/>
      <c r="M71" s="67"/>
      <c r="N71" s="67"/>
      <c r="O71" s="160"/>
      <c r="P71" s="160"/>
      <c r="Q71" s="160"/>
      <c r="R71" s="160"/>
      <c r="S71" s="160"/>
      <c r="T71" s="160"/>
      <c r="U71" s="160"/>
      <c r="V71" s="160"/>
      <c r="W71" s="160"/>
      <c r="X71" s="160"/>
      <c r="Y71" s="160"/>
      <c r="Z71" s="160"/>
      <c r="AA71" s="67"/>
    </row>
    <row r="72" spans="1:27" ht="25" customHeight="1">
      <c r="A72" s="68"/>
      <c r="B72" s="154" t="s">
        <v>41</v>
      </c>
      <c r="C72" s="866"/>
      <c r="D72" s="843" t="s">
        <v>464</v>
      </c>
      <c r="E72" s="844"/>
      <c r="F72" s="857"/>
      <c r="G72" s="858"/>
      <c r="H72" s="859" t="s">
        <v>832</v>
      </c>
      <c r="I72" s="860"/>
      <c r="J72" s="857"/>
      <c r="K72" s="858"/>
      <c r="L72" s="159"/>
      <c r="M72" s="67"/>
      <c r="N72" s="67"/>
      <c r="O72" s="160"/>
      <c r="P72" s="160"/>
      <c r="Q72" s="160"/>
      <c r="R72" s="160"/>
      <c r="S72" s="160"/>
      <c r="T72" s="160"/>
      <c r="U72" s="160"/>
      <c r="V72" s="160"/>
      <c r="W72" s="160"/>
      <c r="X72" s="160"/>
      <c r="Y72" s="160"/>
      <c r="Z72" s="160"/>
      <c r="AA72" s="67"/>
    </row>
    <row r="73" spans="1:27" ht="25" customHeight="1">
      <c r="A73" s="68"/>
      <c r="B73" s="154" t="s">
        <v>42</v>
      </c>
      <c r="C73" s="867"/>
      <c r="D73" s="848" t="s">
        <v>834</v>
      </c>
      <c r="E73" s="848"/>
      <c r="F73" s="834"/>
      <c r="G73" s="834"/>
      <c r="H73" s="853" t="s">
        <v>835</v>
      </c>
      <c r="I73" s="853"/>
      <c r="J73" s="834"/>
      <c r="K73" s="834"/>
      <c r="L73" s="159"/>
      <c r="M73" s="67"/>
      <c r="N73" s="67"/>
      <c r="O73" s="160"/>
      <c r="P73" s="160"/>
      <c r="Q73" s="160"/>
      <c r="R73" s="160"/>
      <c r="S73" s="160"/>
      <c r="T73" s="160"/>
      <c r="U73" s="160"/>
      <c r="V73" s="160"/>
      <c r="W73" s="160"/>
      <c r="X73" s="160"/>
      <c r="Y73" s="160"/>
      <c r="Z73" s="160"/>
      <c r="AA73" s="67"/>
    </row>
    <row r="74" spans="1:27" ht="25" customHeight="1">
      <c r="A74" s="68"/>
      <c r="B74" s="154" t="s">
        <v>43</v>
      </c>
      <c r="C74" s="867"/>
      <c r="D74" s="848" t="s">
        <v>467</v>
      </c>
      <c r="E74" s="848"/>
      <c r="F74" s="863"/>
      <c r="G74" s="864"/>
      <c r="H74" s="864"/>
      <c r="I74" s="864"/>
      <c r="J74" s="864"/>
      <c r="K74" s="865"/>
      <c r="L74" s="159"/>
      <c r="M74" s="67"/>
      <c r="N74" s="67"/>
      <c r="O74" s="160"/>
      <c r="P74" s="160"/>
      <c r="Q74" s="160"/>
      <c r="R74" s="160"/>
      <c r="S74" s="160"/>
      <c r="T74" s="160"/>
      <c r="U74" s="160"/>
      <c r="V74" s="160"/>
      <c r="W74" s="160"/>
      <c r="X74" s="160"/>
      <c r="Y74" s="160"/>
      <c r="Z74" s="160"/>
      <c r="AA74" s="67"/>
    </row>
    <row r="75" spans="1:27" ht="25" customHeight="1">
      <c r="A75" s="68"/>
      <c r="B75" s="154" t="s">
        <v>44</v>
      </c>
      <c r="C75" s="854" t="s">
        <v>836</v>
      </c>
      <c r="D75" s="832" t="s">
        <v>465</v>
      </c>
      <c r="E75" s="833"/>
      <c r="F75" s="842"/>
      <c r="G75" s="842"/>
      <c r="H75" s="842"/>
      <c r="I75" s="842"/>
      <c r="J75" s="842"/>
      <c r="K75" s="842"/>
      <c r="L75" s="161"/>
      <c r="M75" s="67"/>
      <c r="N75" s="67"/>
      <c r="O75" s="160"/>
      <c r="P75" s="160"/>
      <c r="Q75" s="160"/>
      <c r="R75" s="160"/>
      <c r="S75" s="160"/>
      <c r="T75" s="160"/>
      <c r="U75" s="160"/>
      <c r="V75" s="160"/>
      <c r="W75" s="160"/>
      <c r="X75" s="160"/>
      <c r="Y75" s="160"/>
      <c r="Z75" s="160"/>
      <c r="AA75" s="67"/>
    </row>
    <row r="76" spans="1:27" ht="25" customHeight="1">
      <c r="A76" s="68"/>
      <c r="B76" s="154" t="s">
        <v>45</v>
      </c>
      <c r="C76" s="855"/>
      <c r="D76" s="832" t="s">
        <v>466</v>
      </c>
      <c r="E76" s="833"/>
      <c r="F76" s="842"/>
      <c r="G76" s="842"/>
      <c r="H76" s="842"/>
      <c r="I76" s="842"/>
      <c r="J76" s="842"/>
      <c r="K76" s="842"/>
      <c r="L76" s="159"/>
      <c r="M76" s="67"/>
      <c r="N76" s="67"/>
      <c r="O76" s="160"/>
      <c r="P76" s="160"/>
      <c r="Q76" s="160"/>
      <c r="R76" s="160"/>
      <c r="S76" s="160"/>
      <c r="T76" s="160"/>
      <c r="U76" s="160"/>
      <c r="V76" s="160"/>
      <c r="W76" s="160"/>
      <c r="X76" s="162"/>
      <c r="Y76" s="162"/>
      <c r="Z76" s="162"/>
      <c r="AA76" s="67"/>
    </row>
    <row r="77" spans="1:27" ht="25" customHeight="1">
      <c r="A77" s="68"/>
      <c r="B77" s="154" t="s">
        <v>46</v>
      </c>
      <c r="C77" s="855"/>
      <c r="D77" s="843" t="s">
        <v>464</v>
      </c>
      <c r="E77" s="844"/>
      <c r="F77" s="857"/>
      <c r="G77" s="858"/>
      <c r="H77" s="859" t="s">
        <v>832</v>
      </c>
      <c r="I77" s="860"/>
      <c r="J77" s="857"/>
      <c r="K77" s="858"/>
      <c r="L77" s="159"/>
      <c r="M77" s="67"/>
      <c r="N77" s="67"/>
      <c r="O77" s="160"/>
      <c r="P77" s="160"/>
      <c r="Q77" s="160"/>
      <c r="R77" s="160"/>
      <c r="S77" s="160"/>
      <c r="T77" s="160"/>
      <c r="U77" s="160"/>
      <c r="V77" s="160"/>
      <c r="W77" s="160"/>
      <c r="X77" s="160"/>
      <c r="Y77" s="160"/>
      <c r="Z77" s="160"/>
      <c r="AA77" s="67"/>
    </row>
    <row r="78" spans="1:27" ht="25" customHeight="1">
      <c r="A78" s="68"/>
      <c r="B78" s="154" t="s">
        <v>47</v>
      </c>
      <c r="C78" s="870"/>
      <c r="D78" s="848" t="s">
        <v>834</v>
      </c>
      <c r="E78" s="848"/>
      <c r="F78" s="834"/>
      <c r="G78" s="834"/>
      <c r="H78" s="853" t="s">
        <v>835</v>
      </c>
      <c r="I78" s="853"/>
      <c r="J78" s="834"/>
      <c r="K78" s="834"/>
      <c r="L78" s="159"/>
      <c r="M78" s="67"/>
      <c r="N78" s="67"/>
      <c r="O78" s="160"/>
      <c r="P78" s="160"/>
      <c r="Q78" s="160"/>
      <c r="R78" s="160"/>
      <c r="S78" s="160"/>
      <c r="T78" s="160"/>
      <c r="U78" s="160"/>
      <c r="V78" s="160"/>
      <c r="W78" s="160"/>
      <c r="X78" s="160"/>
      <c r="Y78" s="160"/>
      <c r="Z78" s="160"/>
      <c r="AA78" s="67"/>
    </row>
    <row r="79" spans="1:27" ht="25" customHeight="1">
      <c r="A79" s="68"/>
      <c r="B79" s="154" t="s">
        <v>48</v>
      </c>
      <c r="C79" s="870"/>
      <c r="D79" s="848" t="s">
        <v>467</v>
      </c>
      <c r="E79" s="848"/>
      <c r="F79" s="863"/>
      <c r="G79" s="864"/>
      <c r="H79" s="864"/>
      <c r="I79" s="864"/>
      <c r="J79" s="864"/>
      <c r="K79" s="865"/>
      <c r="L79" s="159"/>
      <c r="M79" s="67"/>
      <c r="N79" s="67"/>
      <c r="O79" s="160"/>
      <c r="P79" s="160"/>
      <c r="Q79" s="160"/>
      <c r="R79" s="160"/>
      <c r="S79" s="160"/>
      <c r="T79" s="160"/>
      <c r="U79" s="160"/>
      <c r="V79" s="160"/>
      <c r="W79" s="160"/>
      <c r="X79" s="160"/>
      <c r="Y79" s="160"/>
      <c r="Z79" s="160"/>
      <c r="AA79" s="67"/>
    </row>
    <row r="80" spans="1:27" ht="25" customHeight="1">
      <c r="A80" s="68"/>
      <c r="B80" s="154" t="s">
        <v>49</v>
      </c>
      <c r="C80" s="854" t="s">
        <v>837</v>
      </c>
      <c r="D80" s="832" t="s">
        <v>465</v>
      </c>
      <c r="E80" s="833"/>
      <c r="F80" s="842"/>
      <c r="G80" s="842"/>
      <c r="H80" s="842"/>
      <c r="I80" s="842"/>
      <c r="J80" s="842"/>
      <c r="K80" s="842"/>
      <c r="L80" s="159"/>
      <c r="M80" s="67"/>
      <c r="N80" s="67"/>
      <c r="O80" s="160"/>
      <c r="P80" s="160"/>
      <c r="Q80" s="160"/>
      <c r="R80" s="160"/>
      <c r="S80" s="160"/>
      <c r="T80" s="160"/>
      <c r="U80" s="160"/>
      <c r="V80" s="160"/>
      <c r="W80" s="160"/>
      <c r="X80" s="160"/>
      <c r="Y80" s="160"/>
      <c r="Z80" s="160"/>
      <c r="AA80" s="67"/>
    </row>
    <row r="81" spans="1:27" ht="25" customHeight="1">
      <c r="A81" s="68"/>
      <c r="B81" s="154" t="s">
        <v>50</v>
      </c>
      <c r="C81" s="855"/>
      <c r="D81" s="832" t="s">
        <v>466</v>
      </c>
      <c r="E81" s="833"/>
      <c r="F81" s="842"/>
      <c r="G81" s="842"/>
      <c r="H81" s="842"/>
      <c r="I81" s="842"/>
      <c r="J81" s="842"/>
      <c r="K81" s="842"/>
      <c r="L81" s="159"/>
      <c r="M81" s="67"/>
      <c r="N81" s="67"/>
      <c r="O81" s="160"/>
      <c r="P81" s="160"/>
      <c r="Q81" s="160"/>
      <c r="R81" s="160"/>
      <c r="S81" s="160"/>
      <c r="T81" s="160"/>
      <c r="U81" s="160"/>
      <c r="V81" s="160"/>
      <c r="W81" s="160"/>
      <c r="X81" s="160"/>
      <c r="Y81" s="160"/>
      <c r="Z81" s="160"/>
      <c r="AA81" s="67"/>
    </row>
    <row r="82" spans="1:27" ht="25" customHeight="1">
      <c r="A82" s="68"/>
      <c r="B82" s="154" t="s">
        <v>51</v>
      </c>
      <c r="C82" s="855"/>
      <c r="D82" s="843" t="s">
        <v>464</v>
      </c>
      <c r="E82" s="844"/>
      <c r="F82" s="857"/>
      <c r="G82" s="858"/>
      <c r="H82" s="859" t="s">
        <v>832</v>
      </c>
      <c r="I82" s="860"/>
      <c r="J82" s="857"/>
      <c r="K82" s="858"/>
      <c r="L82" s="159"/>
      <c r="M82" s="67"/>
      <c r="N82" s="67"/>
      <c r="O82" s="160"/>
      <c r="P82" s="160"/>
      <c r="Q82" s="160"/>
      <c r="R82" s="160"/>
      <c r="S82" s="160"/>
      <c r="T82" s="160"/>
      <c r="U82" s="160"/>
      <c r="V82" s="160"/>
      <c r="W82" s="160"/>
      <c r="X82" s="160"/>
      <c r="Y82" s="160"/>
      <c r="Z82" s="160"/>
      <c r="AA82" s="67"/>
    </row>
    <row r="83" spans="1:27" ht="25" customHeight="1">
      <c r="A83" s="68"/>
      <c r="B83" s="154" t="s">
        <v>52</v>
      </c>
      <c r="C83" s="855"/>
      <c r="D83" s="848" t="s">
        <v>834</v>
      </c>
      <c r="E83" s="848"/>
      <c r="F83" s="834"/>
      <c r="G83" s="834"/>
      <c r="H83" s="853" t="s">
        <v>835</v>
      </c>
      <c r="I83" s="853"/>
      <c r="J83" s="834"/>
      <c r="K83" s="834"/>
      <c r="L83" s="159"/>
      <c r="M83" s="67"/>
      <c r="N83" s="67"/>
      <c r="O83" s="160"/>
      <c r="P83" s="160"/>
      <c r="Q83" s="160"/>
      <c r="R83" s="160"/>
      <c r="S83" s="160"/>
      <c r="T83" s="160"/>
      <c r="U83" s="160"/>
      <c r="V83" s="160"/>
      <c r="W83" s="160"/>
      <c r="X83" s="160"/>
      <c r="Y83" s="160"/>
      <c r="Z83" s="160"/>
      <c r="AA83" s="67"/>
    </row>
    <row r="84" spans="1:27" ht="25" customHeight="1">
      <c r="A84" s="68"/>
      <c r="B84" s="154" t="s">
        <v>53</v>
      </c>
      <c r="C84" s="856"/>
      <c r="D84" s="848" t="s">
        <v>467</v>
      </c>
      <c r="E84" s="848"/>
      <c r="F84" s="863"/>
      <c r="G84" s="864"/>
      <c r="H84" s="864"/>
      <c r="I84" s="864"/>
      <c r="J84" s="864"/>
      <c r="K84" s="865"/>
      <c r="L84" s="159"/>
      <c r="M84" s="67"/>
      <c r="N84" s="67"/>
      <c r="O84" s="160"/>
      <c r="P84" s="160"/>
      <c r="Q84" s="160"/>
      <c r="R84" s="160"/>
      <c r="S84" s="160"/>
      <c r="T84" s="160"/>
      <c r="U84" s="160"/>
      <c r="V84" s="160"/>
      <c r="W84" s="160"/>
      <c r="X84" s="160"/>
      <c r="Y84" s="160"/>
      <c r="Z84" s="160"/>
      <c r="AA84" s="67"/>
    </row>
    <row r="85" spans="1:27" ht="25" customHeight="1">
      <c r="M85" s="67"/>
      <c r="N85" s="67"/>
      <c r="O85" s="168"/>
      <c r="P85" s="168"/>
      <c r="Q85" s="168"/>
      <c r="R85" s="168"/>
      <c r="S85" s="168"/>
      <c r="T85" s="168"/>
      <c r="U85" s="168"/>
      <c r="V85" s="168"/>
      <c r="W85" s="168"/>
      <c r="X85" s="168"/>
      <c r="Y85" s="168"/>
      <c r="Z85" s="168"/>
      <c r="AA85" s="67"/>
    </row>
    <row r="86" spans="1:27" ht="25" customHeight="1">
      <c r="B86" s="831" t="s">
        <v>601</v>
      </c>
      <c r="C86" s="831"/>
      <c r="D86" s="831"/>
      <c r="E86" s="831"/>
      <c r="F86" s="831"/>
      <c r="G86" s="831"/>
      <c r="H86" s="831"/>
      <c r="I86" s="831"/>
      <c r="J86" s="831"/>
      <c r="K86" s="831"/>
      <c r="L86" s="831"/>
      <c r="M86" s="67"/>
      <c r="N86" s="67"/>
      <c r="O86" s="168"/>
      <c r="P86" s="168"/>
      <c r="Q86" s="168"/>
      <c r="R86" s="168"/>
      <c r="S86" s="168"/>
      <c r="T86" s="168"/>
      <c r="U86" s="168"/>
      <c r="V86" s="168"/>
      <c r="W86" s="168"/>
      <c r="X86" s="168"/>
      <c r="Y86" s="168"/>
      <c r="Z86" s="168"/>
      <c r="AA86" s="67"/>
    </row>
    <row r="87" spans="1:27">
      <c r="A87" s="68"/>
      <c r="B87" s="152"/>
      <c r="C87" s="1"/>
      <c r="D87" s="1"/>
      <c r="E87" s="1"/>
      <c r="F87" s="79"/>
      <c r="G87" s="79"/>
      <c r="H87" s="79"/>
      <c r="I87" s="79"/>
      <c r="J87" s="79"/>
      <c r="K87" s="79"/>
      <c r="L87" s="79"/>
      <c r="M87" s="67"/>
      <c r="N87" s="67"/>
      <c r="O87" s="73"/>
      <c r="P87" s="73"/>
      <c r="Q87" s="73"/>
      <c r="R87" s="73"/>
      <c r="S87" s="73"/>
      <c r="T87" s="73"/>
      <c r="U87" s="73"/>
      <c r="V87" s="73"/>
      <c r="W87" s="73"/>
      <c r="X87" s="73"/>
      <c r="Y87" s="73"/>
      <c r="Z87" s="73"/>
      <c r="AA87" s="67"/>
    </row>
    <row r="88" spans="1:27" ht="48.65" customHeight="1">
      <c r="A88" s="68"/>
      <c r="B88" s="874" t="s">
        <v>472</v>
      </c>
      <c r="C88" s="874"/>
      <c r="D88" s="874"/>
      <c r="E88" s="874"/>
      <c r="F88" s="874"/>
      <c r="G88" s="874"/>
      <c r="H88" s="874"/>
      <c r="I88" s="874"/>
      <c r="J88" s="874"/>
      <c r="K88" s="874"/>
      <c r="L88" s="874"/>
      <c r="M88" s="67"/>
      <c r="N88" s="67"/>
      <c r="O88" s="169"/>
      <c r="P88" s="169"/>
      <c r="Q88" s="169"/>
      <c r="R88" s="169"/>
      <c r="S88" s="169"/>
      <c r="T88" s="169"/>
      <c r="U88" s="169"/>
      <c r="V88" s="169"/>
      <c r="W88" s="169"/>
      <c r="X88" s="169"/>
      <c r="Y88" s="169"/>
      <c r="Z88" s="169"/>
      <c r="AA88" s="67"/>
    </row>
    <row r="89" spans="1:27" ht="17.149999999999999" customHeight="1">
      <c r="A89" s="68"/>
      <c r="B89" s="607" t="str">
        <f>$B$9</f>
        <v>※登記事項証明書（商業・法人登記）、名刺などから正確に転記してください。</v>
      </c>
      <c r="C89" s="1"/>
      <c r="D89" s="1"/>
      <c r="E89" s="1"/>
      <c r="F89" s="79"/>
      <c r="G89" s="79"/>
      <c r="H89" s="79"/>
      <c r="I89" s="79"/>
      <c r="J89" s="79"/>
      <c r="K89" s="79"/>
      <c r="L89" s="79"/>
      <c r="M89" s="67"/>
      <c r="N89" s="67"/>
      <c r="O89" s="169"/>
      <c r="P89" s="169"/>
      <c r="Q89" s="169"/>
      <c r="R89" s="169"/>
      <c r="S89" s="169"/>
      <c r="T89" s="169"/>
      <c r="U89" s="169"/>
      <c r="V89" s="169"/>
      <c r="W89" s="169"/>
      <c r="X89" s="169"/>
      <c r="Y89" s="169"/>
      <c r="Z89" s="169"/>
      <c r="AA89" s="67"/>
    </row>
    <row r="90" spans="1:27" ht="25" customHeight="1">
      <c r="A90" s="68"/>
      <c r="B90" s="154" t="s">
        <v>54</v>
      </c>
      <c r="C90" s="832" t="s">
        <v>459</v>
      </c>
      <c r="D90" s="835"/>
      <c r="E90" s="833"/>
      <c r="F90" s="836"/>
      <c r="G90" s="837"/>
      <c r="H90" s="837"/>
      <c r="I90" s="837"/>
      <c r="J90" s="837"/>
      <c r="K90" s="837"/>
      <c r="L90" s="838"/>
      <c r="M90" s="67"/>
      <c r="N90" s="67"/>
      <c r="O90" s="73"/>
      <c r="P90" s="73"/>
      <c r="Q90" s="73"/>
      <c r="R90" s="73"/>
      <c r="S90" s="73"/>
      <c r="T90" s="73"/>
      <c r="U90" s="73"/>
      <c r="V90" s="73"/>
      <c r="W90" s="73"/>
      <c r="X90" s="73"/>
      <c r="Y90" s="73"/>
      <c r="Z90" s="73"/>
      <c r="AA90" s="67"/>
    </row>
    <row r="91" spans="1:27" ht="25" customHeight="1">
      <c r="A91" s="68"/>
      <c r="B91" s="154" t="s">
        <v>55</v>
      </c>
      <c r="C91" s="832" t="s">
        <v>824</v>
      </c>
      <c r="D91" s="835"/>
      <c r="E91" s="833"/>
      <c r="F91" s="836"/>
      <c r="G91" s="837"/>
      <c r="H91" s="837"/>
      <c r="I91" s="837"/>
      <c r="J91" s="837"/>
      <c r="K91" s="837"/>
      <c r="L91" s="838"/>
      <c r="M91" s="67"/>
      <c r="N91" s="67"/>
      <c r="O91" s="146"/>
      <c r="P91" s="120"/>
      <c r="Q91" s="120"/>
      <c r="R91" s="120"/>
      <c r="S91" s="120"/>
      <c r="T91" s="120"/>
      <c r="U91" s="120"/>
      <c r="V91" s="120"/>
      <c r="W91" s="120"/>
      <c r="X91" s="120"/>
      <c r="Y91" s="120"/>
      <c r="Z91" s="120"/>
      <c r="AA91" s="67"/>
    </row>
    <row r="92" spans="1:27" ht="25" customHeight="1">
      <c r="A92" s="68"/>
      <c r="B92" s="154" t="s">
        <v>56</v>
      </c>
      <c r="C92" s="832" t="s">
        <v>825</v>
      </c>
      <c r="D92" s="835"/>
      <c r="E92" s="833"/>
      <c r="F92" s="839"/>
      <c r="G92" s="840"/>
      <c r="H92" s="840"/>
      <c r="I92" s="840"/>
      <c r="J92" s="840"/>
      <c r="K92" s="840"/>
      <c r="L92" s="841"/>
      <c r="M92" s="67"/>
      <c r="N92" s="67"/>
      <c r="O92" s="73"/>
      <c r="P92" s="73"/>
      <c r="Q92" s="73"/>
      <c r="R92" s="73"/>
      <c r="S92" s="73"/>
      <c r="T92" s="73"/>
      <c r="U92" s="73"/>
      <c r="V92" s="73"/>
      <c r="W92" s="73"/>
      <c r="X92" s="73"/>
      <c r="Y92" s="73"/>
      <c r="Z92" s="73"/>
      <c r="AA92" s="67"/>
    </row>
    <row r="93" spans="1:27" ht="25" customHeight="1">
      <c r="A93" s="68"/>
      <c r="B93" s="154" t="s">
        <v>57</v>
      </c>
      <c r="C93" s="832" t="s">
        <v>826</v>
      </c>
      <c r="D93" s="835"/>
      <c r="E93" s="833"/>
      <c r="F93" s="850"/>
      <c r="G93" s="851"/>
      <c r="H93" s="851"/>
      <c r="I93" s="851"/>
      <c r="J93" s="851"/>
      <c r="K93" s="851"/>
      <c r="L93" s="852"/>
      <c r="M93" s="67"/>
      <c r="N93" s="67"/>
      <c r="O93" s="155"/>
      <c r="P93" s="155"/>
      <c r="Q93" s="155"/>
      <c r="R93" s="164"/>
      <c r="S93" s="155"/>
      <c r="T93" s="155"/>
      <c r="U93" s="155"/>
      <c r="V93" s="165"/>
      <c r="W93" s="157"/>
      <c r="X93" s="157"/>
      <c r="Y93" s="157"/>
      <c r="Z93" s="165"/>
      <c r="AA93" s="67"/>
    </row>
    <row r="94" spans="1:27" ht="25" customHeight="1">
      <c r="A94" s="68"/>
      <c r="B94" s="154" t="s">
        <v>58</v>
      </c>
      <c r="C94" s="845" t="s">
        <v>827</v>
      </c>
      <c r="D94" s="736" t="s">
        <v>14</v>
      </c>
      <c r="E94" s="769"/>
      <c r="F94" s="836"/>
      <c r="G94" s="838"/>
      <c r="H94" s="846" t="s">
        <v>828</v>
      </c>
      <c r="I94" s="846"/>
      <c r="J94" s="837"/>
      <c r="K94" s="837"/>
      <c r="L94" s="838"/>
      <c r="M94" s="67" t="s">
        <v>374</v>
      </c>
      <c r="N94" s="67"/>
      <c r="O94" s="53"/>
      <c r="P94" s="53"/>
      <c r="Q94" s="53"/>
      <c r="R94" s="53"/>
      <c r="S94" s="53"/>
      <c r="T94" s="53"/>
      <c r="U94" s="53"/>
      <c r="V94" s="53"/>
      <c r="W94" s="53"/>
      <c r="X94" s="53"/>
      <c r="Y94" s="53"/>
      <c r="Z94" s="53"/>
      <c r="AA94" s="67"/>
    </row>
    <row r="95" spans="1:27" ht="25" customHeight="1">
      <c r="A95" s="68"/>
      <c r="B95" s="154" t="s">
        <v>59</v>
      </c>
      <c r="C95" s="845"/>
      <c r="D95" s="861" t="s">
        <v>829</v>
      </c>
      <c r="E95" s="862"/>
      <c r="F95" s="836"/>
      <c r="G95" s="837"/>
      <c r="H95" s="837"/>
      <c r="I95" s="837"/>
      <c r="J95" s="837"/>
      <c r="K95" s="837"/>
      <c r="L95" s="838"/>
      <c r="M95" s="67" t="s">
        <v>374</v>
      </c>
      <c r="N95" s="67"/>
      <c r="O95" s="53"/>
      <c r="P95" s="53"/>
      <c r="Q95" s="53"/>
      <c r="R95" s="53"/>
      <c r="S95" s="53"/>
      <c r="T95" s="53"/>
      <c r="U95" s="53"/>
      <c r="V95" s="53"/>
      <c r="W95" s="53"/>
      <c r="X95" s="53"/>
      <c r="Y95" s="53"/>
      <c r="Z95" s="53"/>
      <c r="AA95" s="67"/>
    </row>
    <row r="96" spans="1:27" ht="25" customHeight="1">
      <c r="A96" s="68"/>
      <c r="B96" s="154" t="s">
        <v>60</v>
      </c>
      <c r="C96" s="854" t="s">
        <v>830</v>
      </c>
      <c r="D96" s="832" t="s">
        <v>831</v>
      </c>
      <c r="E96" s="833"/>
      <c r="F96" s="842"/>
      <c r="G96" s="842"/>
      <c r="H96" s="842"/>
      <c r="I96" s="842"/>
      <c r="J96" s="842"/>
      <c r="K96" s="842"/>
      <c r="L96" s="159" t="s">
        <v>374</v>
      </c>
      <c r="M96" s="67"/>
      <c r="N96" s="67"/>
      <c r="O96" s="160"/>
      <c r="P96" s="160"/>
      <c r="Q96" s="160"/>
      <c r="R96" s="160"/>
      <c r="S96" s="160"/>
      <c r="T96" s="160"/>
      <c r="U96" s="160"/>
      <c r="V96" s="160"/>
      <c r="W96" s="160"/>
      <c r="X96" s="160"/>
      <c r="Y96" s="160"/>
      <c r="Z96" s="160"/>
      <c r="AA96" s="67"/>
    </row>
    <row r="97" spans="1:27" ht="25" customHeight="1">
      <c r="A97" s="68"/>
      <c r="B97" s="154" t="s">
        <v>61</v>
      </c>
      <c r="C97" s="856"/>
      <c r="D97" s="832" t="s">
        <v>464</v>
      </c>
      <c r="E97" s="833"/>
      <c r="F97" s="836"/>
      <c r="G97" s="838"/>
      <c r="H97" s="868" t="s">
        <v>832</v>
      </c>
      <c r="I97" s="869"/>
      <c r="J97" s="836"/>
      <c r="K97" s="838"/>
      <c r="L97" s="161"/>
      <c r="M97" s="67"/>
      <c r="N97" s="67"/>
      <c r="O97" s="160"/>
      <c r="P97" s="160"/>
      <c r="Q97" s="160"/>
      <c r="R97" s="160"/>
      <c r="S97" s="160"/>
      <c r="T97" s="160"/>
      <c r="U97" s="160"/>
      <c r="V97" s="160"/>
      <c r="W97" s="160"/>
      <c r="X97" s="160"/>
      <c r="Y97" s="160"/>
      <c r="Z97" s="160"/>
      <c r="AA97" s="67"/>
    </row>
    <row r="98" spans="1:27" ht="25" customHeight="1">
      <c r="A98" s="68"/>
      <c r="B98" s="154" t="s">
        <v>62</v>
      </c>
      <c r="C98" s="854" t="s">
        <v>833</v>
      </c>
      <c r="D98" s="832" t="s">
        <v>465</v>
      </c>
      <c r="E98" s="833"/>
      <c r="F98" s="842"/>
      <c r="G98" s="842"/>
      <c r="H98" s="842"/>
      <c r="I98" s="842"/>
      <c r="J98" s="842"/>
      <c r="K98" s="842"/>
      <c r="L98" s="161"/>
      <c r="M98" s="67"/>
      <c r="N98" s="67"/>
      <c r="O98" s="160"/>
      <c r="P98" s="160"/>
      <c r="Q98" s="160"/>
      <c r="R98" s="160"/>
      <c r="S98" s="160"/>
      <c r="T98" s="160"/>
      <c r="U98" s="160"/>
      <c r="V98" s="160"/>
      <c r="W98" s="160"/>
      <c r="X98" s="160"/>
      <c r="Y98" s="160"/>
      <c r="Z98" s="160"/>
      <c r="AA98" s="67"/>
    </row>
    <row r="99" spans="1:27" ht="25" customHeight="1">
      <c r="A99" s="68"/>
      <c r="B99" s="154" t="s">
        <v>63</v>
      </c>
      <c r="C99" s="866"/>
      <c r="D99" s="832" t="s">
        <v>466</v>
      </c>
      <c r="E99" s="833"/>
      <c r="F99" s="842"/>
      <c r="G99" s="842"/>
      <c r="H99" s="842"/>
      <c r="I99" s="842"/>
      <c r="J99" s="842"/>
      <c r="K99" s="842"/>
      <c r="L99" s="159"/>
      <c r="M99" s="67"/>
      <c r="N99" s="67"/>
      <c r="O99" s="160"/>
      <c r="P99" s="160"/>
      <c r="Q99" s="160"/>
      <c r="R99" s="160"/>
      <c r="S99" s="160"/>
      <c r="T99" s="160"/>
      <c r="U99" s="160"/>
      <c r="V99" s="160"/>
      <c r="W99" s="160"/>
      <c r="X99" s="160"/>
      <c r="Y99" s="160"/>
      <c r="Z99" s="160"/>
      <c r="AA99" s="67"/>
    </row>
    <row r="100" spans="1:27" ht="25" customHeight="1">
      <c r="A100" s="68"/>
      <c r="B100" s="154" t="s">
        <v>64</v>
      </c>
      <c r="C100" s="866"/>
      <c r="D100" s="843" t="s">
        <v>464</v>
      </c>
      <c r="E100" s="844"/>
      <c r="F100" s="857"/>
      <c r="G100" s="858"/>
      <c r="H100" s="859" t="s">
        <v>832</v>
      </c>
      <c r="I100" s="860"/>
      <c r="J100" s="857"/>
      <c r="K100" s="858"/>
      <c r="L100" s="159"/>
      <c r="M100" s="67"/>
      <c r="N100" s="67"/>
      <c r="O100" s="160"/>
      <c r="P100" s="160"/>
      <c r="Q100" s="160"/>
      <c r="R100" s="160"/>
      <c r="S100" s="160"/>
      <c r="T100" s="160"/>
      <c r="U100" s="160"/>
      <c r="V100" s="160"/>
      <c r="W100" s="160"/>
      <c r="X100" s="160"/>
      <c r="Y100" s="160"/>
      <c r="Z100" s="160"/>
      <c r="AA100" s="67"/>
    </row>
    <row r="101" spans="1:27" ht="25" customHeight="1">
      <c r="A101" s="68"/>
      <c r="B101" s="154" t="s">
        <v>65</v>
      </c>
      <c r="C101" s="867"/>
      <c r="D101" s="848" t="s">
        <v>834</v>
      </c>
      <c r="E101" s="848"/>
      <c r="F101" s="834"/>
      <c r="G101" s="834"/>
      <c r="H101" s="853" t="s">
        <v>835</v>
      </c>
      <c r="I101" s="853"/>
      <c r="J101" s="834"/>
      <c r="K101" s="834"/>
      <c r="L101" s="159"/>
      <c r="M101" s="67"/>
      <c r="N101" s="67"/>
      <c r="O101" s="160"/>
      <c r="P101" s="160"/>
      <c r="Q101" s="160"/>
      <c r="R101" s="160"/>
      <c r="S101" s="160"/>
      <c r="T101" s="160"/>
      <c r="U101" s="160"/>
      <c r="V101" s="160"/>
      <c r="W101" s="160"/>
      <c r="X101" s="160"/>
      <c r="Y101" s="160"/>
      <c r="Z101" s="160"/>
      <c r="AA101" s="67"/>
    </row>
    <row r="102" spans="1:27" ht="25" customHeight="1">
      <c r="A102" s="68"/>
      <c r="B102" s="154" t="s">
        <v>66</v>
      </c>
      <c r="C102" s="867"/>
      <c r="D102" s="848" t="s">
        <v>467</v>
      </c>
      <c r="E102" s="848"/>
      <c r="F102" s="863"/>
      <c r="G102" s="864"/>
      <c r="H102" s="864"/>
      <c r="I102" s="864"/>
      <c r="J102" s="864"/>
      <c r="K102" s="865"/>
      <c r="L102" s="159"/>
      <c r="M102" s="67"/>
      <c r="N102" s="67"/>
      <c r="O102" s="160"/>
      <c r="P102" s="160"/>
      <c r="Q102" s="160"/>
      <c r="R102" s="160"/>
      <c r="S102" s="160"/>
      <c r="T102" s="160"/>
      <c r="U102" s="160"/>
      <c r="V102" s="160"/>
      <c r="W102" s="160"/>
      <c r="X102" s="160"/>
      <c r="Y102" s="160"/>
      <c r="Z102" s="160"/>
      <c r="AA102" s="67"/>
    </row>
    <row r="103" spans="1:27" ht="25" customHeight="1">
      <c r="A103" s="68"/>
      <c r="B103" s="154" t="s">
        <v>67</v>
      </c>
      <c r="C103" s="854" t="s">
        <v>836</v>
      </c>
      <c r="D103" s="832" t="s">
        <v>465</v>
      </c>
      <c r="E103" s="833"/>
      <c r="F103" s="842"/>
      <c r="G103" s="842"/>
      <c r="H103" s="842"/>
      <c r="I103" s="842"/>
      <c r="J103" s="842"/>
      <c r="K103" s="842"/>
      <c r="L103" s="161"/>
      <c r="M103" s="67"/>
      <c r="N103" s="67"/>
      <c r="O103" s="160"/>
      <c r="P103" s="160"/>
      <c r="Q103" s="160"/>
      <c r="R103" s="160"/>
      <c r="S103" s="160"/>
      <c r="T103" s="160"/>
      <c r="U103" s="160"/>
      <c r="V103" s="160"/>
      <c r="W103" s="160"/>
      <c r="X103" s="160"/>
      <c r="Y103" s="160"/>
      <c r="Z103" s="160"/>
      <c r="AA103" s="67"/>
    </row>
    <row r="104" spans="1:27" ht="25" customHeight="1">
      <c r="A104" s="68"/>
      <c r="B104" s="154" t="s">
        <v>68</v>
      </c>
      <c r="C104" s="855"/>
      <c r="D104" s="832" t="s">
        <v>466</v>
      </c>
      <c r="E104" s="833"/>
      <c r="F104" s="842"/>
      <c r="G104" s="842"/>
      <c r="H104" s="842"/>
      <c r="I104" s="842"/>
      <c r="J104" s="842"/>
      <c r="K104" s="842"/>
      <c r="L104" s="159"/>
      <c r="M104" s="67"/>
      <c r="N104" s="67"/>
      <c r="O104" s="160"/>
      <c r="P104" s="160"/>
      <c r="Q104" s="160"/>
      <c r="R104" s="160"/>
      <c r="S104" s="160"/>
      <c r="T104" s="160"/>
      <c r="U104" s="160"/>
      <c r="V104" s="160"/>
      <c r="W104" s="160"/>
      <c r="X104" s="162"/>
      <c r="Y104" s="162"/>
      <c r="Z104" s="162"/>
      <c r="AA104" s="67"/>
    </row>
    <row r="105" spans="1:27" ht="25" customHeight="1">
      <c r="A105" s="68"/>
      <c r="B105" s="154" t="s">
        <v>69</v>
      </c>
      <c r="C105" s="855"/>
      <c r="D105" s="843" t="s">
        <v>464</v>
      </c>
      <c r="E105" s="844"/>
      <c r="F105" s="857"/>
      <c r="G105" s="858"/>
      <c r="H105" s="859" t="s">
        <v>832</v>
      </c>
      <c r="I105" s="860"/>
      <c r="J105" s="857"/>
      <c r="K105" s="858"/>
      <c r="L105" s="159"/>
      <c r="M105" s="67"/>
      <c r="N105" s="67"/>
      <c r="O105" s="160"/>
      <c r="P105" s="160"/>
      <c r="Q105" s="160"/>
      <c r="R105" s="160"/>
      <c r="S105" s="160"/>
      <c r="T105" s="160"/>
      <c r="U105" s="160"/>
      <c r="V105" s="160"/>
      <c r="W105" s="160"/>
      <c r="X105" s="160"/>
      <c r="Y105" s="160"/>
      <c r="Z105" s="160"/>
      <c r="AA105" s="67"/>
    </row>
    <row r="106" spans="1:27" ht="25" customHeight="1">
      <c r="A106" s="68"/>
      <c r="B106" s="154" t="s">
        <v>70</v>
      </c>
      <c r="C106" s="870"/>
      <c r="D106" s="848" t="s">
        <v>834</v>
      </c>
      <c r="E106" s="848"/>
      <c r="F106" s="834"/>
      <c r="G106" s="834"/>
      <c r="H106" s="853" t="s">
        <v>835</v>
      </c>
      <c r="I106" s="853"/>
      <c r="J106" s="834"/>
      <c r="K106" s="834"/>
      <c r="L106" s="159"/>
      <c r="M106" s="67"/>
      <c r="N106" s="67"/>
      <c r="O106" s="160"/>
      <c r="P106" s="160"/>
      <c r="Q106" s="160"/>
      <c r="R106" s="160"/>
      <c r="S106" s="160"/>
      <c r="T106" s="160"/>
      <c r="U106" s="160"/>
      <c r="V106" s="160"/>
      <c r="W106" s="160"/>
      <c r="X106" s="160"/>
      <c r="Y106" s="160"/>
      <c r="Z106" s="160"/>
      <c r="AA106" s="67"/>
    </row>
    <row r="107" spans="1:27" ht="25" customHeight="1">
      <c r="A107" s="68"/>
      <c r="B107" s="154" t="s">
        <v>71</v>
      </c>
      <c r="C107" s="870"/>
      <c r="D107" s="848" t="s">
        <v>467</v>
      </c>
      <c r="E107" s="848"/>
      <c r="F107" s="863"/>
      <c r="G107" s="864"/>
      <c r="H107" s="864"/>
      <c r="I107" s="864"/>
      <c r="J107" s="864"/>
      <c r="K107" s="865"/>
      <c r="L107" s="159"/>
      <c r="M107" s="67"/>
      <c r="N107" s="67"/>
      <c r="O107" s="160"/>
      <c r="P107" s="160"/>
      <c r="Q107" s="160"/>
      <c r="R107" s="160"/>
      <c r="S107" s="160"/>
      <c r="T107" s="160"/>
      <c r="U107" s="160"/>
      <c r="V107" s="160"/>
      <c r="W107" s="160"/>
      <c r="X107" s="160"/>
      <c r="Y107" s="160"/>
      <c r="Z107" s="160"/>
      <c r="AA107" s="67"/>
    </row>
    <row r="108" spans="1:27" ht="25" customHeight="1">
      <c r="A108" s="68"/>
      <c r="B108" s="154" t="s">
        <v>72</v>
      </c>
      <c r="C108" s="854" t="s">
        <v>837</v>
      </c>
      <c r="D108" s="832" t="s">
        <v>465</v>
      </c>
      <c r="E108" s="833"/>
      <c r="F108" s="842"/>
      <c r="G108" s="842"/>
      <c r="H108" s="842"/>
      <c r="I108" s="842"/>
      <c r="J108" s="842"/>
      <c r="K108" s="842"/>
      <c r="L108" s="159"/>
      <c r="M108" s="67"/>
      <c r="N108" s="67"/>
      <c r="O108" s="160"/>
      <c r="P108" s="160"/>
      <c r="Q108" s="160"/>
      <c r="R108" s="160"/>
      <c r="S108" s="160"/>
      <c r="T108" s="160"/>
      <c r="U108" s="160"/>
      <c r="V108" s="160"/>
      <c r="W108" s="160"/>
      <c r="X108" s="160"/>
      <c r="Y108" s="160"/>
      <c r="Z108" s="160"/>
      <c r="AA108" s="67"/>
    </row>
    <row r="109" spans="1:27" ht="25" customHeight="1">
      <c r="A109" s="68"/>
      <c r="B109" s="154" t="s">
        <v>73</v>
      </c>
      <c r="C109" s="855"/>
      <c r="D109" s="832" t="s">
        <v>466</v>
      </c>
      <c r="E109" s="833"/>
      <c r="F109" s="842"/>
      <c r="G109" s="842"/>
      <c r="H109" s="842"/>
      <c r="I109" s="842"/>
      <c r="J109" s="842"/>
      <c r="K109" s="842"/>
      <c r="L109" s="159"/>
      <c r="M109" s="67"/>
      <c r="N109" s="67"/>
      <c r="O109" s="73"/>
      <c r="P109" s="73"/>
      <c r="Q109" s="73"/>
      <c r="R109" s="73"/>
      <c r="S109" s="73"/>
      <c r="T109" s="73"/>
      <c r="U109" s="73"/>
      <c r="V109" s="73"/>
      <c r="W109" s="73"/>
      <c r="X109" s="73"/>
      <c r="Y109" s="73"/>
      <c r="Z109" s="73"/>
      <c r="AA109" s="67"/>
    </row>
    <row r="110" spans="1:27" ht="25" customHeight="1">
      <c r="A110" s="68"/>
      <c r="B110" s="154" t="s">
        <v>74</v>
      </c>
      <c r="C110" s="855"/>
      <c r="D110" s="843" t="s">
        <v>464</v>
      </c>
      <c r="E110" s="844"/>
      <c r="F110" s="857"/>
      <c r="G110" s="858"/>
      <c r="H110" s="859" t="s">
        <v>832</v>
      </c>
      <c r="I110" s="860"/>
      <c r="J110" s="857"/>
      <c r="K110" s="858"/>
      <c r="L110" s="159"/>
      <c r="M110" s="67"/>
      <c r="N110" s="67"/>
      <c r="O110" s="73"/>
      <c r="P110" s="73"/>
      <c r="Q110" s="73"/>
      <c r="R110" s="73"/>
      <c r="S110" s="73"/>
      <c r="T110" s="73"/>
      <c r="U110" s="73"/>
      <c r="V110" s="73"/>
      <c r="W110" s="73"/>
      <c r="X110" s="73"/>
      <c r="Y110" s="73"/>
      <c r="Z110" s="73"/>
      <c r="AA110" s="67"/>
    </row>
    <row r="111" spans="1:27" ht="25" customHeight="1">
      <c r="A111" s="68"/>
      <c r="B111" s="154" t="s">
        <v>75</v>
      </c>
      <c r="C111" s="855"/>
      <c r="D111" s="848" t="s">
        <v>834</v>
      </c>
      <c r="E111" s="848"/>
      <c r="F111" s="834"/>
      <c r="G111" s="834"/>
      <c r="H111" s="853" t="s">
        <v>835</v>
      </c>
      <c r="I111" s="853"/>
      <c r="J111" s="834"/>
      <c r="K111" s="834"/>
      <c r="L111" s="159"/>
      <c r="M111" s="67"/>
      <c r="N111" s="67"/>
      <c r="O111" s="73"/>
      <c r="P111" s="73"/>
      <c r="Q111" s="73"/>
      <c r="R111" s="73"/>
      <c r="S111" s="73"/>
      <c r="T111" s="73"/>
      <c r="U111" s="73"/>
      <c r="V111" s="73"/>
      <c r="W111" s="73"/>
      <c r="X111" s="73"/>
      <c r="Y111" s="73"/>
      <c r="Z111" s="73"/>
      <c r="AA111" s="67"/>
    </row>
    <row r="112" spans="1:27" ht="25" customHeight="1">
      <c r="A112" s="68"/>
      <c r="B112" s="154" t="s">
        <v>76</v>
      </c>
      <c r="C112" s="856"/>
      <c r="D112" s="848" t="s">
        <v>467</v>
      </c>
      <c r="E112" s="848"/>
      <c r="F112" s="863"/>
      <c r="G112" s="864"/>
      <c r="H112" s="864"/>
      <c r="I112" s="864"/>
      <c r="J112" s="864"/>
      <c r="K112" s="865"/>
      <c r="L112" s="159"/>
      <c r="M112" s="67"/>
      <c r="N112" s="67"/>
      <c r="O112" s="73"/>
      <c r="P112" s="73"/>
      <c r="Q112" s="73"/>
      <c r="R112" s="73"/>
      <c r="S112" s="73"/>
      <c r="T112" s="73"/>
      <c r="U112" s="73"/>
      <c r="V112" s="73"/>
      <c r="W112" s="73"/>
      <c r="X112" s="73"/>
      <c r="Y112" s="73"/>
      <c r="Z112" s="73"/>
      <c r="AA112" s="67"/>
    </row>
    <row r="113" spans="1:27" ht="35.15" customHeight="1">
      <c r="A113" s="68"/>
      <c r="B113" s="1"/>
      <c r="C113" s="1"/>
      <c r="D113" s="1"/>
      <c r="E113" s="1"/>
      <c r="F113" s="79"/>
      <c r="G113" s="79"/>
      <c r="H113" s="79"/>
      <c r="I113" s="79"/>
      <c r="J113" s="79"/>
      <c r="K113" s="79"/>
      <c r="L113" s="79"/>
      <c r="N113" s="67"/>
      <c r="O113" s="170"/>
      <c r="P113" s="73"/>
      <c r="Q113" s="73"/>
      <c r="R113" s="73"/>
      <c r="S113" s="73"/>
      <c r="T113" s="73"/>
      <c r="U113" s="73"/>
      <c r="V113" s="73"/>
      <c r="W113" s="73"/>
      <c r="X113" s="120"/>
      <c r="Y113" s="120"/>
      <c r="Z113" s="120"/>
      <c r="AA113" s="67"/>
    </row>
    <row r="114" spans="1:27" ht="61" customHeight="1">
      <c r="A114" s="68"/>
      <c r="B114" s="831" t="s">
        <v>602</v>
      </c>
      <c r="C114" s="831"/>
      <c r="D114" s="831"/>
      <c r="E114" s="831"/>
      <c r="F114" s="831"/>
      <c r="G114" s="831"/>
      <c r="H114" s="831"/>
      <c r="I114" s="831"/>
      <c r="J114" s="831"/>
      <c r="K114" s="831"/>
      <c r="L114" s="831"/>
      <c r="N114" s="67"/>
      <c r="O114" s="170"/>
      <c r="P114" s="73"/>
      <c r="Q114" s="73"/>
      <c r="R114" s="73"/>
      <c r="S114" s="73"/>
      <c r="T114" s="73"/>
      <c r="U114" s="73"/>
      <c r="V114" s="73"/>
      <c r="W114" s="73"/>
      <c r="X114" s="120"/>
      <c r="Y114" s="120"/>
      <c r="Z114" s="120"/>
      <c r="AA114" s="67"/>
    </row>
    <row r="115" spans="1:27" ht="35.15" customHeight="1">
      <c r="A115" s="68"/>
      <c r="B115" s="1"/>
      <c r="C115" s="1"/>
      <c r="D115" s="1"/>
      <c r="E115" s="1"/>
      <c r="F115" s="79"/>
      <c r="G115" s="79"/>
      <c r="H115" s="79"/>
      <c r="I115" s="79"/>
      <c r="J115" s="79"/>
      <c r="K115" s="79"/>
      <c r="L115" s="79"/>
      <c r="N115" s="67"/>
      <c r="O115" s="170"/>
      <c r="P115" s="73"/>
      <c r="Q115" s="73"/>
      <c r="R115" s="73"/>
      <c r="S115" s="73"/>
      <c r="T115" s="73"/>
      <c r="U115" s="73"/>
      <c r="V115" s="73"/>
      <c r="W115" s="73"/>
      <c r="X115" s="120"/>
      <c r="Y115" s="120"/>
      <c r="Z115" s="120"/>
      <c r="AA115" s="67"/>
    </row>
    <row r="116" spans="1:27" ht="41.15" customHeight="1">
      <c r="B116" s="171" t="s">
        <v>398</v>
      </c>
      <c r="C116" s="1"/>
      <c r="D116" s="1"/>
      <c r="E116" s="1"/>
      <c r="F116" s="79"/>
      <c r="G116" s="79"/>
      <c r="H116" s="79"/>
      <c r="I116" s="79"/>
      <c r="J116" s="79"/>
      <c r="K116" s="79"/>
      <c r="L116" s="79"/>
      <c r="O116" s="169"/>
      <c r="P116" s="169"/>
      <c r="Q116" s="169"/>
      <c r="R116" s="169"/>
      <c r="S116" s="169"/>
      <c r="T116" s="169"/>
      <c r="U116" s="169"/>
      <c r="V116" s="169"/>
      <c r="W116" s="169"/>
      <c r="X116" s="169"/>
      <c r="Y116" s="169"/>
      <c r="Z116" s="169"/>
    </row>
    <row r="117" spans="1:27" ht="17.149999999999999" customHeight="1">
      <c r="B117" s="607" t="str">
        <f>$B$9</f>
        <v>※登記事項証明書（商業・法人登記）、名刺などから正確に転記してください。</v>
      </c>
      <c r="C117" s="1"/>
      <c r="D117" s="1"/>
      <c r="E117" s="1"/>
      <c r="F117" s="79"/>
      <c r="G117" s="79"/>
      <c r="H117" s="79"/>
      <c r="I117" s="79"/>
      <c r="J117" s="79"/>
      <c r="K117" s="79"/>
      <c r="L117" s="79"/>
      <c r="O117" s="169"/>
      <c r="P117" s="169"/>
      <c r="Q117" s="169"/>
      <c r="R117" s="169"/>
      <c r="S117" s="169"/>
      <c r="T117" s="169"/>
      <c r="U117" s="169"/>
      <c r="V117" s="169"/>
      <c r="W117" s="169"/>
      <c r="X117" s="169"/>
      <c r="Y117" s="169"/>
      <c r="Z117" s="169"/>
    </row>
    <row r="118" spans="1:27" ht="25" customHeight="1">
      <c r="B118" s="154" t="s">
        <v>77</v>
      </c>
      <c r="C118" s="832" t="s">
        <v>459</v>
      </c>
      <c r="D118" s="835"/>
      <c r="E118" s="833"/>
      <c r="F118" s="836"/>
      <c r="G118" s="837"/>
      <c r="H118" s="837"/>
      <c r="I118" s="837"/>
      <c r="J118" s="837"/>
      <c r="K118" s="837"/>
      <c r="L118" s="838"/>
      <c r="O118" s="73"/>
      <c r="P118" s="73"/>
      <c r="Q118" s="73"/>
      <c r="R118" s="73"/>
      <c r="S118" s="73"/>
      <c r="T118" s="73"/>
      <c r="U118" s="73"/>
      <c r="V118" s="73"/>
      <c r="W118" s="73"/>
      <c r="X118" s="73"/>
      <c r="Y118" s="73"/>
      <c r="Z118" s="73"/>
    </row>
    <row r="119" spans="1:27" ht="25" customHeight="1">
      <c r="B119" s="154" t="s">
        <v>78</v>
      </c>
      <c r="C119" s="832" t="s">
        <v>824</v>
      </c>
      <c r="D119" s="835"/>
      <c r="E119" s="833"/>
      <c r="F119" s="836"/>
      <c r="G119" s="837"/>
      <c r="H119" s="837"/>
      <c r="I119" s="837"/>
      <c r="J119" s="837"/>
      <c r="K119" s="837"/>
      <c r="L119" s="838"/>
      <c r="O119" s="146"/>
      <c r="P119" s="120"/>
      <c r="Q119" s="120"/>
      <c r="R119" s="120"/>
      <c r="S119" s="120"/>
      <c r="T119" s="120"/>
      <c r="U119" s="120"/>
      <c r="V119" s="120"/>
      <c r="W119" s="120"/>
      <c r="X119" s="120"/>
      <c r="Y119" s="120"/>
      <c r="Z119" s="120"/>
    </row>
    <row r="120" spans="1:27" ht="25" customHeight="1">
      <c r="B120" s="154" t="s">
        <v>79</v>
      </c>
      <c r="C120" s="832" t="s">
        <v>825</v>
      </c>
      <c r="D120" s="835"/>
      <c r="E120" s="833"/>
      <c r="F120" s="839"/>
      <c r="G120" s="840"/>
      <c r="H120" s="840"/>
      <c r="I120" s="840"/>
      <c r="J120" s="840"/>
      <c r="K120" s="840"/>
      <c r="L120" s="841"/>
      <c r="O120" s="73"/>
      <c r="P120" s="73"/>
      <c r="Q120" s="73"/>
      <c r="R120" s="73"/>
      <c r="S120" s="73"/>
      <c r="T120" s="73"/>
      <c r="U120" s="73"/>
      <c r="V120" s="73"/>
      <c r="W120" s="73"/>
      <c r="X120" s="73"/>
      <c r="Y120" s="73"/>
      <c r="Z120" s="73"/>
    </row>
    <row r="121" spans="1:27" ht="25" customHeight="1">
      <c r="B121" s="154" t="s">
        <v>80</v>
      </c>
      <c r="C121" s="832" t="s">
        <v>826</v>
      </c>
      <c r="D121" s="835"/>
      <c r="E121" s="833"/>
      <c r="F121" s="850"/>
      <c r="G121" s="851"/>
      <c r="H121" s="851"/>
      <c r="I121" s="851"/>
      <c r="J121" s="851"/>
      <c r="K121" s="851"/>
      <c r="L121" s="852"/>
      <c r="O121" s="155"/>
      <c r="P121" s="155"/>
      <c r="Q121" s="155"/>
      <c r="R121" s="164"/>
      <c r="S121" s="155"/>
      <c r="T121" s="155"/>
      <c r="U121" s="155"/>
      <c r="V121" s="165"/>
      <c r="W121" s="157"/>
      <c r="X121" s="157"/>
      <c r="Y121" s="157"/>
      <c r="Z121" s="165"/>
    </row>
    <row r="122" spans="1:27" ht="25" customHeight="1">
      <c r="B122" s="154" t="s">
        <v>81</v>
      </c>
      <c r="C122" s="845" t="s">
        <v>827</v>
      </c>
      <c r="D122" s="736" t="s">
        <v>14</v>
      </c>
      <c r="E122" s="769"/>
      <c r="F122" s="836"/>
      <c r="G122" s="838"/>
      <c r="H122" s="846" t="s">
        <v>828</v>
      </c>
      <c r="I122" s="846"/>
      <c r="J122" s="837"/>
      <c r="K122" s="837"/>
      <c r="L122" s="838"/>
      <c r="M122" s="67" t="s">
        <v>374</v>
      </c>
      <c r="O122" s="53"/>
      <c r="P122" s="53"/>
      <c r="Q122" s="53"/>
      <c r="R122" s="53"/>
      <c r="S122" s="53"/>
      <c r="T122" s="53"/>
      <c r="U122" s="53"/>
      <c r="V122" s="53"/>
      <c r="W122" s="53"/>
      <c r="X122" s="53"/>
      <c r="Y122" s="53"/>
      <c r="Z122" s="53"/>
    </row>
    <row r="123" spans="1:27" ht="25" customHeight="1">
      <c r="B123" s="154" t="s">
        <v>82</v>
      </c>
      <c r="C123" s="845"/>
      <c r="D123" s="861" t="s">
        <v>829</v>
      </c>
      <c r="E123" s="862"/>
      <c r="F123" s="836"/>
      <c r="G123" s="837"/>
      <c r="H123" s="837"/>
      <c r="I123" s="837"/>
      <c r="J123" s="837"/>
      <c r="K123" s="837"/>
      <c r="L123" s="838"/>
      <c r="M123" s="67" t="s">
        <v>374</v>
      </c>
      <c r="O123" s="53"/>
      <c r="P123" s="53"/>
      <c r="Q123" s="53"/>
      <c r="R123" s="53"/>
      <c r="S123" s="53"/>
      <c r="T123" s="53"/>
      <c r="U123" s="53"/>
      <c r="V123" s="53"/>
      <c r="W123" s="53"/>
      <c r="X123" s="53"/>
      <c r="Y123" s="53"/>
      <c r="Z123" s="53"/>
    </row>
    <row r="124" spans="1:27" ht="25" customHeight="1">
      <c r="B124" s="154" t="s">
        <v>83</v>
      </c>
      <c r="C124" s="854" t="s">
        <v>830</v>
      </c>
      <c r="D124" s="832" t="s">
        <v>831</v>
      </c>
      <c r="E124" s="833"/>
      <c r="F124" s="842"/>
      <c r="G124" s="842"/>
      <c r="H124" s="842"/>
      <c r="I124" s="842"/>
      <c r="J124" s="842"/>
      <c r="K124" s="842"/>
      <c r="L124" s="159" t="s">
        <v>374</v>
      </c>
      <c r="O124" s="160"/>
      <c r="P124" s="160"/>
      <c r="Q124" s="160"/>
      <c r="R124" s="160"/>
      <c r="S124" s="160"/>
      <c r="T124" s="160"/>
      <c r="U124" s="160"/>
      <c r="V124" s="160"/>
      <c r="W124" s="160"/>
      <c r="X124" s="160"/>
      <c r="Y124" s="160"/>
      <c r="Z124" s="160"/>
    </row>
    <row r="125" spans="1:27" ht="25" customHeight="1">
      <c r="B125" s="154" t="s">
        <v>84</v>
      </c>
      <c r="C125" s="856"/>
      <c r="D125" s="832" t="s">
        <v>464</v>
      </c>
      <c r="E125" s="833"/>
      <c r="F125" s="836"/>
      <c r="G125" s="838"/>
      <c r="H125" s="868" t="s">
        <v>832</v>
      </c>
      <c r="I125" s="869"/>
      <c r="J125" s="836"/>
      <c r="K125" s="838"/>
      <c r="L125" s="161"/>
      <c r="O125" s="160"/>
      <c r="P125" s="160"/>
      <c r="Q125" s="160"/>
      <c r="R125" s="160"/>
      <c r="S125" s="160"/>
      <c r="T125" s="160"/>
      <c r="U125" s="160"/>
      <c r="V125" s="160"/>
      <c r="W125" s="160"/>
      <c r="X125" s="160"/>
      <c r="Y125" s="160"/>
      <c r="Z125" s="160"/>
    </row>
    <row r="126" spans="1:27" ht="25" customHeight="1">
      <c r="B126" s="154" t="s">
        <v>85</v>
      </c>
      <c r="C126" s="854" t="s">
        <v>836</v>
      </c>
      <c r="D126" s="832" t="s">
        <v>465</v>
      </c>
      <c r="E126" s="833"/>
      <c r="F126" s="842"/>
      <c r="G126" s="842"/>
      <c r="H126" s="842"/>
      <c r="I126" s="842"/>
      <c r="J126" s="842"/>
      <c r="K126" s="842"/>
      <c r="L126" s="161"/>
      <c r="O126" s="160"/>
      <c r="P126" s="160"/>
      <c r="Q126" s="160"/>
      <c r="R126" s="160"/>
      <c r="S126" s="160"/>
      <c r="T126" s="160"/>
      <c r="U126" s="160"/>
      <c r="V126" s="160"/>
      <c r="W126" s="160"/>
      <c r="X126" s="160"/>
      <c r="Y126" s="160"/>
      <c r="Z126" s="160"/>
    </row>
    <row r="127" spans="1:27" ht="25" customHeight="1">
      <c r="B127" s="154" t="s">
        <v>86</v>
      </c>
      <c r="C127" s="855"/>
      <c r="D127" s="832" t="s">
        <v>466</v>
      </c>
      <c r="E127" s="833"/>
      <c r="F127" s="842"/>
      <c r="G127" s="842"/>
      <c r="H127" s="842"/>
      <c r="I127" s="842"/>
      <c r="J127" s="842"/>
      <c r="K127" s="842"/>
      <c r="L127" s="159"/>
      <c r="O127" s="73"/>
      <c r="P127" s="73"/>
      <c r="Q127" s="73"/>
      <c r="R127" s="73"/>
      <c r="S127" s="73"/>
      <c r="T127" s="73"/>
      <c r="U127" s="73"/>
      <c r="V127" s="73"/>
      <c r="W127" s="73"/>
      <c r="X127" s="120"/>
      <c r="Y127" s="120"/>
      <c r="Z127" s="120"/>
    </row>
    <row r="128" spans="1:27" ht="25" customHeight="1">
      <c r="B128" s="154" t="s">
        <v>87</v>
      </c>
      <c r="C128" s="855"/>
      <c r="D128" s="843" t="s">
        <v>464</v>
      </c>
      <c r="E128" s="844"/>
      <c r="F128" s="857"/>
      <c r="G128" s="858"/>
      <c r="H128" s="859" t="s">
        <v>832</v>
      </c>
      <c r="I128" s="860"/>
      <c r="J128" s="857"/>
      <c r="K128" s="858"/>
      <c r="L128" s="159"/>
      <c r="O128" s="73"/>
      <c r="P128" s="73"/>
      <c r="Q128" s="73"/>
      <c r="R128" s="73"/>
      <c r="S128" s="73"/>
      <c r="T128" s="73"/>
      <c r="U128" s="73"/>
      <c r="V128" s="73"/>
      <c r="W128" s="73"/>
      <c r="X128" s="73"/>
      <c r="Y128" s="73"/>
      <c r="Z128" s="73"/>
    </row>
    <row r="129" spans="2:26" ht="25" customHeight="1">
      <c r="B129" s="154" t="s">
        <v>88</v>
      </c>
      <c r="C129" s="870"/>
      <c r="D129" s="848" t="s">
        <v>834</v>
      </c>
      <c r="E129" s="848"/>
      <c r="F129" s="834"/>
      <c r="G129" s="834"/>
      <c r="H129" s="853" t="s">
        <v>835</v>
      </c>
      <c r="I129" s="853"/>
      <c r="J129" s="834"/>
      <c r="K129" s="834"/>
      <c r="L129" s="159"/>
      <c r="O129" s="73"/>
      <c r="P129" s="73"/>
      <c r="Q129" s="73"/>
      <c r="R129" s="73"/>
      <c r="S129" s="73"/>
      <c r="T129" s="73"/>
      <c r="U129" s="73"/>
      <c r="V129" s="73"/>
      <c r="W129" s="73"/>
      <c r="X129" s="73"/>
      <c r="Y129" s="73"/>
      <c r="Z129" s="73"/>
    </row>
    <row r="130" spans="2:26" ht="25" customHeight="1">
      <c r="B130" s="154" t="s">
        <v>89</v>
      </c>
      <c r="C130" s="870"/>
      <c r="D130" s="848" t="s">
        <v>467</v>
      </c>
      <c r="E130" s="848"/>
      <c r="F130" s="863"/>
      <c r="G130" s="864"/>
      <c r="H130" s="864"/>
      <c r="I130" s="864"/>
      <c r="J130" s="864"/>
      <c r="K130" s="865"/>
      <c r="L130" s="159"/>
      <c r="O130" s="73"/>
      <c r="P130" s="73"/>
      <c r="Q130" s="73"/>
      <c r="R130" s="73"/>
      <c r="S130" s="73"/>
      <c r="T130" s="73"/>
      <c r="U130" s="73"/>
      <c r="V130" s="73"/>
      <c r="W130" s="73"/>
      <c r="X130" s="73"/>
      <c r="Y130" s="73"/>
      <c r="Z130" s="73"/>
    </row>
    <row r="131" spans="2:26" ht="38.5" customHeight="1">
      <c r="B131" s="154" t="s">
        <v>90</v>
      </c>
      <c r="C131" s="736" t="s">
        <v>838</v>
      </c>
      <c r="D131" s="737"/>
      <c r="E131" s="769"/>
      <c r="F131" s="871"/>
      <c r="G131" s="872"/>
      <c r="H131" s="872"/>
      <c r="I131" s="872"/>
      <c r="J131" s="872"/>
      <c r="K131" s="872"/>
      <c r="L131" s="873"/>
      <c r="O131" s="33" t="s">
        <v>399</v>
      </c>
      <c r="P131" s="33" t="s">
        <v>400</v>
      </c>
      <c r="Q131" s="33" t="s">
        <v>401</v>
      </c>
      <c r="R131" s="33"/>
      <c r="S131" s="56"/>
      <c r="T131" s="56"/>
      <c r="U131" s="56"/>
      <c r="V131" s="56"/>
      <c r="W131" s="56"/>
      <c r="X131" s="56"/>
      <c r="Y131" s="56"/>
      <c r="Z131" s="56"/>
    </row>
    <row r="132" spans="2:26" ht="86.5" customHeight="1">
      <c r="B132" s="154" t="s">
        <v>91</v>
      </c>
      <c r="C132" s="847" t="s">
        <v>3134</v>
      </c>
      <c r="D132" s="847"/>
      <c r="E132" s="847"/>
      <c r="F132" s="847"/>
      <c r="G132" s="847"/>
      <c r="H132" s="847"/>
      <c r="I132" s="847"/>
      <c r="J132" s="847"/>
      <c r="K132" s="847"/>
      <c r="L132" s="173"/>
      <c r="O132" s="73"/>
      <c r="P132" s="73"/>
      <c r="Q132" s="73"/>
      <c r="R132" s="73"/>
      <c r="S132" s="73"/>
      <c r="T132" s="73"/>
      <c r="U132" s="73"/>
      <c r="V132" s="73"/>
      <c r="W132" s="73"/>
      <c r="X132" s="73"/>
      <c r="Y132" s="73"/>
      <c r="Z132" s="73"/>
    </row>
    <row r="133" spans="2:26" ht="13.5" customHeight="1">
      <c r="O133" s="56"/>
      <c r="P133" s="56"/>
      <c r="Q133" s="56"/>
      <c r="R133" s="56"/>
      <c r="S133" s="56"/>
      <c r="T133" s="56"/>
      <c r="U133" s="56"/>
      <c r="V133" s="56"/>
      <c r="W133" s="56"/>
      <c r="X133" s="56"/>
      <c r="Y133" s="56"/>
      <c r="Z133" s="56"/>
    </row>
    <row r="134" spans="2:26" ht="180" customHeight="1">
      <c r="B134" s="831" t="s">
        <v>3086</v>
      </c>
      <c r="C134" s="831"/>
      <c r="D134" s="831"/>
      <c r="E134" s="831"/>
      <c r="F134" s="831"/>
      <c r="G134" s="831"/>
      <c r="H134" s="831"/>
      <c r="I134" s="831"/>
      <c r="J134" s="831"/>
      <c r="K134" s="831"/>
      <c r="L134" s="831"/>
      <c r="O134" s="56"/>
      <c r="P134" s="56"/>
      <c r="Q134" s="56"/>
      <c r="R134" s="56"/>
      <c r="S134" s="56"/>
      <c r="T134" s="56"/>
      <c r="U134" s="56"/>
      <c r="V134" s="56"/>
      <c r="W134" s="56"/>
      <c r="X134" s="56"/>
      <c r="Y134" s="56"/>
      <c r="Z134" s="56"/>
    </row>
    <row r="135" spans="2:26" ht="101" customHeight="1">
      <c r="B135" s="831" t="s">
        <v>3087</v>
      </c>
      <c r="C135" s="831"/>
      <c r="D135" s="831"/>
      <c r="E135" s="831"/>
      <c r="F135" s="831"/>
      <c r="G135" s="831"/>
      <c r="H135" s="831"/>
      <c r="I135" s="831"/>
      <c r="J135" s="831"/>
      <c r="K135" s="831"/>
      <c r="L135" s="831"/>
      <c r="O135" s="56"/>
      <c r="P135" s="56"/>
      <c r="Q135" s="56"/>
      <c r="R135" s="56"/>
      <c r="S135" s="56"/>
      <c r="T135" s="56"/>
      <c r="U135" s="56"/>
      <c r="V135" s="56"/>
      <c r="W135" s="56"/>
      <c r="X135" s="56"/>
      <c r="Y135" s="56"/>
      <c r="Z135" s="56"/>
    </row>
    <row r="136" spans="2:26" ht="9.65" customHeight="1">
      <c r="O136" s="56"/>
      <c r="P136" s="56"/>
      <c r="Q136" s="56"/>
      <c r="R136" s="56"/>
      <c r="S136" s="56"/>
      <c r="T136" s="56"/>
      <c r="U136" s="56"/>
      <c r="V136" s="56"/>
      <c r="W136" s="56"/>
      <c r="X136" s="56"/>
      <c r="Y136" s="56"/>
      <c r="Z136" s="56"/>
    </row>
    <row r="137" spans="2:26" ht="12.65" customHeight="1"/>
  </sheetData>
  <sheetProtection sheet="1" selectLockedCells="1"/>
  <mergeCells count="316">
    <mergeCell ref="B134:L134"/>
    <mergeCell ref="F32:K32"/>
    <mergeCell ref="F48:K48"/>
    <mergeCell ref="F53:K53"/>
    <mergeCell ref="F58:K58"/>
    <mergeCell ref="F74:K74"/>
    <mergeCell ref="F79:K79"/>
    <mergeCell ref="F84:K84"/>
    <mergeCell ref="F102:K102"/>
    <mergeCell ref="F107:K107"/>
    <mergeCell ref="F49:K49"/>
    <mergeCell ref="F50:K50"/>
    <mergeCell ref="H69:I69"/>
    <mergeCell ref="J69:K69"/>
    <mergeCell ref="J106:K106"/>
    <mergeCell ref="F97:G97"/>
    <mergeCell ref="F98:K98"/>
    <mergeCell ref="F99:K99"/>
    <mergeCell ref="J94:L94"/>
    <mergeCell ref="F95:L95"/>
    <mergeCell ref="F96:K96"/>
    <mergeCell ref="H97:I97"/>
    <mergeCell ref="J97:K97"/>
    <mergeCell ref="B88:L88"/>
    <mergeCell ref="C96:C97"/>
    <mergeCell ref="D95:E95"/>
    <mergeCell ref="D96:E96"/>
    <mergeCell ref="C98:C102"/>
    <mergeCell ref="D124:E124"/>
    <mergeCell ref="D122:E122"/>
    <mergeCell ref="F122:G122"/>
    <mergeCell ref="H101:I101"/>
    <mergeCell ref="J101:K101"/>
    <mergeCell ref="D103:E103"/>
    <mergeCell ref="F103:K103"/>
    <mergeCell ref="D112:E112"/>
    <mergeCell ref="F121:L121"/>
    <mergeCell ref="H122:I122"/>
    <mergeCell ref="J122:L122"/>
    <mergeCell ref="F123:L123"/>
    <mergeCell ref="F124:K124"/>
    <mergeCell ref="D106:E106"/>
    <mergeCell ref="D107:E107"/>
    <mergeCell ref="D111:E111"/>
    <mergeCell ref="D100:E100"/>
    <mergeCell ref="F100:G100"/>
    <mergeCell ref="D101:E101"/>
    <mergeCell ref="H100:I100"/>
    <mergeCell ref="J100:K100"/>
    <mergeCell ref="C122:C123"/>
    <mergeCell ref="D123:E123"/>
    <mergeCell ref="C124:C125"/>
    <mergeCell ref="J125:K125"/>
    <mergeCell ref="F101:G101"/>
    <mergeCell ref="F125:G125"/>
    <mergeCell ref="H125:I125"/>
    <mergeCell ref="F105:G105"/>
    <mergeCell ref="H105:I105"/>
    <mergeCell ref="J105:K105"/>
    <mergeCell ref="F106:G106"/>
    <mergeCell ref="H106:I106"/>
    <mergeCell ref="F112:K112"/>
    <mergeCell ref="F110:G110"/>
    <mergeCell ref="H110:I110"/>
    <mergeCell ref="F118:L118"/>
    <mergeCell ref="J110:K110"/>
    <mergeCell ref="F111:G111"/>
    <mergeCell ref="H111:I111"/>
    <mergeCell ref="J111:K111"/>
    <mergeCell ref="D108:E108"/>
    <mergeCell ref="D109:E109"/>
    <mergeCell ref="D110:E110"/>
    <mergeCell ref="C131:E131"/>
    <mergeCell ref="F131:L131"/>
    <mergeCell ref="B114:L114"/>
    <mergeCell ref="D125:E125"/>
    <mergeCell ref="C121:E121"/>
    <mergeCell ref="D102:E102"/>
    <mergeCell ref="C126:C130"/>
    <mergeCell ref="D126:E126"/>
    <mergeCell ref="F126:K126"/>
    <mergeCell ref="D129:E129"/>
    <mergeCell ref="F129:G129"/>
    <mergeCell ref="H129:I129"/>
    <mergeCell ref="J129:K129"/>
    <mergeCell ref="D128:E128"/>
    <mergeCell ref="F128:G128"/>
    <mergeCell ref="H128:I128"/>
    <mergeCell ref="J128:K128"/>
    <mergeCell ref="F127:K127"/>
    <mergeCell ref="C103:C107"/>
    <mergeCell ref="D127:E127"/>
    <mergeCell ref="F130:K130"/>
    <mergeCell ref="C108:C112"/>
    <mergeCell ref="F108:K108"/>
    <mergeCell ref="F109:K109"/>
    <mergeCell ref="F80:K80"/>
    <mergeCell ref="F81:K81"/>
    <mergeCell ref="F82:G82"/>
    <mergeCell ref="H82:I82"/>
    <mergeCell ref="J82:K82"/>
    <mergeCell ref="H83:I83"/>
    <mergeCell ref="J83:K83"/>
    <mergeCell ref="D81:E81"/>
    <mergeCell ref="D84:E84"/>
    <mergeCell ref="D80:E80"/>
    <mergeCell ref="D83:E83"/>
    <mergeCell ref="D41:E41"/>
    <mergeCell ref="J46:K46"/>
    <mergeCell ref="F47:G47"/>
    <mergeCell ref="C42:C43"/>
    <mergeCell ref="J31:K31"/>
    <mergeCell ref="D32:E32"/>
    <mergeCell ref="C54:C58"/>
    <mergeCell ref="F54:K54"/>
    <mergeCell ref="F55:K55"/>
    <mergeCell ref="D58:E58"/>
    <mergeCell ref="D54:E54"/>
    <mergeCell ref="D55:E55"/>
    <mergeCell ref="D56:E56"/>
    <mergeCell ref="F56:G56"/>
    <mergeCell ref="H56:I56"/>
    <mergeCell ref="J56:K56"/>
    <mergeCell ref="D57:E57"/>
    <mergeCell ref="F57:G57"/>
    <mergeCell ref="H57:I57"/>
    <mergeCell ref="J57:K57"/>
    <mergeCell ref="D53:E53"/>
    <mergeCell ref="C44:C48"/>
    <mergeCell ref="D44:E44"/>
    <mergeCell ref="F44:K44"/>
    <mergeCell ref="C66:C67"/>
    <mergeCell ref="H66:I66"/>
    <mergeCell ref="J66:L66"/>
    <mergeCell ref="D67:E67"/>
    <mergeCell ref="F67:L67"/>
    <mergeCell ref="C68:C69"/>
    <mergeCell ref="D82:E82"/>
    <mergeCell ref="D69:E69"/>
    <mergeCell ref="F69:G69"/>
    <mergeCell ref="D72:E72"/>
    <mergeCell ref="F72:G72"/>
    <mergeCell ref="H72:I72"/>
    <mergeCell ref="J72:K72"/>
    <mergeCell ref="D73:E73"/>
    <mergeCell ref="F73:G73"/>
    <mergeCell ref="H73:I73"/>
    <mergeCell ref="D74:E74"/>
    <mergeCell ref="D75:E75"/>
    <mergeCell ref="J73:K73"/>
    <mergeCell ref="D68:E68"/>
    <mergeCell ref="F68:K68"/>
    <mergeCell ref="C75:C79"/>
    <mergeCell ref="F75:K75"/>
    <mergeCell ref="C80:C84"/>
    <mergeCell ref="D76:E76"/>
    <mergeCell ref="D77:E77"/>
    <mergeCell ref="F77:G77"/>
    <mergeCell ref="F76:K76"/>
    <mergeCell ref="F78:G78"/>
    <mergeCell ref="H78:I78"/>
    <mergeCell ref="J78:K78"/>
    <mergeCell ref="D79:E79"/>
    <mergeCell ref="H77:I77"/>
    <mergeCell ref="J77:K77"/>
    <mergeCell ref="D78:E78"/>
    <mergeCell ref="F36:L36"/>
    <mergeCell ref="C37:E37"/>
    <mergeCell ref="F37:L37"/>
    <mergeCell ref="C38:E38"/>
    <mergeCell ref="F38:L38"/>
    <mergeCell ref="D66:E66"/>
    <mergeCell ref="F66:G66"/>
    <mergeCell ref="C70:C74"/>
    <mergeCell ref="D70:E70"/>
    <mergeCell ref="F70:K70"/>
    <mergeCell ref="D71:E71"/>
    <mergeCell ref="F71:K71"/>
    <mergeCell ref="C62:E62"/>
    <mergeCell ref="D49:E49"/>
    <mergeCell ref="F62:L62"/>
    <mergeCell ref="C65:E65"/>
    <mergeCell ref="F65:L65"/>
    <mergeCell ref="F51:G51"/>
    <mergeCell ref="H51:I51"/>
    <mergeCell ref="J51:K51"/>
    <mergeCell ref="C63:E63"/>
    <mergeCell ref="F63:L63"/>
    <mergeCell ref="C64:E64"/>
    <mergeCell ref="F64:L64"/>
    <mergeCell ref="F52:G52"/>
    <mergeCell ref="H52:I52"/>
    <mergeCell ref="J52:K52"/>
    <mergeCell ref="D42:E42"/>
    <mergeCell ref="F42:K42"/>
    <mergeCell ref="H43:I43"/>
    <mergeCell ref="D50:E50"/>
    <mergeCell ref="D47:E47"/>
    <mergeCell ref="D51:E51"/>
    <mergeCell ref="D45:E45"/>
    <mergeCell ref="F45:K45"/>
    <mergeCell ref="D46:E46"/>
    <mergeCell ref="F46:G46"/>
    <mergeCell ref="H46:I46"/>
    <mergeCell ref="H47:I47"/>
    <mergeCell ref="J47:K47"/>
    <mergeCell ref="D48:E48"/>
    <mergeCell ref="D43:E43"/>
    <mergeCell ref="F43:G43"/>
    <mergeCell ref="J43:K43"/>
    <mergeCell ref="C49:C53"/>
    <mergeCell ref="C23:C27"/>
    <mergeCell ref="D23:E23"/>
    <mergeCell ref="D25:E25"/>
    <mergeCell ref="F25:G25"/>
    <mergeCell ref="H25:I25"/>
    <mergeCell ref="J25:K25"/>
    <mergeCell ref="D26:E26"/>
    <mergeCell ref="F23:K23"/>
    <mergeCell ref="D24:E24"/>
    <mergeCell ref="D28:E28"/>
    <mergeCell ref="C40:C41"/>
    <mergeCell ref="D40:E40"/>
    <mergeCell ref="F40:G40"/>
    <mergeCell ref="H40:I40"/>
    <mergeCell ref="J40:L40"/>
    <mergeCell ref="F41:L41"/>
    <mergeCell ref="C36:E36"/>
    <mergeCell ref="F28:K28"/>
    <mergeCell ref="D29:E29"/>
    <mergeCell ref="F29:K29"/>
    <mergeCell ref="D30:E30"/>
    <mergeCell ref="F30:G30"/>
    <mergeCell ref="D52:E52"/>
    <mergeCell ref="F17:G17"/>
    <mergeCell ref="H17:I17"/>
    <mergeCell ref="J17:K17"/>
    <mergeCell ref="C12:E12"/>
    <mergeCell ref="F12:L12"/>
    <mergeCell ref="C14:C15"/>
    <mergeCell ref="D14:E14"/>
    <mergeCell ref="F14:G14"/>
    <mergeCell ref="H14:I14"/>
    <mergeCell ref="J14:L14"/>
    <mergeCell ref="C4:E4"/>
    <mergeCell ref="F4:I4"/>
    <mergeCell ref="F20:G20"/>
    <mergeCell ref="H20:I20"/>
    <mergeCell ref="J20:K20"/>
    <mergeCell ref="C13:E13"/>
    <mergeCell ref="F13:L13"/>
    <mergeCell ref="C39:E39"/>
    <mergeCell ref="F39:L39"/>
    <mergeCell ref="D15:E15"/>
    <mergeCell ref="F24:K24"/>
    <mergeCell ref="F27:K27"/>
    <mergeCell ref="D22:E22"/>
    <mergeCell ref="D21:E21"/>
    <mergeCell ref="D19:E19"/>
    <mergeCell ref="F16:K16"/>
    <mergeCell ref="F18:K18"/>
    <mergeCell ref="F21:G21"/>
    <mergeCell ref="H21:I21"/>
    <mergeCell ref="J21:K21"/>
    <mergeCell ref="F22:K22"/>
    <mergeCell ref="C18:C22"/>
    <mergeCell ref="C10:E10"/>
    <mergeCell ref="H30:I30"/>
    <mergeCell ref="B6:L6"/>
    <mergeCell ref="C93:E93"/>
    <mergeCell ref="F93:L93"/>
    <mergeCell ref="D27:E27"/>
    <mergeCell ref="D18:E18"/>
    <mergeCell ref="D20:E20"/>
    <mergeCell ref="F26:G26"/>
    <mergeCell ref="H26:I26"/>
    <mergeCell ref="J26:K26"/>
    <mergeCell ref="C90:E90"/>
    <mergeCell ref="F90:L90"/>
    <mergeCell ref="C28:C32"/>
    <mergeCell ref="J30:K30"/>
    <mergeCell ref="D31:E31"/>
    <mergeCell ref="F31:G31"/>
    <mergeCell ref="H31:I31"/>
    <mergeCell ref="F19:K19"/>
    <mergeCell ref="F10:L10"/>
    <mergeCell ref="C11:E11"/>
    <mergeCell ref="F11:L11"/>
    <mergeCell ref="F15:L15"/>
    <mergeCell ref="C16:C17"/>
    <mergeCell ref="D16:E16"/>
    <mergeCell ref="D17:E17"/>
    <mergeCell ref="B135:L135"/>
    <mergeCell ref="D97:E97"/>
    <mergeCell ref="F83:G83"/>
    <mergeCell ref="C91:E91"/>
    <mergeCell ref="F91:L91"/>
    <mergeCell ref="C92:E92"/>
    <mergeCell ref="F92:L92"/>
    <mergeCell ref="D104:E104"/>
    <mergeCell ref="F104:K104"/>
    <mergeCell ref="D105:E105"/>
    <mergeCell ref="C94:C95"/>
    <mergeCell ref="D94:E94"/>
    <mergeCell ref="F94:G94"/>
    <mergeCell ref="H94:I94"/>
    <mergeCell ref="D98:E98"/>
    <mergeCell ref="D99:E99"/>
    <mergeCell ref="B86:L86"/>
    <mergeCell ref="C132:K132"/>
    <mergeCell ref="D130:E130"/>
    <mergeCell ref="C118:E118"/>
    <mergeCell ref="C119:E119"/>
    <mergeCell ref="F119:L119"/>
    <mergeCell ref="C120:E120"/>
    <mergeCell ref="F120:L120"/>
  </mergeCells>
  <phoneticPr fontId="2"/>
  <conditionalFormatting sqref="F31:G31">
    <cfRule type="containsBlanks" dxfId="142" priority="51">
      <formula>LEN(TRIM(F31))=0</formula>
    </cfRule>
  </conditionalFormatting>
  <conditionalFormatting sqref="F46:G47">
    <cfRule type="containsBlanks" dxfId="141" priority="23">
      <formula>LEN(TRIM(F46))=0</formula>
    </cfRule>
  </conditionalFormatting>
  <conditionalFormatting sqref="F51:G52">
    <cfRule type="containsBlanks" dxfId="140" priority="21">
      <formula>LEN(TRIM(F51))=0</formula>
    </cfRule>
  </conditionalFormatting>
  <conditionalFormatting sqref="F57:G57">
    <cfRule type="containsBlanks" dxfId="139" priority="8">
      <formula>LEN(TRIM(F57))=0</formula>
    </cfRule>
  </conditionalFormatting>
  <conditionalFormatting sqref="F72:G73">
    <cfRule type="containsBlanks" dxfId="138" priority="17">
      <formula>LEN(TRIM(F72))=0</formula>
    </cfRule>
  </conditionalFormatting>
  <conditionalFormatting sqref="F77:G78">
    <cfRule type="containsBlanks" dxfId="137" priority="15">
      <formula>LEN(TRIM(F77))=0</formula>
    </cfRule>
  </conditionalFormatting>
  <conditionalFormatting sqref="F83:G83">
    <cfRule type="containsBlanks" dxfId="136" priority="6">
      <formula>LEN(TRIM(F83))=0</formula>
    </cfRule>
  </conditionalFormatting>
  <conditionalFormatting sqref="F100:G101">
    <cfRule type="containsBlanks" dxfId="135" priority="13">
      <formula>LEN(TRIM(F100))=0</formula>
    </cfRule>
  </conditionalFormatting>
  <conditionalFormatting sqref="F105:G106">
    <cfRule type="containsBlanks" dxfId="134" priority="11">
      <formula>LEN(TRIM(F105))=0</formula>
    </cfRule>
  </conditionalFormatting>
  <conditionalFormatting sqref="F111:G111">
    <cfRule type="containsBlanks" dxfId="133" priority="4">
      <formula>LEN(TRIM(F111))=0</formula>
    </cfRule>
  </conditionalFormatting>
  <conditionalFormatting sqref="F129:G129">
    <cfRule type="containsBlanks" dxfId="132" priority="2">
      <formula>LEN(TRIM(F129))=0</formula>
    </cfRule>
  </conditionalFormatting>
  <conditionalFormatting sqref="F18:K19 F23:K24 F28:K29 F30:G30 J30:K30 F32:K32">
    <cfRule type="containsBlanks" dxfId="131" priority="36">
      <formula>LEN(TRIM(F18))=0</formula>
    </cfRule>
  </conditionalFormatting>
  <conditionalFormatting sqref="F44:K45 F49:K50 F54:K55 F56:G56 J56:K56 F58:K58">
    <cfRule type="containsBlanks" dxfId="130" priority="33">
      <formula>LEN(TRIM(F44))=0</formula>
    </cfRule>
  </conditionalFormatting>
  <conditionalFormatting sqref="F70:K71 F75:K76 F80:K81 F82:G82 J82:K82 F84:K84">
    <cfRule type="containsBlanks" dxfId="129" priority="30">
      <formula>LEN(TRIM(F70))=0</formula>
    </cfRule>
  </conditionalFormatting>
  <conditionalFormatting sqref="F98:K99 F103:K104 F108:K109 F110:G110 J110:K110 F112:K112">
    <cfRule type="containsBlanks" dxfId="128" priority="27">
      <formula>LEN(TRIM(F98))=0</formula>
    </cfRule>
  </conditionalFormatting>
  <conditionalFormatting sqref="F10:L13 F14:G14 J14:L14 F15:L15 F16:K16 F17:G17 J17:K17">
    <cfRule type="containsBlanks" dxfId="127" priority="38">
      <formula>LEN(TRIM(F10))=0</formula>
    </cfRule>
  </conditionalFormatting>
  <conditionalFormatting sqref="F36:L39 F40:G40 J40:L40 F41:L41 F42:K42 F43:G43 J43:K43">
    <cfRule type="containsBlanks" dxfId="126" priority="35">
      <formula>LEN(TRIM(F36))=0</formula>
    </cfRule>
  </conditionalFormatting>
  <conditionalFormatting sqref="F62:L65 F66:G66 J66:L66 F67:L67 F68:K68 F69:G69 J69:K69">
    <cfRule type="containsBlanks" dxfId="125" priority="32">
      <formula>LEN(TRIM(F62))=0</formula>
    </cfRule>
  </conditionalFormatting>
  <conditionalFormatting sqref="F90:L93 F94:G94 J94:L94 F95:L95 F96:K96 F97:G97 J97:K97">
    <cfRule type="containsBlanks" dxfId="124" priority="29">
      <formula>LEN(TRIM(F90))=0</formula>
    </cfRule>
  </conditionalFormatting>
  <conditionalFormatting sqref="F118:L121 F122:G122 J122:L122 F123:L123 F124:K124 F125:G125 J125:K125 F126:K127 F128:G128 J128:K128 F130:K130">
    <cfRule type="containsBlanks" dxfId="123" priority="45">
      <formula>LEN(TRIM(F118))=0</formula>
    </cfRule>
  </conditionalFormatting>
  <conditionalFormatting sqref="F131:L131">
    <cfRule type="containsBlanks" dxfId="122" priority="48">
      <formula>LEN(TRIM(F131))=0</formula>
    </cfRule>
  </conditionalFormatting>
  <conditionalFormatting sqref="J20:K20 F20:G21 F22:K22 J25:K25 F25:G26 F27:K27">
    <cfRule type="containsBlanks" dxfId="121" priority="37">
      <formula>LEN(TRIM(F20))=0</formula>
    </cfRule>
  </conditionalFormatting>
  <conditionalFormatting sqref="J21:K21">
    <cfRule type="containsBlanks" dxfId="120" priority="50">
      <formula>LEN(TRIM(J21))=0</formula>
    </cfRule>
  </conditionalFormatting>
  <conditionalFormatting sqref="J26:K26">
    <cfRule type="containsBlanks" dxfId="119" priority="25">
      <formula>LEN(TRIM(J26))=0</formula>
    </cfRule>
  </conditionalFormatting>
  <conditionalFormatting sqref="J31:K31">
    <cfRule type="containsBlanks" dxfId="118" priority="10">
      <formula>LEN(TRIM(J31))=0</formula>
    </cfRule>
  </conditionalFormatting>
  <conditionalFormatting sqref="J46:K46 F48:K48 J51:K51 F53:K53">
    <cfRule type="containsBlanks" dxfId="117" priority="34">
      <formula>LEN(TRIM(F46))=0</formula>
    </cfRule>
  </conditionalFormatting>
  <conditionalFormatting sqref="J47:K47">
    <cfRule type="containsBlanks" dxfId="116" priority="24">
      <formula>LEN(TRIM(J47))=0</formula>
    </cfRule>
  </conditionalFormatting>
  <conditionalFormatting sqref="J52:K52">
    <cfRule type="containsBlanks" dxfId="115" priority="22">
      <formula>LEN(TRIM(J52))=0</formula>
    </cfRule>
  </conditionalFormatting>
  <conditionalFormatting sqref="J57:K57">
    <cfRule type="containsBlanks" dxfId="114" priority="7">
      <formula>LEN(TRIM(J57))=0</formula>
    </cfRule>
  </conditionalFormatting>
  <conditionalFormatting sqref="J72:K72 F74:K74 J77:K77 F79:K79">
    <cfRule type="containsBlanks" dxfId="113" priority="31">
      <formula>LEN(TRIM(F72))=0</formula>
    </cfRule>
  </conditionalFormatting>
  <conditionalFormatting sqref="J73:K73">
    <cfRule type="containsBlanks" dxfId="112" priority="18">
      <formula>LEN(TRIM(J73))=0</formula>
    </cfRule>
  </conditionalFormatting>
  <conditionalFormatting sqref="J78:K78">
    <cfRule type="containsBlanks" dxfId="111" priority="16">
      <formula>LEN(TRIM(J78))=0</formula>
    </cfRule>
  </conditionalFormatting>
  <conditionalFormatting sqref="J83:K83">
    <cfRule type="containsBlanks" dxfId="110" priority="5">
      <formula>LEN(TRIM(J83))=0</formula>
    </cfRule>
  </conditionalFormatting>
  <conditionalFormatting sqref="J100:K100 F102:K102 J105:K105 F107:K107">
    <cfRule type="containsBlanks" dxfId="109" priority="28">
      <formula>LEN(TRIM(F100))=0</formula>
    </cfRule>
  </conditionalFormatting>
  <conditionalFormatting sqref="J101:K101">
    <cfRule type="containsBlanks" dxfId="108" priority="14">
      <formula>LEN(TRIM(J101))=0</formula>
    </cfRule>
  </conditionalFormatting>
  <conditionalFormatting sqref="J106:K106">
    <cfRule type="containsBlanks" dxfId="107" priority="12">
      <formula>LEN(TRIM(J106))=0</formula>
    </cfRule>
  </conditionalFormatting>
  <conditionalFormatting sqref="J111:K111">
    <cfRule type="containsBlanks" dxfId="106" priority="3">
      <formula>LEN(TRIM(J111))=0</formula>
    </cfRule>
  </conditionalFormatting>
  <conditionalFormatting sqref="J129:K129">
    <cfRule type="containsBlanks" dxfId="105" priority="1">
      <formula>LEN(TRIM(J129))=0</formula>
    </cfRule>
  </conditionalFormatting>
  <conditionalFormatting sqref="L132">
    <cfRule type="containsBlanks" dxfId="104" priority="49">
      <formula>LEN(TRIM(L132))=0</formula>
    </cfRule>
  </conditionalFormatting>
  <dataValidations count="6">
    <dataValidation type="textLength" imeMode="halfAlpha" allowBlank="1" showInputMessage="1" showErrorMessage="1" sqref="F120:L120 F12:L12 F38:L38 F64:L64 F92:L92" xr:uid="{43FEF4C6-7939-4DDF-8842-E4C5B758979F}">
      <formula1>13</formula1>
      <formula2>13</formula2>
    </dataValidation>
    <dataValidation imeMode="halfAlpha" allowBlank="1" showInputMessage="1" showErrorMessage="1" sqref="F112 F107 F32 F58 F74 F65:L65 F22 F84 F130 F48 F13:L13 F39:L39 F102 F93:L93 F53 F27 F79 F121:L121" xr:uid="{D652FC9B-18FB-4A45-AC0C-CA4FBFEDC29F}"/>
    <dataValidation imeMode="fullKatakana" allowBlank="1" showInputMessage="1" showErrorMessage="1" sqref="J17:K17 J20:K20 F11:L11 J69:K69 J25:K25 J43:K43 J46:K46 F37:L37 J51:K51 J56:K56 J72:K72 F63:L63 J77:K77 J30:K30 J82:K82 F119:L119 J128:K128 J125:K125 J97:K97 J100:K100 F91:L91 J105:K105 J110:K110" xr:uid="{09FB487E-A268-48D0-85BE-A8AB5F93AB22}"/>
    <dataValidation type="list" allowBlank="1" showInputMessage="1" showErrorMessage="1" sqref="F131:L131" xr:uid="{77B3D614-3A2E-4947-9F70-9F1AF554B848}">
      <formula1>$O$131:$Q$131</formula1>
    </dataValidation>
    <dataValidation type="list" allowBlank="1" showInputMessage="1" showErrorMessage="1" sqref="L132" xr:uid="{9247A1CB-4CA4-424B-842A-11503B97CF55}">
      <formula1>"✔"</formula1>
    </dataValidation>
    <dataValidation type="custom" imeMode="off" allowBlank="1" showInputMessage="1" showErrorMessage="1" errorTitle="入力形式エラー" error="「電話番号は半角数字と半角ハイフン(-)を使用し、正しい桁数（12〜13文字）で入力してください。" promptTitle="半角入力" prompt="半角数字と半角ハイフンで入力してください（例：03-1234-5678）" sqref="F21:G21 J21:K21 F26:G26 J26:K26 F47:G47 J47:K47 F52:G52 J52:K52 F31:G31 J31:K31 F73:G73 J73:K73 F78:G78 J78:K78 F101:G101 J101:K101 F106:G106 J106:K106 F57:G57 J57:K57 F83:G83 J83:K83 F111:G111 J111:K111 F129:G129 J129:K129" xr:uid="{A73457F8-AA9B-4D49-9DB7-FFD4C6A15BF1}">
      <formula1>AND(ISNUMBER(VALUE(SUBSTITUTE(F21,"-",""))), ISNUMBER(FIND("-",F21)), OR(LEN(F21)=12, LEN(F21)=13))</formula1>
    </dataValidation>
  </dataValidations>
  <pageMargins left="0.70866141732283472" right="0.39370078740157483" top="0.47244094488188981" bottom="0.27559055118110237" header="0.31496062992125984" footer="0.31496062992125984"/>
  <pageSetup paperSize="9" scale="94" fitToHeight="0" orientation="portrait" r:id="rId1"/>
  <rowBreaks count="4" manualBreakCount="4">
    <brk id="33" max="12" man="1"/>
    <brk id="59" max="12" man="1"/>
    <brk id="87" max="12" man="1"/>
    <brk id="115"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913F0-1025-4FA8-8867-225C3A994C02}">
  <sheetPr codeName="Sheet28">
    <tabColor rgb="FFFF0000"/>
    <pageSetUpPr fitToPage="1"/>
  </sheetPr>
  <dimension ref="A1:AE71"/>
  <sheetViews>
    <sheetView showGridLines="0" zoomScaleNormal="100" zoomScaleSheetLayoutView="100" workbookViewId="0">
      <selection activeCell="F9" sqref="F9:L9"/>
    </sheetView>
  </sheetViews>
  <sheetFormatPr defaultColWidth="0" defaultRowHeight="20.149999999999999" customHeight="1" zeroHeight="1"/>
  <cols>
    <col min="1" max="1" width="2.69921875" style="7" customWidth="1"/>
    <col min="2" max="2" width="9.09765625" style="7" customWidth="1"/>
    <col min="3" max="3" width="13.69921875" style="7" customWidth="1"/>
    <col min="4" max="9" width="9.09765625" style="7" customWidth="1"/>
    <col min="10" max="10" width="11.3984375" style="7" customWidth="1"/>
    <col min="11" max="12" width="9.09765625" style="7" customWidth="1"/>
    <col min="13" max="14" width="2.69921875" style="7" customWidth="1"/>
    <col min="15" max="19" width="11.296875" style="90" customWidth="1"/>
    <col min="20" max="21" width="10.69921875" style="90" customWidth="1"/>
    <col min="22" max="23" width="10.69921875" style="90" hidden="1" customWidth="1"/>
    <col min="24" max="24" width="2.296875" style="1" hidden="1" customWidth="1"/>
    <col min="25" max="26" width="8.8984375" style="1" hidden="1" customWidth="1"/>
    <col min="27" max="32" width="8.8984375" style="7" hidden="1" customWidth="1"/>
    <col min="33" max="16384" width="8.8984375" style="7" hidden="1"/>
  </cols>
  <sheetData>
    <row r="1" spans="1:31" ht="18.5">
      <c r="A1" s="70"/>
      <c r="C1" s="70"/>
      <c r="D1" s="70"/>
      <c r="E1" s="70"/>
      <c r="F1" s="148"/>
      <c r="G1" s="70"/>
      <c r="H1" s="67"/>
      <c r="I1" s="67"/>
      <c r="J1" s="67"/>
      <c r="K1" s="67"/>
      <c r="L1" s="4" t="s">
        <v>839</v>
      </c>
      <c r="M1" s="67"/>
      <c r="N1" s="67"/>
      <c r="O1" s="120"/>
      <c r="P1" s="120"/>
      <c r="Q1" s="120"/>
      <c r="R1" s="120"/>
      <c r="S1" s="120"/>
      <c r="T1" s="120"/>
      <c r="U1" s="120"/>
      <c r="V1" s="120"/>
      <c r="W1" s="120"/>
      <c r="X1" s="67"/>
    </row>
    <row r="2" spans="1:31" ht="30" customHeight="1">
      <c r="A2" s="1"/>
      <c r="B2" s="91" t="s">
        <v>2</v>
      </c>
      <c r="C2" s="1"/>
      <c r="D2" s="1"/>
      <c r="E2" s="1"/>
      <c r="F2" s="1"/>
      <c r="G2" s="1"/>
      <c r="H2" s="1"/>
      <c r="I2" s="1"/>
      <c r="J2" s="1"/>
      <c r="K2" s="1"/>
      <c r="L2" s="1"/>
      <c r="M2" s="1"/>
      <c r="N2" s="1"/>
      <c r="O2" s="73"/>
      <c r="P2" s="73"/>
      <c r="Q2" s="73"/>
      <c r="R2" s="73"/>
      <c r="S2" s="73"/>
      <c r="T2" s="73"/>
      <c r="U2" s="73"/>
      <c r="V2" s="73"/>
      <c r="W2" s="73"/>
    </row>
    <row r="3" spans="1:31" ht="10.5" customHeight="1">
      <c r="A3" s="68"/>
      <c r="B3" s="68"/>
      <c r="C3" s="58"/>
      <c r="D3" s="150"/>
      <c r="E3" s="150"/>
      <c r="F3" s="150"/>
      <c r="G3" s="150"/>
      <c r="H3" s="67"/>
      <c r="I3" s="67"/>
      <c r="J3" s="67"/>
      <c r="K3" s="67"/>
      <c r="L3" s="67"/>
      <c r="M3" s="67"/>
      <c r="N3" s="67"/>
      <c r="O3" s="73"/>
      <c r="P3" s="73"/>
      <c r="Q3" s="73"/>
      <c r="R3" s="73"/>
      <c r="S3" s="73"/>
      <c r="T3" s="73"/>
      <c r="U3" s="73"/>
      <c r="V3" s="73"/>
      <c r="W3" s="73"/>
      <c r="X3" s="67"/>
    </row>
    <row r="4" spans="1:31" ht="20.149999999999999" customHeight="1">
      <c r="A4" s="68"/>
      <c r="B4" s="68"/>
      <c r="C4" s="813" t="s">
        <v>1</v>
      </c>
      <c r="D4" s="814"/>
      <c r="E4" s="815"/>
      <c r="F4" s="816" t="str">
        <f>IF(A0!H4="","",A0!E4&amp;A0!H4)</f>
        <v/>
      </c>
      <c r="G4" s="817"/>
      <c r="H4" s="817"/>
      <c r="I4" s="817"/>
      <c r="J4" s="67"/>
      <c r="K4" s="67"/>
      <c r="L4" s="67"/>
      <c r="M4" s="67"/>
      <c r="N4" s="67"/>
      <c r="O4" s="149"/>
      <c r="P4" s="149"/>
      <c r="Q4" s="149"/>
      <c r="R4" s="149"/>
      <c r="S4" s="149"/>
      <c r="T4" s="149"/>
      <c r="U4" s="149"/>
      <c r="V4" s="149"/>
      <c r="W4" s="149"/>
      <c r="X4" s="149"/>
      <c r="Y4" s="149"/>
      <c r="Z4" s="149"/>
      <c r="AA4" s="67"/>
      <c r="AB4" s="1"/>
      <c r="AC4" s="1"/>
    </row>
    <row r="5" spans="1:31" ht="10.5" customHeight="1">
      <c r="A5" s="68"/>
      <c r="B5" s="68"/>
      <c r="C5" s="58"/>
      <c r="D5" s="150"/>
      <c r="E5" s="150"/>
      <c r="F5" s="150"/>
      <c r="G5" s="150"/>
      <c r="H5" s="67"/>
      <c r="I5" s="67"/>
      <c r="J5" s="67"/>
      <c r="K5" s="67"/>
      <c r="L5" s="67"/>
      <c r="M5" s="67"/>
      <c r="N5" s="67"/>
      <c r="O5" s="73"/>
      <c r="P5" s="73"/>
      <c r="Q5" s="73"/>
      <c r="R5" s="73"/>
      <c r="S5" s="73"/>
      <c r="T5" s="73"/>
      <c r="U5" s="73"/>
      <c r="V5" s="73"/>
      <c r="W5" s="73"/>
      <c r="X5" s="67"/>
    </row>
    <row r="6" spans="1:31" s="1" customFormat="1" ht="14">
      <c r="A6" s="68"/>
      <c r="B6" s="152" t="s">
        <v>92</v>
      </c>
      <c r="F6" s="79"/>
      <c r="G6" s="79"/>
      <c r="H6" s="79"/>
      <c r="I6" s="79"/>
      <c r="J6" s="79"/>
      <c r="K6" s="79"/>
      <c r="L6" s="79"/>
      <c r="M6" s="67"/>
      <c r="N6" s="67"/>
      <c r="O6" s="174"/>
      <c r="P6" s="174"/>
      <c r="Q6" s="174"/>
      <c r="R6" s="174"/>
      <c r="S6" s="174"/>
      <c r="T6" s="174"/>
      <c r="U6" s="174"/>
      <c r="V6" s="174"/>
      <c r="W6" s="174"/>
      <c r="X6" s="67"/>
      <c r="AA6" s="7"/>
      <c r="AB6" s="7"/>
      <c r="AC6" s="7"/>
      <c r="AD6" s="7"/>
      <c r="AE6" s="7"/>
    </row>
    <row r="7" spans="1:31" s="1" customFormat="1" ht="14">
      <c r="A7" s="68"/>
      <c r="B7" s="153" t="s">
        <v>572</v>
      </c>
      <c r="F7" s="79"/>
      <c r="G7" s="79"/>
      <c r="H7" s="79"/>
      <c r="I7" s="79"/>
      <c r="J7" s="79"/>
      <c r="K7" s="79"/>
      <c r="L7" s="79"/>
      <c r="M7" s="67"/>
      <c r="N7" s="67"/>
      <c r="O7" s="147"/>
      <c r="P7" s="120"/>
      <c r="Q7" s="120"/>
      <c r="R7" s="120"/>
      <c r="S7" s="120"/>
      <c r="T7" s="120"/>
      <c r="U7" s="120"/>
      <c r="V7" s="120"/>
      <c r="W7" s="120"/>
      <c r="X7" s="67"/>
      <c r="AA7" s="7"/>
      <c r="AB7" s="7"/>
      <c r="AC7" s="7"/>
      <c r="AD7" s="7"/>
      <c r="AE7" s="7"/>
    </row>
    <row r="8" spans="1:31" s="1" customFormat="1" ht="42" customHeight="1">
      <c r="A8" s="68"/>
      <c r="B8" s="154" t="s">
        <v>93</v>
      </c>
      <c r="C8" s="769" t="s">
        <v>312</v>
      </c>
      <c r="D8" s="898"/>
      <c r="E8" s="898"/>
      <c r="F8" s="899" t="str">
        <f>IF(A0!E6="","",A0!E6&amp;" "&amp;A0!E7)</f>
        <v/>
      </c>
      <c r="G8" s="900"/>
      <c r="H8" s="900"/>
      <c r="I8" s="900"/>
      <c r="J8" s="900"/>
      <c r="K8" s="900"/>
      <c r="L8" s="900"/>
      <c r="M8" s="67"/>
      <c r="N8" s="67"/>
      <c r="O8" s="146"/>
      <c r="P8" s="120"/>
      <c r="Q8" s="120"/>
      <c r="R8" s="120"/>
      <c r="S8" s="120"/>
      <c r="T8" s="120"/>
      <c r="U8" s="120"/>
      <c r="V8" s="120"/>
      <c r="W8" s="120"/>
      <c r="X8" s="67"/>
      <c r="AA8" s="7"/>
      <c r="AB8" s="7"/>
      <c r="AC8" s="7"/>
      <c r="AD8" s="7"/>
      <c r="AE8" s="7"/>
    </row>
    <row r="9" spans="1:31" s="1" customFormat="1" ht="30" customHeight="1">
      <c r="A9" s="68"/>
      <c r="B9" s="154" t="s">
        <v>94</v>
      </c>
      <c r="C9" s="769" t="s">
        <v>95</v>
      </c>
      <c r="D9" s="898"/>
      <c r="E9" s="898"/>
      <c r="F9" s="741"/>
      <c r="G9" s="741"/>
      <c r="H9" s="741"/>
      <c r="I9" s="741"/>
      <c r="J9" s="741"/>
      <c r="K9" s="741"/>
      <c r="L9" s="741"/>
      <c r="M9" s="67"/>
      <c r="N9" s="67"/>
      <c r="O9" s="33" t="s">
        <v>96</v>
      </c>
      <c r="P9" s="33" t="s">
        <v>97</v>
      </c>
      <c r="Q9" s="33" t="s">
        <v>98</v>
      </c>
      <c r="R9" s="33" t="s">
        <v>99</v>
      </c>
      <c r="S9" s="33" t="s">
        <v>100</v>
      </c>
      <c r="T9" s="33" t="s">
        <v>101</v>
      </c>
      <c r="U9" s="120"/>
      <c r="V9" s="120"/>
      <c r="W9" s="120"/>
      <c r="X9" s="67"/>
      <c r="AA9" s="7"/>
      <c r="AB9" s="7"/>
      <c r="AC9" s="7"/>
      <c r="AD9" s="7"/>
      <c r="AE9" s="7"/>
    </row>
    <row r="10" spans="1:31" s="1" customFormat="1" ht="30" customHeight="1">
      <c r="A10" s="68"/>
      <c r="B10" s="154" t="s">
        <v>102</v>
      </c>
      <c r="C10" s="854" t="s">
        <v>840</v>
      </c>
      <c r="D10" s="736" t="s">
        <v>14</v>
      </c>
      <c r="E10" s="769"/>
      <c r="F10" s="842"/>
      <c r="G10" s="842"/>
      <c r="H10" s="846" t="s">
        <v>409</v>
      </c>
      <c r="I10" s="846"/>
      <c r="J10" s="842"/>
      <c r="K10" s="842"/>
      <c r="L10" s="842"/>
      <c r="M10" s="67"/>
      <c r="N10" s="67"/>
      <c r="O10" s="160"/>
      <c r="P10" s="160"/>
      <c r="Q10" s="160"/>
      <c r="R10" s="160"/>
      <c r="S10" s="160"/>
      <c r="T10" s="160"/>
      <c r="U10" s="160"/>
      <c r="V10" s="160"/>
      <c r="W10" s="160"/>
      <c r="X10" s="67"/>
      <c r="AA10" s="7"/>
      <c r="AB10" s="7"/>
      <c r="AC10" s="7"/>
      <c r="AD10" s="7"/>
      <c r="AE10" s="7"/>
    </row>
    <row r="11" spans="1:31" s="1" customFormat="1" ht="55" customHeight="1">
      <c r="A11" s="68"/>
      <c r="B11" s="154" t="s">
        <v>103</v>
      </c>
      <c r="C11" s="855"/>
      <c r="D11" s="861" t="s">
        <v>389</v>
      </c>
      <c r="E11" s="862"/>
      <c r="F11" s="877"/>
      <c r="G11" s="877"/>
      <c r="H11" s="877"/>
      <c r="I11" s="877"/>
      <c r="J11" s="877"/>
      <c r="K11" s="877"/>
      <c r="L11" s="877"/>
      <c r="M11" s="7"/>
      <c r="N11" s="67"/>
      <c r="O11" s="160"/>
      <c r="P11" s="160"/>
      <c r="Q11" s="160"/>
      <c r="R11" s="160"/>
      <c r="S11" s="160"/>
      <c r="T11" s="160"/>
      <c r="U11" s="160"/>
      <c r="V11" s="160"/>
      <c r="W11" s="160"/>
      <c r="X11" s="67"/>
      <c r="AA11" s="7"/>
      <c r="AB11" s="7"/>
      <c r="AC11" s="7"/>
      <c r="AD11" s="7"/>
      <c r="AE11" s="7"/>
    </row>
    <row r="12" spans="1:31" s="1" customFormat="1" ht="14">
      <c r="A12" s="68"/>
      <c r="B12" s="154" t="s">
        <v>104</v>
      </c>
      <c r="C12" s="856"/>
      <c r="D12" s="736" t="s">
        <v>390</v>
      </c>
      <c r="E12" s="769"/>
      <c r="F12" s="877"/>
      <c r="G12" s="877"/>
      <c r="H12" s="877"/>
      <c r="I12" s="877"/>
      <c r="J12" s="877"/>
      <c r="K12" s="877"/>
      <c r="L12" s="877"/>
      <c r="M12" s="7"/>
      <c r="N12" s="67"/>
      <c r="O12" s="160"/>
      <c r="P12" s="160"/>
      <c r="Q12" s="160"/>
      <c r="R12" s="160"/>
      <c r="S12" s="160"/>
      <c r="T12" s="160"/>
      <c r="U12" s="160"/>
      <c r="V12" s="160"/>
      <c r="W12" s="160"/>
      <c r="X12" s="67"/>
      <c r="AA12" s="7"/>
      <c r="AB12" s="7"/>
      <c r="AC12" s="7"/>
      <c r="AD12" s="7"/>
      <c r="AE12" s="7"/>
    </row>
    <row r="13" spans="1:31" s="1" customFormat="1" ht="30" customHeight="1">
      <c r="A13" s="68"/>
      <c r="B13" s="154" t="s">
        <v>105</v>
      </c>
      <c r="C13" s="879" t="s">
        <v>841</v>
      </c>
      <c r="D13" s="736" t="s">
        <v>14</v>
      </c>
      <c r="E13" s="769"/>
      <c r="F13" s="842"/>
      <c r="G13" s="842"/>
      <c r="H13" s="846" t="s">
        <v>409</v>
      </c>
      <c r="I13" s="846"/>
      <c r="J13" s="842"/>
      <c r="K13" s="842"/>
      <c r="L13" s="842"/>
      <c r="M13" s="67"/>
      <c r="N13" s="67"/>
      <c r="O13" s="160"/>
      <c r="P13" s="160"/>
      <c r="Q13" s="160"/>
      <c r="R13" s="160"/>
      <c r="S13" s="160"/>
      <c r="T13" s="160"/>
      <c r="U13" s="160"/>
      <c r="V13" s="160"/>
      <c r="W13" s="160"/>
      <c r="X13" s="67"/>
      <c r="AA13" s="7"/>
      <c r="AB13" s="7"/>
      <c r="AC13" s="7"/>
      <c r="AD13" s="7"/>
      <c r="AE13" s="7"/>
    </row>
    <row r="14" spans="1:31" s="1" customFormat="1" ht="50" customHeight="1">
      <c r="A14" s="68"/>
      <c r="B14" s="154" t="s">
        <v>106</v>
      </c>
      <c r="C14" s="880"/>
      <c r="D14" s="736" t="s">
        <v>403</v>
      </c>
      <c r="E14" s="769"/>
      <c r="F14" s="877"/>
      <c r="G14" s="877"/>
      <c r="H14" s="877"/>
      <c r="I14" s="877"/>
      <c r="J14" s="877"/>
      <c r="K14" s="877"/>
      <c r="L14" s="877"/>
      <c r="M14" s="7"/>
      <c r="N14" s="67"/>
      <c r="O14" s="160"/>
      <c r="P14" s="160"/>
      <c r="Q14" s="160"/>
      <c r="R14" s="160"/>
      <c r="S14" s="160"/>
      <c r="T14" s="160"/>
      <c r="U14" s="160"/>
      <c r="V14" s="160"/>
      <c r="W14" s="160"/>
      <c r="X14" s="67"/>
      <c r="AA14" s="7"/>
      <c r="AB14" s="7"/>
      <c r="AC14" s="7"/>
      <c r="AD14" s="7"/>
      <c r="AE14" s="7"/>
    </row>
    <row r="15" spans="1:31" s="1" customFormat="1" ht="70" customHeight="1">
      <c r="A15" s="68"/>
      <c r="B15" s="154" t="s">
        <v>107</v>
      </c>
      <c r="C15" s="881"/>
      <c r="D15" s="736" t="s">
        <v>311</v>
      </c>
      <c r="E15" s="769"/>
      <c r="F15" s="877"/>
      <c r="G15" s="877"/>
      <c r="H15" s="877"/>
      <c r="I15" s="877"/>
      <c r="J15" s="877"/>
      <c r="K15" s="877"/>
      <c r="L15" s="877"/>
      <c r="M15" s="7"/>
      <c r="N15" s="67"/>
      <c r="O15" s="160"/>
      <c r="P15" s="160"/>
      <c r="Q15" s="160"/>
      <c r="R15" s="160"/>
      <c r="S15" s="160"/>
      <c r="T15" s="160"/>
      <c r="U15" s="160"/>
      <c r="V15" s="160"/>
      <c r="W15" s="160"/>
      <c r="X15" s="67"/>
      <c r="AA15" s="7"/>
      <c r="AB15" s="7"/>
      <c r="AC15" s="7"/>
      <c r="AD15" s="7"/>
      <c r="AE15" s="7"/>
    </row>
    <row r="16" spans="1:31" s="1" customFormat="1" ht="30" customHeight="1">
      <c r="A16" s="68"/>
      <c r="B16" s="154" t="s">
        <v>108</v>
      </c>
      <c r="C16" s="737" t="s">
        <v>842</v>
      </c>
      <c r="D16" s="737"/>
      <c r="E16" s="769"/>
      <c r="F16" s="897"/>
      <c r="G16" s="897"/>
      <c r="H16" s="853" t="s">
        <v>366</v>
      </c>
      <c r="I16" s="853"/>
      <c r="J16" s="878"/>
      <c r="K16" s="878"/>
      <c r="L16" s="878"/>
      <c r="M16" s="7"/>
      <c r="N16" s="67"/>
      <c r="O16" s="33" t="s">
        <v>111</v>
      </c>
      <c r="P16" s="33" t="s">
        <v>112</v>
      </c>
      <c r="Q16" s="53"/>
      <c r="R16" s="53"/>
      <c r="S16" s="53"/>
      <c r="T16" s="53"/>
      <c r="U16" s="53"/>
      <c r="V16" s="53"/>
      <c r="W16" s="53"/>
      <c r="X16" s="67"/>
      <c r="AA16" s="7"/>
      <c r="AB16" s="7"/>
      <c r="AC16" s="7"/>
      <c r="AD16" s="7"/>
      <c r="AE16" s="7"/>
    </row>
    <row r="17" spans="1:31" s="1" customFormat="1" ht="30" customHeight="1">
      <c r="A17" s="68"/>
      <c r="B17" s="154" t="s">
        <v>109</v>
      </c>
      <c r="C17" s="737" t="s">
        <v>843</v>
      </c>
      <c r="D17" s="737"/>
      <c r="E17" s="769"/>
      <c r="F17" s="897"/>
      <c r="G17" s="897"/>
      <c r="H17" s="853" t="s">
        <v>315</v>
      </c>
      <c r="I17" s="853"/>
      <c r="J17" s="878"/>
      <c r="K17" s="878"/>
      <c r="L17" s="878"/>
      <c r="M17" s="7"/>
      <c r="N17" s="67"/>
      <c r="O17" s="175"/>
      <c r="P17" s="175"/>
      <c r="Q17" s="73"/>
      <c r="R17" s="73"/>
      <c r="S17" s="73"/>
      <c r="T17" s="73"/>
      <c r="U17" s="73"/>
      <c r="V17" s="73"/>
      <c r="W17" s="73"/>
      <c r="X17" s="67"/>
      <c r="AA17" s="7"/>
      <c r="AB17" s="7"/>
      <c r="AC17" s="7"/>
      <c r="AD17" s="7"/>
      <c r="AE17" s="7"/>
    </row>
    <row r="18" spans="1:31" s="1" customFormat="1" ht="60" customHeight="1">
      <c r="A18" s="68"/>
      <c r="B18" s="154" t="s">
        <v>110</v>
      </c>
      <c r="C18" s="882" t="s">
        <v>3140</v>
      </c>
      <c r="D18" s="883"/>
      <c r="E18" s="883"/>
      <c r="F18" s="883"/>
      <c r="G18" s="883"/>
      <c r="H18" s="883"/>
      <c r="I18" s="883"/>
      <c r="J18" s="884"/>
      <c r="K18" s="885"/>
      <c r="L18" s="886"/>
      <c r="M18" s="7"/>
      <c r="N18" s="67"/>
      <c r="O18" s="175"/>
      <c r="P18" s="175"/>
      <c r="Q18" s="73"/>
      <c r="R18" s="73"/>
      <c r="S18" s="73"/>
      <c r="T18" s="73"/>
      <c r="U18" s="73"/>
      <c r="V18" s="73"/>
      <c r="W18" s="73"/>
      <c r="X18" s="67"/>
      <c r="AA18" s="7"/>
      <c r="AB18" s="7"/>
      <c r="AC18" s="7"/>
      <c r="AD18" s="7"/>
      <c r="AE18" s="7"/>
    </row>
    <row r="19" spans="1:31" s="1" customFormat="1" ht="47" customHeight="1">
      <c r="A19" s="68"/>
      <c r="B19" s="154" t="s">
        <v>310</v>
      </c>
      <c r="C19" s="888" t="s">
        <v>844</v>
      </c>
      <c r="D19" s="889"/>
      <c r="E19" s="879"/>
      <c r="F19" s="176" t="s">
        <v>113</v>
      </c>
      <c r="G19" s="887"/>
      <c r="H19" s="887"/>
      <c r="I19" s="176" t="s">
        <v>114</v>
      </c>
      <c r="J19" s="887"/>
      <c r="K19" s="887"/>
      <c r="L19" s="159"/>
      <c r="M19" s="7"/>
      <c r="N19" s="67"/>
      <c r="O19" s="73"/>
      <c r="P19" s="73"/>
      <c r="Q19" s="73"/>
      <c r="R19" s="73"/>
      <c r="S19" s="73"/>
      <c r="T19" s="73"/>
      <c r="U19" s="73"/>
      <c r="V19" s="73"/>
      <c r="W19" s="73"/>
      <c r="X19" s="67"/>
      <c r="AA19" s="7"/>
      <c r="AB19" s="7"/>
      <c r="AC19" s="7"/>
      <c r="AD19" s="7"/>
      <c r="AE19" s="7"/>
    </row>
    <row r="20" spans="1:31" s="1" customFormat="1" ht="47" customHeight="1">
      <c r="A20" s="68"/>
      <c r="B20" s="154" t="s">
        <v>3074</v>
      </c>
      <c r="C20" s="870"/>
      <c r="D20" s="890"/>
      <c r="E20" s="880"/>
      <c r="F20" s="176" t="s">
        <v>115</v>
      </c>
      <c r="G20" s="887"/>
      <c r="H20" s="887"/>
      <c r="I20" s="176" t="s">
        <v>116</v>
      </c>
      <c r="J20" s="887"/>
      <c r="K20" s="887"/>
      <c r="L20" s="159"/>
      <c r="M20" s="7"/>
      <c r="N20" s="67"/>
      <c r="O20" s="73"/>
      <c r="P20" s="73"/>
      <c r="Q20" s="73"/>
      <c r="R20" s="73"/>
      <c r="S20" s="73"/>
      <c r="T20" s="73"/>
      <c r="U20" s="73"/>
      <c r="V20" s="73"/>
      <c r="W20" s="73"/>
      <c r="X20" s="67"/>
      <c r="AA20" s="7"/>
      <c r="AB20" s="7"/>
      <c r="AC20" s="7"/>
      <c r="AD20" s="7"/>
      <c r="AE20" s="7"/>
    </row>
    <row r="21" spans="1:31" s="1" customFormat="1" ht="47" customHeight="1">
      <c r="A21" s="68"/>
      <c r="B21" s="154" t="s">
        <v>3075</v>
      </c>
      <c r="C21" s="888" t="s">
        <v>845</v>
      </c>
      <c r="D21" s="889"/>
      <c r="E21" s="879"/>
      <c r="F21" s="176" t="s">
        <v>113</v>
      </c>
      <c r="G21" s="887"/>
      <c r="H21" s="887"/>
      <c r="I21" s="176" t="s">
        <v>114</v>
      </c>
      <c r="J21" s="887"/>
      <c r="K21" s="887"/>
      <c r="L21" s="159"/>
      <c r="M21" s="7"/>
      <c r="N21" s="67"/>
      <c r="O21" s="73"/>
      <c r="P21" s="73"/>
      <c r="Q21" s="73"/>
      <c r="R21" s="73"/>
      <c r="S21" s="73"/>
      <c r="T21" s="73"/>
      <c r="U21" s="73"/>
      <c r="V21" s="73"/>
      <c r="W21" s="73"/>
      <c r="X21" s="67"/>
      <c r="AA21" s="7"/>
      <c r="AB21" s="7"/>
      <c r="AC21" s="7"/>
      <c r="AD21" s="7"/>
      <c r="AE21" s="7"/>
    </row>
    <row r="22" spans="1:31" s="1" customFormat="1" ht="47" customHeight="1">
      <c r="A22" s="68"/>
      <c r="B22" s="154" t="s">
        <v>3076</v>
      </c>
      <c r="C22" s="870"/>
      <c r="D22" s="890"/>
      <c r="E22" s="880"/>
      <c r="F22" s="176" t="s">
        <v>317</v>
      </c>
      <c r="G22" s="887"/>
      <c r="H22" s="887"/>
      <c r="I22" s="176" t="s">
        <v>116</v>
      </c>
      <c r="J22" s="887"/>
      <c r="K22" s="887"/>
      <c r="L22" s="159"/>
      <c r="M22" s="7"/>
      <c r="N22" s="67"/>
      <c r="O22" s="160"/>
      <c r="P22" s="160"/>
      <c r="Q22" s="160"/>
      <c r="R22" s="160"/>
      <c r="S22" s="160"/>
      <c r="T22" s="160"/>
      <c r="U22" s="160"/>
      <c r="V22" s="160"/>
      <c r="W22" s="160"/>
      <c r="X22" s="67"/>
      <c r="AA22" s="7"/>
      <c r="AB22" s="7"/>
      <c r="AC22" s="7"/>
      <c r="AD22" s="7"/>
      <c r="AE22" s="7"/>
    </row>
    <row r="23" spans="1:31" s="1" customFormat="1" ht="47" customHeight="1">
      <c r="A23" s="68"/>
      <c r="B23" s="154" t="s">
        <v>3077</v>
      </c>
      <c r="C23" s="891"/>
      <c r="D23" s="892"/>
      <c r="E23" s="881"/>
      <c r="F23" s="176" t="s">
        <v>367</v>
      </c>
      <c r="G23" s="887"/>
      <c r="H23" s="887"/>
      <c r="I23" s="176" t="s">
        <v>316</v>
      </c>
      <c r="J23" s="887"/>
      <c r="K23" s="887"/>
      <c r="L23" s="159"/>
      <c r="M23" s="7"/>
      <c r="N23" s="67"/>
      <c r="O23" s="160"/>
      <c r="P23" s="160"/>
      <c r="Q23" s="160"/>
      <c r="R23" s="160"/>
      <c r="S23" s="160"/>
      <c r="T23" s="160"/>
      <c r="U23" s="160"/>
      <c r="V23" s="160"/>
      <c r="W23" s="160"/>
      <c r="X23" s="67"/>
      <c r="AA23" s="7"/>
      <c r="AB23" s="7"/>
      <c r="AC23" s="7"/>
      <c r="AD23" s="7"/>
      <c r="AE23" s="7"/>
    </row>
    <row r="24" spans="1:31" s="1" customFormat="1" ht="11.5" customHeight="1">
      <c r="A24" s="68"/>
      <c r="M24" s="7"/>
      <c r="N24" s="67"/>
      <c r="O24" s="170"/>
      <c r="P24" s="73"/>
      <c r="Q24" s="73"/>
      <c r="R24" s="73"/>
      <c r="S24" s="73"/>
      <c r="T24" s="73"/>
      <c r="U24" s="120"/>
      <c r="V24" s="120"/>
      <c r="W24" s="120"/>
      <c r="X24" s="67"/>
      <c r="AA24" s="7"/>
      <c r="AB24" s="7"/>
      <c r="AC24" s="7"/>
      <c r="AD24" s="7"/>
      <c r="AE24" s="7"/>
    </row>
    <row r="25" spans="1:31" s="1" customFormat="1" ht="14">
      <c r="A25" s="68"/>
      <c r="B25" s="67"/>
      <c r="C25" s="876" t="s">
        <v>605</v>
      </c>
      <c r="D25" s="876"/>
      <c r="E25" s="876"/>
      <c r="F25" s="876"/>
      <c r="G25" s="876"/>
      <c r="H25" s="876"/>
      <c r="I25" s="876"/>
      <c r="J25" s="876"/>
      <c r="K25" s="876"/>
      <c r="L25" s="876"/>
      <c r="M25" s="7"/>
      <c r="N25" s="67"/>
      <c r="O25" s="170"/>
      <c r="P25" s="73"/>
      <c r="Q25" s="73"/>
      <c r="R25" s="73"/>
      <c r="S25" s="73"/>
      <c r="T25" s="73"/>
      <c r="U25" s="120"/>
      <c r="V25" s="120"/>
      <c r="W25" s="120"/>
      <c r="X25" s="67"/>
      <c r="AA25" s="7"/>
      <c r="AB25" s="7"/>
      <c r="AC25" s="7"/>
      <c r="AD25" s="7"/>
      <c r="AE25" s="7"/>
    </row>
    <row r="26" spans="1:31" s="1" customFormat="1" ht="10" customHeight="1">
      <c r="A26" s="68"/>
      <c r="B26" s="67"/>
      <c r="C26" s="606"/>
      <c r="D26" s="606"/>
      <c r="E26" s="606"/>
      <c r="F26" s="606"/>
      <c r="G26" s="606"/>
      <c r="H26" s="606"/>
      <c r="I26" s="606"/>
      <c r="J26" s="606"/>
      <c r="K26" s="606"/>
      <c r="L26" s="606"/>
      <c r="M26" s="7"/>
      <c r="N26" s="67"/>
      <c r="O26" s="170"/>
      <c r="P26" s="73"/>
      <c r="Q26" s="73"/>
      <c r="R26" s="73"/>
      <c r="S26" s="73"/>
      <c r="T26" s="73"/>
      <c r="U26" s="120"/>
      <c r="V26" s="120"/>
      <c r="W26" s="120"/>
      <c r="X26" s="67"/>
      <c r="AA26" s="7"/>
      <c r="AB26" s="7"/>
      <c r="AC26" s="7"/>
      <c r="AD26" s="7"/>
      <c r="AE26" s="7"/>
    </row>
    <row r="27" spans="1:31" s="1" customFormat="1" ht="14">
      <c r="A27" s="68"/>
      <c r="B27" s="67"/>
      <c r="C27" s="875" t="s">
        <v>606</v>
      </c>
      <c r="D27" s="875"/>
      <c r="E27" s="875"/>
      <c r="F27" s="875"/>
      <c r="G27" s="875"/>
      <c r="H27" s="875"/>
      <c r="I27" s="875"/>
      <c r="J27" s="875"/>
      <c r="K27" s="875"/>
      <c r="L27" s="875"/>
      <c r="M27" s="7"/>
      <c r="N27" s="67"/>
      <c r="O27" s="170"/>
      <c r="P27" s="73"/>
      <c r="Q27" s="73"/>
      <c r="R27" s="73"/>
      <c r="S27" s="73"/>
      <c r="T27" s="73"/>
      <c r="U27" s="120"/>
      <c r="V27" s="120"/>
      <c r="W27" s="120"/>
      <c r="X27" s="67"/>
      <c r="AA27" s="7"/>
      <c r="AB27" s="7"/>
      <c r="AC27" s="7"/>
      <c r="AD27" s="7"/>
      <c r="AE27" s="7"/>
    </row>
    <row r="28" spans="1:31" s="1" customFormat="1" ht="7.5" customHeight="1">
      <c r="A28" s="68"/>
      <c r="M28" s="7"/>
      <c r="N28" s="67"/>
      <c r="O28" s="170"/>
      <c r="P28" s="73"/>
      <c r="Q28" s="73"/>
      <c r="R28" s="73"/>
      <c r="S28" s="73"/>
      <c r="T28" s="73"/>
      <c r="U28" s="120"/>
      <c r="V28" s="120"/>
      <c r="W28" s="120"/>
      <c r="X28" s="67"/>
      <c r="AA28" s="7"/>
      <c r="AB28" s="7"/>
      <c r="AC28" s="7"/>
      <c r="AD28" s="7"/>
      <c r="AE28" s="7"/>
    </row>
    <row r="29" spans="1:31" s="1" customFormat="1" ht="14">
      <c r="A29" s="68"/>
      <c r="B29" s="152" t="s">
        <v>368</v>
      </c>
      <c r="F29" s="79"/>
      <c r="G29" s="79"/>
      <c r="H29" s="79"/>
      <c r="I29" s="79"/>
      <c r="J29" s="79"/>
      <c r="K29" s="79"/>
      <c r="L29" s="79"/>
      <c r="M29" s="67"/>
      <c r="N29" s="67"/>
      <c r="O29" s="73"/>
      <c r="P29" s="73"/>
      <c r="Q29" s="73"/>
      <c r="R29" s="73"/>
      <c r="S29" s="73"/>
      <c r="T29" s="73"/>
      <c r="U29" s="73"/>
      <c r="V29" s="73"/>
      <c r="W29" s="73"/>
      <c r="X29" s="67"/>
      <c r="AA29" s="7"/>
      <c r="AB29" s="7"/>
      <c r="AC29" s="7"/>
      <c r="AD29" s="7"/>
      <c r="AE29" s="7"/>
    </row>
    <row r="30" spans="1:31" s="1" customFormat="1" ht="14">
      <c r="A30" s="68"/>
      <c r="B30" s="153" t="str">
        <f>$B$7</f>
        <v>※登記事項証明書（建物・土地）などから正確に転記すること。様式に行を追加しないこと。</v>
      </c>
      <c r="F30" s="79"/>
      <c r="G30" s="79"/>
      <c r="H30" s="79"/>
      <c r="I30" s="79"/>
      <c r="J30" s="79"/>
      <c r="K30" s="79"/>
      <c r="L30" s="79"/>
      <c r="M30" s="67"/>
      <c r="N30" s="67"/>
      <c r="O30" s="73"/>
      <c r="P30" s="73"/>
      <c r="Q30" s="73"/>
      <c r="R30" s="73"/>
      <c r="S30" s="73"/>
      <c r="T30" s="73"/>
      <c r="U30" s="73"/>
      <c r="V30" s="73"/>
      <c r="W30" s="73"/>
      <c r="X30" s="67"/>
      <c r="AA30" s="7"/>
      <c r="AB30" s="7"/>
      <c r="AC30" s="7"/>
      <c r="AD30" s="7"/>
      <c r="AE30" s="7"/>
    </row>
    <row r="31" spans="1:31" s="90" customFormat="1" ht="60" customHeight="1">
      <c r="A31" s="30"/>
      <c r="B31" s="154" t="s">
        <v>117</v>
      </c>
      <c r="C31" s="893" t="s">
        <v>852</v>
      </c>
      <c r="D31" s="893"/>
      <c r="E31" s="893"/>
      <c r="F31" s="894"/>
      <c r="G31" s="895"/>
      <c r="H31" s="895"/>
      <c r="I31" s="895"/>
      <c r="J31" s="895"/>
      <c r="K31" s="895"/>
      <c r="L31" s="896"/>
      <c r="M31" s="27"/>
      <c r="N31" s="27"/>
      <c r="O31" s="146"/>
      <c r="P31" s="56"/>
      <c r="Q31" s="56"/>
      <c r="R31" s="56"/>
      <c r="S31" s="56"/>
      <c r="T31" s="56"/>
      <c r="U31" s="56"/>
      <c r="V31" s="56"/>
      <c r="W31" s="56"/>
      <c r="X31" s="27"/>
    </row>
    <row r="32" spans="1:31" s="90" customFormat="1" ht="30" customHeight="1">
      <c r="A32" s="30"/>
      <c r="B32" s="154" t="s">
        <v>118</v>
      </c>
      <c r="C32" s="879" t="s">
        <v>846</v>
      </c>
      <c r="D32" s="736" t="s">
        <v>14</v>
      </c>
      <c r="E32" s="769"/>
      <c r="F32" s="842"/>
      <c r="G32" s="842"/>
      <c r="H32" s="846" t="s">
        <v>409</v>
      </c>
      <c r="I32" s="846"/>
      <c r="J32" s="842"/>
      <c r="K32" s="842"/>
      <c r="L32" s="842"/>
      <c r="M32" s="27"/>
      <c r="N32" s="27"/>
      <c r="O32" s="160"/>
      <c r="P32" s="160"/>
      <c r="Q32" s="160"/>
      <c r="R32" s="160"/>
      <c r="S32" s="160"/>
      <c r="T32" s="160"/>
      <c r="U32" s="160"/>
      <c r="V32" s="160"/>
      <c r="W32" s="160"/>
      <c r="X32" s="27"/>
    </row>
    <row r="33" spans="1:31" s="90" customFormat="1" ht="60" customHeight="1">
      <c r="A33" s="30"/>
      <c r="B33" s="154" t="s">
        <v>119</v>
      </c>
      <c r="C33" s="880"/>
      <c r="D33" s="861" t="s">
        <v>389</v>
      </c>
      <c r="E33" s="862"/>
      <c r="F33" s="877"/>
      <c r="G33" s="877"/>
      <c r="H33" s="877"/>
      <c r="I33" s="877"/>
      <c r="J33" s="877"/>
      <c r="K33" s="877"/>
      <c r="L33" s="877"/>
      <c r="M33" s="27"/>
      <c r="N33" s="27"/>
      <c r="O33" s="160"/>
      <c r="P33" s="160"/>
      <c r="Q33" s="160"/>
      <c r="R33" s="160"/>
      <c r="S33" s="160"/>
      <c r="T33" s="160"/>
      <c r="U33" s="160"/>
      <c r="V33" s="160"/>
      <c r="W33" s="160"/>
      <c r="X33" s="27"/>
    </row>
    <row r="34" spans="1:31" s="90" customFormat="1" ht="70" customHeight="1">
      <c r="A34" s="30"/>
      <c r="B34" s="154" t="s">
        <v>120</v>
      </c>
      <c r="C34" s="880"/>
      <c r="D34" s="736" t="s">
        <v>390</v>
      </c>
      <c r="E34" s="769"/>
      <c r="F34" s="877"/>
      <c r="G34" s="877"/>
      <c r="H34" s="877"/>
      <c r="I34" s="877"/>
      <c r="J34" s="877"/>
      <c r="K34" s="877"/>
      <c r="L34" s="877"/>
      <c r="M34" s="27"/>
      <c r="N34" s="27"/>
      <c r="O34" s="160"/>
      <c r="P34" s="160"/>
      <c r="Q34" s="160"/>
      <c r="R34" s="160"/>
      <c r="S34" s="160"/>
      <c r="T34" s="160"/>
      <c r="U34" s="160"/>
      <c r="V34" s="160"/>
      <c r="W34" s="160"/>
      <c r="X34" s="27"/>
    </row>
    <row r="35" spans="1:31" s="90" customFormat="1" ht="30" customHeight="1">
      <c r="A35" s="30"/>
      <c r="B35" s="154" t="s">
        <v>121</v>
      </c>
      <c r="C35" s="879" t="s">
        <v>847</v>
      </c>
      <c r="D35" s="736" t="s">
        <v>14</v>
      </c>
      <c r="E35" s="769"/>
      <c r="F35" s="842"/>
      <c r="G35" s="842"/>
      <c r="H35" s="846" t="s">
        <v>409</v>
      </c>
      <c r="I35" s="846"/>
      <c r="J35" s="842"/>
      <c r="K35" s="842"/>
      <c r="L35" s="842"/>
      <c r="M35" s="27"/>
      <c r="N35" s="27"/>
      <c r="O35" s="160"/>
      <c r="P35" s="160"/>
      <c r="Q35" s="160"/>
      <c r="R35" s="160"/>
      <c r="S35" s="160"/>
      <c r="T35" s="160"/>
      <c r="U35" s="160"/>
      <c r="V35" s="160"/>
      <c r="W35" s="160"/>
      <c r="X35" s="27"/>
    </row>
    <row r="36" spans="1:31" s="90" customFormat="1" ht="70" customHeight="1">
      <c r="A36" s="30"/>
      <c r="B36" s="154" t="s">
        <v>122</v>
      </c>
      <c r="C36" s="880"/>
      <c r="D36" s="736" t="s">
        <v>403</v>
      </c>
      <c r="E36" s="769"/>
      <c r="F36" s="877"/>
      <c r="G36" s="877"/>
      <c r="H36" s="877"/>
      <c r="I36" s="877"/>
      <c r="J36" s="877"/>
      <c r="K36" s="877"/>
      <c r="L36" s="877"/>
      <c r="M36" s="27"/>
      <c r="N36" s="27"/>
      <c r="O36" s="160"/>
      <c r="P36" s="160"/>
      <c r="Q36" s="160"/>
      <c r="R36" s="160"/>
      <c r="S36" s="160"/>
      <c r="T36" s="160"/>
      <c r="U36" s="160"/>
      <c r="V36" s="160"/>
      <c r="W36" s="160"/>
      <c r="X36" s="27"/>
    </row>
    <row r="37" spans="1:31" s="90" customFormat="1" ht="70" customHeight="1">
      <c r="A37" s="30"/>
      <c r="B37" s="154" t="s">
        <v>123</v>
      </c>
      <c r="C37" s="881"/>
      <c r="D37" s="736" t="s">
        <v>311</v>
      </c>
      <c r="E37" s="769"/>
      <c r="F37" s="877"/>
      <c r="G37" s="877"/>
      <c r="H37" s="877"/>
      <c r="I37" s="877"/>
      <c r="J37" s="877"/>
      <c r="K37" s="877"/>
      <c r="L37" s="877"/>
      <c r="M37" s="27"/>
      <c r="N37" s="27"/>
      <c r="O37" s="160"/>
      <c r="P37" s="160"/>
      <c r="Q37" s="160"/>
      <c r="R37" s="160"/>
      <c r="S37" s="160"/>
      <c r="T37" s="160"/>
      <c r="U37" s="160"/>
      <c r="V37" s="160"/>
      <c r="W37" s="160"/>
      <c r="X37" s="27"/>
    </row>
    <row r="38" spans="1:31" s="90" customFormat="1" ht="30" customHeight="1">
      <c r="A38" s="30"/>
      <c r="B38" s="154" t="s">
        <v>124</v>
      </c>
      <c r="C38" s="737" t="s">
        <v>848</v>
      </c>
      <c r="D38" s="737"/>
      <c r="E38" s="769"/>
      <c r="F38" s="897"/>
      <c r="G38" s="897"/>
      <c r="H38" s="853" t="s">
        <v>366</v>
      </c>
      <c r="I38" s="853"/>
      <c r="J38" s="878"/>
      <c r="K38" s="878"/>
      <c r="L38" s="878"/>
      <c r="M38" s="27"/>
      <c r="N38" s="27"/>
      <c r="O38" s="177"/>
      <c r="P38" s="178"/>
      <c r="Q38" s="178"/>
      <c r="R38" s="178"/>
      <c r="S38" s="178"/>
      <c r="T38" s="178"/>
      <c r="U38" s="178"/>
      <c r="V38" s="178"/>
      <c r="W38" s="178"/>
      <c r="X38" s="27"/>
    </row>
    <row r="39" spans="1:31" s="90" customFormat="1" ht="30" customHeight="1">
      <c r="A39" s="30"/>
      <c r="B39" s="154" t="s">
        <v>125</v>
      </c>
      <c r="C39" s="883" t="s">
        <v>849</v>
      </c>
      <c r="D39" s="883"/>
      <c r="E39" s="884"/>
      <c r="F39" s="897"/>
      <c r="G39" s="897"/>
      <c r="H39" s="853" t="s">
        <v>315</v>
      </c>
      <c r="I39" s="853"/>
      <c r="J39" s="878"/>
      <c r="K39" s="878"/>
      <c r="L39" s="878"/>
      <c r="M39" s="27"/>
      <c r="N39" s="27"/>
      <c r="O39" s="177"/>
      <c r="P39" s="178"/>
      <c r="Q39" s="178"/>
      <c r="R39" s="178"/>
      <c r="S39" s="178"/>
      <c r="T39" s="178"/>
      <c r="U39" s="178"/>
      <c r="V39" s="178"/>
      <c r="W39" s="178"/>
      <c r="X39" s="27"/>
    </row>
    <row r="40" spans="1:31" s="90" customFormat="1" ht="60" customHeight="1">
      <c r="A40" s="30"/>
      <c r="B40" s="154" t="s">
        <v>313</v>
      </c>
      <c r="C40" s="882" t="s">
        <v>3140</v>
      </c>
      <c r="D40" s="883"/>
      <c r="E40" s="883"/>
      <c r="F40" s="883"/>
      <c r="G40" s="883"/>
      <c r="H40" s="883"/>
      <c r="I40" s="883"/>
      <c r="J40" s="884"/>
      <c r="K40" s="885"/>
      <c r="L40" s="886"/>
      <c r="M40" s="27"/>
      <c r="N40" s="27"/>
      <c r="O40" s="177"/>
      <c r="P40" s="178"/>
      <c r="Q40" s="178"/>
      <c r="R40" s="178"/>
      <c r="S40" s="178"/>
      <c r="T40" s="178"/>
      <c r="U40" s="178"/>
      <c r="V40" s="178"/>
      <c r="W40" s="178"/>
      <c r="X40" s="27"/>
    </row>
    <row r="41" spans="1:31" s="90" customFormat="1" ht="47" customHeight="1">
      <c r="A41" s="30"/>
      <c r="B41" s="154" t="s">
        <v>314</v>
      </c>
      <c r="C41" s="888" t="s">
        <v>850</v>
      </c>
      <c r="D41" s="889"/>
      <c r="E41" s="879"/>
      <c r="F41" s="176" t="s">
        <v>113</v>
      </c>
      <c r="G41" s="887"/>
      <c r="H41" s="887"/>
      <c r="I41" s="176" t="s">
        <v>114</v>
      </c>
      <c r="J41" s="887"/>
      <c r="K41" s="887"/>
      <c r="L41" s="159"/>
      <c r="M41" s="27"/>
      <c r="N41" s="27"/>
      <c r="O41" s="179"/>
      <c r="P41" s="179"/>
      <c r="Q41" s="179"/>
      <c r="R41" s="179"/>
      <c r="S41" s="179"/>
      <c r="T41" s="179"/>
      <c r="U41" s="179"/>
      <c r="V41" s="179"/>
      <c r="W41" s="179"/>
      <c r="X41" s="27"/>
    </row>
    <row r="42" spans="1:31" s="90" customFormat="1" ht="47" customHeight="1">
      <c r="A42" s="30"/>
      <c r="B42" s="154" t="s">
        <v>3078</v>
      </c>
      <c r="C42" s="870"/>
      <c r="D42" s="890"/>
      <c r="E42" s="880"/>
      <c r="F42" s="176" t="s">
        <v>115</v>
      </c>
      <c r="G42" s="887"/>
      <c r="H42" s="887"/>
      <c r="I42" s="176" t="s">
        <v>116</v>
      </c>
      <c r="J42" s="887"/>
      <c r="K42" s="887"/>
      <c r="L42" s="159"/>
      <c r="M42" s="27"/>
      <c r="N42" s="27"/>
      <c r="O42" s="177"/>
      <c r="P42" s="178"/>
      <c r="Q42" s="178"/>
      <c r="R42" s="178"/>
      <c r="S42" s="178"/>
      <c r="T42" s="178"/>
      <c r="U42" s="178"/>
      <c r="V42" s="178"/>
      <c r="W42" s="178"/>
      <c r="X42" s="27"/>
    </row>
    <row r="43" spans="1:31" s="90" customFormat="1" ht="47" customHeight="1">
      <c r="A43" s="30"/>
      <c r="B43" s="154" t="s">
        <v>3079</v>
      </c>
      <c r="C43" s="888" t="s">
        <v>851</v>
      </c>
      <c r="D43" s="889"/>
      <c r="E43" s="879"/>
      <c r="F43" s="181" t="s">
        <v>113</v>
      </c>
      <c r="G43" s="887"/>
      <c r="H43" s="887"/>
      <c r="I43" s="176" t="s">
        <v>114</v>
      </c>
      <c r="J43" s="887"/>
      <c r="K43" s="887"/>
      <c r="L43" s="159"/>
      <c r="M43" s="27"/>
      <c r="N43" s="27"/>
      <c r="O43" s="160"/>
      <c r="P43" s="160"/>
      <c r="Q43" s="160"/>
      <c r="R43" s="160"/>
      <c r="S43" s="160"/>
      <c r="T43" s="160"/>
      <c r="U43" s="160"/>
      <c r="V43" s="160"/>
      <c r="W43" s="160"/>
      <c r="X43" s="27"/>
    </row>
    <row r="44" spans="1:31" s="90" customFormat="1" ht="47" customHeight="1">
      <c r="A44" s="30"/>
      <c r="B44" s="154" t="s">
        <v>3080</v>
      </c>
      <c r="C44" s="870"/>
      <c r="D44" s="890"/>
      <c r="E44" s="880"/>
      <c r="F44" s="181" t="s">
        <v>317</v>
      </c>
      <c r="G44" s="887"/>
      <c r="H44" s="887"/>
      <c r="I44" s="176" t="s">
        <v>116</v>
      </c>
      <c r="J44" s="887"/>
      <c r="K44" s="887"/>
      <c r="L44" s="159"/>
      <c r="M44" s="27"/>
      <c r="N44" s="27"/>
      <c r="O44" s="160"/>
      <c r="P44" s="160"/>
      <c r="Q44" s="160"/>
      <c r="R44" s="160"/>
      <c r="S44" s="160"/>
      <c r="T44" s="160"/>
      <c r="U44" s="160"/>
      <c r="V44" s="160"/>
      <c r="W44" s="160"/>
      <c r="X44" s="27"/>
    </row>
    <row r="45" spans="1:31" s="90" customFormat="1" ht="47" customHeight="1">
      <c r="A45" s="30"/>
      <c r="B45" s="154" t="s">
        <v>3081</v>
      </c>
      <c r="C45" s="891"/>
      <c r="D45" s="892"/>
      <c r="E45" s="881"/>
      <c r="F45" s="181" t="s">
        <v>367</v>
      </c>
      <c r="G45" s="887"/>
      <c r="H45" s="887"/>
      <c r="I45" s="176" t="s">
        <v>316</v>
      </c>
      <c r="J45" s="887"/>
      <c r="K45" s="887"/>
      <c r="L45" s="159"/>
      <c r="M45" s="27"/>
      <c r="N45" s="27"/>
      <c r="O45" s="160"/>
      <c r="P45" s="160"/>
      <c r="Q45" s="160"/>
      <c r="R45" s="160"/>
      <c r="S45" s="160"/>
      <c r="T45" s="160"/>
      <c r="U45" s="160"/>
      <c r="V45" s="160"/>
      <c r="W45" s="160"/>
      <c r="X45" s="27"/>
    </row>
    <row r="46" spans="1:31" s="1" customFormat="1" ht="13" customHeight="1">
      <c r="A46" s="67"/>
      <c r="B46" s="67"/>
      <c r="C46" s="67"/>
      <c r="D46" s="67"/>
      <c r="E46" s="67"/>
      <c r="F46" s="68"/>
      <c r="G46" s="69"/>
      <c r="H46" s="67"/>
      <c r="I46" s="67"/>
      <c r="J46" s="67"/>
      <c r="K46" s="67"/>
      <c r="L46" s="67"/>
      <c r="M46" s="67"/>
      <c r="N46" s="67"/>
      <c r="O46" s="120"/>
      <c r="P46" s="120"/>
      <c r="Q46" s="120"/>
      <c r="R46" s="120"/>
      <c r="S46" s="120"/>
      <c r="T46" s="120"/>
      <c r="U46" s="120"/>
      <c r="V46" s="120"/>
      <c r="W46" s="120"/>
      <c r="X46" s="67"/>
      <c r="AA46" s="7"/>
      <c r="AB46" s="7"/>
      <c r="AC46" s="7"/>
      <c r="AD46" s="7"/>
      <c r="AE46" s="7"/>
    </row>
    <row r="47" spans="1:31" s="1" customFormat="1" ht="14">
      <c r="A47" s="68"/>
      <c r="B47" s="67"/>
      <c r="C47" s="876" t="s">
        <v>605</v>
      </c>
      <c r="D47" s="876"/>
      <c r="E47" s="876"/>
      <c r="F47" s="876"/>
      <c r="G47" s="876"/>
      <c r="H47" s="876"/>
      <c r="I47" s="876"/>
      <c r="J47" s="876"/>
      <c r="K47" s="876"/>
      <c r="L47" s="876"/>
      <c r="M47" s="7"/>
      <c r="N47" s="67"/>
      <c r="O47" s="170"/>
      <c r="P47" s="73"/>
      <c r="Q47" s="73"/>
      <c r="R47" s="73"/>
      <c r="S47" s="73"/>
      <c r="T47" s="73"/>
      <c r="U47" s="120"/>
      <c r="V47" s="120"/>
      <c r="W47" s="120"/>
      <c r="X47" s="67"/>
      <c r="AA47" s="7"/>
      <c r="AB47" s="7"/>
      <c r="AC47" s="7"/>
      <c r="AD47" s="7"/>
      <c r="AE47" s="7"/>
    </row>
    <row r="48" spans="1:31" s="1" customFormat="1" ht="9" customHeight="1">
      <c r="A48" s="68"/>
      <c r="B48" s="67"/>
      <c r="C48" s="606"/>
      <c r="D48" s="606"/>
      <c r="E48" s="606"/>
      <c r="F48" s="606"/>
      <c r="G48" s="606"/>
      <c r="H48" s="606"/>
      <c r="I48" s="606"/>
      <c r="J48" s="606"/>
      <c r="K48" s="606"/>
      <c r="L48" s="606"/>
      <c r="M48" s="7"/>
      <c r="N48" s="67"/>
      <c r="O48" s="170"/>
      <c r="P48" s="73"/>
      <c r="Q48" s="73"/>
      <c r="R48" s="73"/>
      <c r="S48" s="73"/>
      <c r="T48" s="73"/>
      <c r="U48" s="120"/>
      <c r="V48" s="120"/>
      <c r="W48" s="120"/>
      <c r="X48" s="67"/>
      <c r="AA48" s="7"/>
      <c r="AB48" s="7"/>
      <c r="AC48" s="7"/>
      <c r="AD48" s="7"/>
      <c r="AE48" s="7"/>
    </row>
    <row r="49" spans="1:31" s="1" customFormat="1" ht="13.5" customHeight="1">
      <c r="A49" s="68"/>
      <c r="B49" s="67"/>
      <c r="C49" s="875" t="s">
        <v>606</v>
      </c>
      <c r="D49" s="875"/>
      <c r="E49" s="875"/>
      <c r="F49" s="875"/>
      <c r="G49" s="875"/>
      <c r="H49" s="875"/>
      <c r="I49" s="875"/>
      <c r="J49" s="875"/>
      <c r="K49" s="875"/>
      <c r="L49" s="875"/>
      <c r="M49" s="7"/>
      <c r="N49" s="67"/>
      <c r="O49" s="170"/>
      <c r="P49" s="73"/>
      <c r="Q49" s="73"/>
      <c r="R49" s="73"/>
      <c r="S49" s="73"/>
      <c r="T49" s="73"/>
      <c r="U49" s="120"/>
      <c r="V49" s="120"/>
      <c r="W49" s="120"/>
      <c r="X49" s="67"/>
      <c r="AA49" s="7"/>
      <c r="AB49" s="7"/>
      <c r="AC49" s="7"/>
      <c r="AD49" s="7"/>
      <c r="AE49" s="7"/>
    </row>
    <row r="50" spans="1:31" s="1" customFormat="1" ht="9" customHeight="1">
      <c r="A50" s="67"/>
      <c r="B50" s="67"/>
      <c r="C50" s="67"/>
      <c r="D50" s="67"/>
      <c r="E50" s="67"/>
      <c r="F50" s="68"/>
      <c r="G50" s="69"/>
      <c r="H50" s="67"/>
      <c r="I50" s="67"/>
      <c r="J50" s="67"/>
      <c r="K50" s="67"/>
      <c r="L50" s="67"/>
      <c r="M50" s="67"/>
      <c r="N50" s="67"/>
      <c r="O50" s="120"/>
      <c r="P50" s="120"/>
      <c r="Q50" s="120"/>
      <c r="R50" s="120"/>
      <c r="S50" s="120"/>
      <c r="T50" s="120"/>
      <c r="U50" s="120"/>
      <c r="V50" s="120"/>
      <c r="W50" s="120"/>
      <c r="X50" s="67"/>
      <c r="AA50" s="7"/>
      <c r="AB50" s="7"/>
      <c r="AC50" s="7"/>
      <c r="AD50" s="7"/>
      <c r="AE50" s="7"/>
    </row>
    <row r="51" spans="1:31" s="1" customFormat="1" ht="16.5" customHeight="1">
      <c r="A51" s="67"/>
      <c r="B51" s="67"/>
      <c r="C51" s="67"/>
      <c r="D51" s="67"/>
      <c r="E51" s="67"/>
      <c r="F51" s="68"/>
      <c r="G51" s="69"/>
      <c r="H51" s="67"/>
      <c r="I51" s="67"/>
      <c r="J51" s="67"/>
      <c r="K51" s="67"/>
      <c r="L51" s="67"/>
      <c r="M51" s="67"/>
      <c r="N51" s="67"/>
      <c r="O51" s="27"/>
      <c r="P51" s="27"/>
      <c r="Q51" s="27"/>
      <c r="R51" s="27"/>
      <c r="S51" s="27"/>
      <c r="T51" s="27"/>
      <c r="U51" s="27"/>
      <c r="V51" s="27"/>
      <c r="W51" s="27"/>
      <c r="X51" s="67"/>
      <c r="AA51" s="7"/>
      <c r="AB51" s="7"/>
      <c r="AC51" s="7"/>
      <c r="AD51" s="7"/>
      <c r="AE51" s="7"/>
    </row>
    <row r="52" spans="1:31" s="1" customFormat="1" ht="14" hidden="1">
      <c r="A52" s="7"/>
      <c r="B52" s="7"/>
      <c r="C52" s="7"/>
      <c r="D52" s="7"/>
      <c r="E52" s="7"/>
      <c r="F52" s="7"/>
      <c r="G52" s="7"/>
      <c r="H52" s="7"/>
      <c r="I52" s="7"/>
      <c r="J52" s="7"/>
      <c r="K52" s="7"/>
      <c r="L52" s="7"/>
      <c r="M52" s="7"/>
      <c r="N52" s="7"/>
      <c r="O52" s="90"/>
      <c r="P52" s="90"/>
      <c r="Q52" s="90"/>
      <c r="R52" s="90"/>
      <c r="S52" s="90"/>
      <c r="T52" s="90"/>
      <c r="U52" s="90"/>
      <c r="V52" s="90"/>
      <c r="W52" s="90"/>
      <c r="AA52" s="7"/>
      <c r="AB52" s="7"/>
      <c r="AC52" s="7"/>
      <c r="AD52" s="7"/>
      <c r="AE52" s="7"/>
    </row>
    <row r="53" spans="1:31" s="1" customFormat="1" ht="14" hidden="1">
      <c r="A53" s="7"/>
      <c r="B53" s="7"/>
      <c r="C53" s="7"/>
      <c r="D53" s="7"/>
      <c r="E53" s="7"/>
      <c r="F53" s="7"/>
      <c r="G53" s="7"/>
      <c r="H53" s="7"/>
      <c r="I53" s="7"/>
      <c r="J53" s="7"/>
      <c r="K53" s="7"/>
      <c r="L53" s="7"/>
      <c r="M53" s="7"/>
      <c r="N53" s="7"/>
      <c r="O53" s="90"/>
      <c r="P53" s="90"/>
      <c r="Q53" s="90"/>
      <c r="R53" s="90"/>
      <c r="S53" s="90"/>
      <c r="T53" s="90"/>
      <c r="U53" s="90"/>
      <c r="V53" s="90"/>
      <c r="W53" s="90"/>
      <c r="AA53" s="7"/>
      <c r="AB53" s="7"/>
      <c r="AC53" s="7"/>
      <c r="AD53" s="7"/>
      <c r="AE53" s="7"/>
    </row>
    <row r="54" spans="1:31" s="1" customFormat="1" ht="14" hidden="1">
      <c r="A54" s="7"/>
      <c r="B54" s="7"/>
      <c r="C54" s="7"/>
      <c r="D54" s="7"/>
      <c r="E54" s="7"/>
      <c r="F54" s="7"/>
      <c r="G54" s="7"/>
      <c r="H54" s="7"/>
      <c r="I54" s="7"/>
      <c r="J54" s="7"/>
      <c r="K54" s="7"/>
      <c r="L54" s="7"/>
      <c r="M54" s="7"/>
      <c r="N54" s="7"/>
      <c r="O54" s="90"/>
      <c r="P54" s="90"/>
      <c r="Q54" s="90"/>
      <c r="R54" s="90"/>
      <c r="S54" s="90"/>
      <c r="T54" s="90"/>
      <c r="U54" s="90"/>
      <c r="V54" s="90"/>
      <c r="W54" s="90"/>
      <c r="AA54" s="7"/>
      <c r="AB54" s="7"/>
      <c r="AC54" s="7"/>
      <c r="AD54" s="7"/>
      <c r="AE54" s="7"/>
    </row>
    <row r="55" spans="1:31" s="1" customFormat="1" ht="14" hidden="1">
      <c r="A55" s="7"/>
      <c r="B55" s="7"/>
      <c r="C55" s="7"/>
      <c r="D55" s="7"/>
      <c r="E55" s="7"/>
      <c r="F55" s="7"/>
      <c r="G55" s="7"/>
      <c r="H55" s="7"/>
      <c r="I55" s="7"/>
      <c r="J55" s="7"/>
      <c r="K55" s="7"/>
      <c r="L55" s="7"/>
      <c r="M55" s="7"/>
      <c r="N55" s="7"/>
      <c r="O55" s="90"/>
      <c r="P55" s="90"/>
      <c r="Q55" s="90"/>
      <c r="R55" s="90"/>
      <c r="S55" s="90"/>
      <c r="T55" s="90"/>
      <c r="U55" s="90"/>
      <c r="V55" s="90"/>
      <c r="W55" s="90"/>
      <c r="AA55" s="7"/>
      <c r="AB55" s="7"/>
      <c r="AC55" s="7"/>
      <c r="AD55" s="7"/>
      <c r="AE55" s="7"/>
    </row>
    <row r="56" spans="1:31" s="1" customFormat="1" ht="14" hidden="1">
      <c r="A56" s="7"/>
      <c r="B56" s="7"/>
      <c r="C56" s="7"/>
      <c r="D56" s="7"/>
      <c r="E56" s="7"/>
      <c r="F56" s="7"/>
      <c r="G56" s="7"/>
      <c r="H56" s="7"/>
      <c r="I56" s="7"/>
      <c r="J56" s="7"/>
      <c r="K56" s="7"/>
      <c r="L56" s="7"/>
      <c r="M56" s="7"/>
      <c r="N56" s="7"/>
      <c r="O56" s="90"/>
      <c r="P56" s="90"/>
      <c r="Q56" s="90"/>
      <c r="R56" s="90"/>
      <c r="S56" s="90"/>
      <c r="T56" s="90"/>
      <c r="U56" s="90"/>
      <c r="V56" s="90"/>
      <c r="W56" s="90"/>
      <c r="AA56" s="7"/>
      <c r="AB56" s="7"/>
      <c r="AC56" s="7"/>
      <c r="AD56" s="7"/>
      <c r="AE56" s="7"/>
    </row>
    <row r="57" spans="1:31" s="1" customFormat="1" ht="14" hidden="1">
      <c r="A57" s="7"/>
      <c r="B57" s="7"/>
      <c r="C57" s="7"/>
      <c r="D57" s="7"/>
      <c r="E57" s="7"/>
      <c r="F57" s="7"/>
      <c r="G57" s="7"/>
      <c r="H57" s="7"/>
      <c r="I57" s="7"/>
      <c r="J57" s="7"/>
      <c r="K57" s="7"/>
      <c r="L57" s="7"/>
      <c r="M57" s="7"/>
      <c r="N57" s="7"/>
      <c r="O57" s="90"/>
      <c r="P57" s="90"/>
      <c r="Q57" s="90"/>
      <c r="R57" s="90"/>
      <c r="S57" s="90"/>
      <c r="T57" s="90"/>
      <c r="U57" s="90"/>
      <c r="V57" s="90"/>
      <c r="W57" s="90"/>
      <c r="AA57" s="7"/>
      <c r="AB57" s="7"/>
      <c r="AC57" s="7"/>
      <c r="AD57" s="7"/>
      <c r="AE57" s="7"/>
    </row>
    <row r="58" spans="1:31" s="1" customFormat="1" ht="14" hidden="1">
      <c r="A58" s="7"/>
      <c r="B58" s="7"/>
      <c r="C58" s="7"/>
      <c r="D58" s="7"/>
      <c r="E58" s="7"/>
      <c r="F58" s="7"/>
      <c r="G58" s="7"/>
      <c r="H58" s="7"/>
      <c r="I58" s="7"/>
      <c r="J58" s="7"/>
      <c r="K58" s="7"/>
      <c r="L58" s="7"/>
      <c r="M58" s="7"/>
      <c r="N58" s="7"/>
      <c r="O58" s="90"/>
      <c r="P58" s="90"/>
      <c r="Q58" s="90"/>
      <c r="R58" s="90"/>
      <c r="S58" s="90"/>
      <c r="T58" s="90"/>
      <c r="U58" s="90"/>
      <c r="V58" s="90"/>
      <c r="W58" s="90"/>
      <c r="AA58" s="7"/>
      <c r="AB58" s="7"/>
      <c r="AC58" s="7"/>
      <c r="AD58" s="7"/>
      <c r="AE58" s="7"/>
    </row>
    <row r="59" spans="1:31" s="1" customFormat="1" ht="14" hidden="1">
      <c r="A59" s="7"/>
      <c r="B59" s="7"/>
      <c r="C59" s="7"/>
      <c r="D59" s="7"/>
      <c r="E59" s="7"/>
      <c r="F59" s="7"/>
      <c r="G59" s="7"/>
      <c r="H59" s="7"/>
      <c r="I59" s="7"/>
      <c r="J59" s="7"/>
      <c r="K59" s="7"/>
      <c r="L59" s="7"/>
      <c r="M59" s="7"/>
      <c r="N59" s="7"/>
      <c r="O59" s="90"/>
      <c r="P59" s="90"/>
      <c r="Q59" s="90"/>
      <c r="R59" s="90"/>
      <c r="S59" s="90"/>
      <c r="T59" s="90"/>
      <c r="U59" s="90"/>
      <c r="V59" s="90"/>
      <c r="W59" s="90"/>
      <c r="AA59" s="7"/>
      <c r="AB59" s="7"/>
      <c r="AC59" s="7"/>
      <c r="AD59" s="7"/>
      <c r="AE59" s="7"/>
    </row>
    <row r="60" spans="1:31" s="1" customFormat="1" ht="14" hidden="1">
      <c r="A60" s="7"/>
      <c r="B60" s="7"/>
      <c r="C60" s="7"/>
      <c r="D60" s="7"/>
      <c r="E60" s="7"/>
      <c r="F60" s="7"/>
      <c r="G60" s="7"/>
      <c r="H60" s="7"/>
      <c r="I60" s="7"/>
      <c r="J60" s="7"/>
      <c r="K60" s="7"/>
      <c r="L60" s="7"/>
      <c r="M60" s="7"/>
      <c r="N60" s="7"/>
      <c r="O60" s="90"/>
      <c r="P60" s="90"/>
      <c r="Q60" s="90"/>
      <c r="R60" s="90"/>
      <c r="S60" s="90"/>
      <c r="T60" s="90"/>
      <c r="U60" s="90"/>
      <c r="V60" s="90"/>
      <c r="W60" s="90"/>
      <c r="AA60" s="7"/>
      <c r="AB60" s="7"/>
      <c r="AC60" s="7"/>
      <c r="AD60" s="7"/>
      <c r="AE60" s="7"/>
    </row>
    <row r="61" spans="1:31" ht="14" hidden="1"/>
    <row r="62" spans="1:31" ht="14" hidden="1"/>
    <row r="63" spans="1:31" ht="14" hidden="1"/>
    <row r="64" spans="1:31" ht="14" hidden="1"/>
    <row r="65" ht="14" hidden="1"/>
    <row r="66" ht="14" hidden="1"/>
    <row r="67" ht="14" hidden="1"/>
    <row r="68" ht="14" hidden="1"/>
    <row r="69" ht="14" hidden="1"/>
    <row r="70" ht="14" hidden="1"/>
    <row r="71" ht="20.149999999999999" customHeight="1"/>
  </sheetData>
  <sheetProtection sheet="1" selectLockedCells="1"/>
  <mergeCells count="92">
    <mergeCell ref="H35:I35"/>
    <mergeCell ref="J35:L35"/>
    <mergeCell ref="F36:L36"/>
    <mergeCell ref="F38:G38"/>
    <mergeCell ref="D36:E36"/>
    <mergeCell ref="D37:E37"/>
    <mergeCell ref="D35:E35"/>
    <mergeCell ref="J10:L10"/>
    <mergeCell ref="C43:E45"/>
    <mergeCell ref="C41:E42"/>
    <mergeCell ref="G41:H41"/>
    <mergeCell ref="J41:K41"/>
    <mergeCell ref="G42:H42"/>
    <mergeCell ref="J42:K42"/>
    <mergeCell ref="G45:H45"/>
    <mergeCell ref="J45:K45"/>
    <mergeCell ref="G43:H43"/>
    <mergeCell ref="J43:K43"/>
    <mergeCell ref="G44:H44"/>
    <mergeCell ref="J44:K44"/>
    <mergeCell ref="C39:E39"/>
    <mergeCell ref="F39:G39"/>
    <mergeCell ref="H39:I39"/>
    <mergeCell ref="C27:L27"/>
    <mergeCell ref="C8:E8"/>
    <mergeCell ref="C25:L25"/>
    <mergeCell ref="F8:L8"/>
    <mergeCell ref="C9:E9"/>
    <mergeCell ref="F9:L9"/>
    <mergeCell ref="C16:E16"/>
    <mergeCell ref="F16:G16"/>
    <mergeCell ref="H16:I16"/>
    <mergeCell ref="J16:L16"/>
    <mergeCell ref="C13:C15"/>
    <mergeCell ref="D13:E13"/>
    <mergeCell ref="F13:G13"/>
    <mergeCell ref="F12:L12"/>
    <mergeCell ref="H17:I17"/>
    <mergeCell ref="D14:E14"/>
    <mergeCell ref="C17:E17"/>
    <mergeCell ref="F17:G17"/>
    <mergeCell ref="J17:L17"/>
    <mergeCell ref="F15:L15"/>
    <mergeCell ref="D15:E15"/>
    <mergeCell ref="C4:E4"/>
    <mergeCell ref="F4:I4"/>
    <mergeCell ref="D32:E32"/>
    <mergeCell ref="C10:C12"/>
    <mergeCell ref="D10:E10"/>
    <mergeCell ref="F10:G10"/>
    <mergeCell ref="H10:I10"/>
    <mergeCell ref="D12:E12"/>
    <mergeCell ref="C31:E31"/>
    <mergeCell ref="F31:L31"/>
    <mergeCell ref="C32:C34"/>
    <mergeCell ref="C19:E20"/>
    <mergeCell ref="D11:E11"/>
    <mergeCell ref="F11:L11"/>
    <mergeCell ref="G21:H21"/>
    <mergeCell ref="J21:K21"/>
    <mergeCell ref="H13:I13"/>
    <mergeCell ref="J13:L13"/>
    <mergeCell ref="C40:J40"/>
    <mergeCell ref="K40:L40"/>
    <mergeCell ref="K18:L18"/>
    <mergeCell ref="C18:J18"/>
    <mergeCell ref="G23:H23"/>
    <mergeCell ref="J23:K23"/>
    <mergeCell ref="G22:H22"/>
    <mergeCell ref="C21:E23"/>
    <mergeCell ref="J22:K22"/>
    <mergeCell ref="G20:H20"/>
    <mergeCell ref="J20:K20"/>
    <mergeCell ref="G19:H19"/>
    <mergeCell ref="J19:K19"/>
    <mergeCell ref="F14:L14"/>
    <mergeCell ref="C49:L49"/>
    <mergeCell ref="C47:L47"/>
    <mergeCell ref="D33:E33"/>
    <mergeCell ref="D34:E34"/>
    <mergeCell ref="F32:G32"/>
    <mergeCell ref="F34:L34"/>
    <mergeCell ref="H32:I32"/>
    <mergeCell ref="J32:L32"/>
    <mergeCell ref="F33:L33"/>
    <mergeCell ref="J39:L39"/>
    <mergeCell ref="H38:I38"/>
    <mergeCell ref="F37:L37"/>
    <mergeCell ref="C38:E38"/>
    <mergeCell ref="J38:L38"/>
    <mergeCell ref="C35:C37"/>
    <mergeCell ref="F35:G35"/>
  </mergeCells>
  <phoneticPr fontId="2"/>
  <conditionalFormatting sqref="F10:G10 J10:L10 F11:L11 F13:G13 J13:L13 F14:L15">
    <cfRule type="containsBlanks" dxfId="103" priority="7">
      <formula>LEN(TRIM(F10))=0</formula>
    </cfRule>
  </conditionalFormatting>
  <conditionalFormatting sqref="F16:G16 J16:L16">
    <cfRule type="containsBlanks" dxfId="102" priority="5">
      <formula>LEN(TRIM(F16))=0</formula>
    </cfRule>
  </conditionalFormatting>
  <conditionalFormatting sqref="F9:L9">
    <cfRule type="containsBlanks" dxfId="101" priority="8">
      <formula>LEN(TRIM(F9))=0</formula>
    </cfRule>
  </conditionalFormatting>
  <conditionalFormatting sqref="F12:L12 F17:G17 J17:L17 K18 J19:K23 G41:H45 J41:K45">
    <cfRule type="containsBlanks" dxfId="100" priority="6">
      <formula>LEN(TRIM(F12))=0</formula>
    </cfRule>
  </conditionalFormatting>
  <conditionalFormatting sqref="F31:L31 F32:G32 J32:L32 F33:L34 F35:G35 J35:L35 F36:L37 F38:G39 J38:L39">
    <cfRule type="containsBlanks" dxfId="99" priority="2">
      <formula>LEN(TRIM(F31))=0</formula>
    </cfRule>
  </conditionalFormatting>
  <conditionalFormatting sqref="G19:H19 G21:H21">
    <cfRule type="containsBlanks" dxfId="98" priority="4">
      <formula>LEN(TRIM(G19))=0</formula>
    </cfRule>
  </conditionalFormatting>
  <conditionalFormatting sqref="G20:H20 G22:H23">
    <cfRule type="containsBlanks" dxfId="97" priority="3">
      <formula>LEN(TRIM(G20))=0</formula>
    </cfRule>
  </conditionalFormatting>
  <conditionalFormatting sqref="K40">
    <cfRule type="containsBlanks" dxfId="96" priority="1">
      <formula>LEN(TRIM(K40))=0</formula>
    </cfRule>
  </conditionalFormatting>
  <dataValidations count="3">
    <dataValidation type="list" allowBlank="1" showInputMessage="1" showErrorMessage="1" sqref="F16:G17 F38:G39" xr:uid="{6400661F-4866-488D-BB2D-109D392A41DE}">
      <formula1>$O$16:$P$16</formula1>
    </dataValidation>
    <dataValidation type="list" allowBlank="1" showInputMessage="1" showErrorMessage="1" sqref="F9:L9" xr:uid="{E783E4E5-A9A8-4147-8362-7F1AA7928F18}">
      <formula1>$O$9:$T$9</formula1>
    </dataValidation>
    <dataValidation type="list" allowBlank="1" showInputMessage="1" showErrorMessage="1" sqref="K18:L18 K40:L40" xr:uid="{42FD4D3F-E92D-4F6D-B4D7-331C5AB9681F}">
      <formula1>"✔"</formula1>
    </dataValidation>
  </dataValidations>
  <pageMargins left="0.70866141732283472" right="0.39370078740157483" top="0.27559055118110237" bottom="0.27559055118110237" header="0.31496062992125984" footer="0.31496062992125984"/>
  <pageSetup paperSize="9" scale="90" fitToHeight="0" orientation="portrait" r:id="rId1"/>
  <rowBreaks count="1" manualBreakCount="1">
    <brk id="28"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82A9B-FAD6-4FE7-902F-BD2E01D5F33C}">
  <sheetPr>
    <tabColor rgb="FFFF0000"/>
    <pageSetUpPr fitToPage="1"/>
  </sheetPr>
  <dimension ref="A1:AF119"/>
  <sheetViews>
    <sheetView showGridLines="0" zoomScaleNormal="100" zoomScaleSheetLayoutView="85" workbookViewId="0">
      <selection activeCell="F8" sqref="F8:J8"/>
    </sheetView>
  </sheetViews>
  <sheetFormatPr defaultColWidth="0" defaultRowHeight="28" customHeight="1" zeroHeight="1"/>
  <cols>
    <col min="1" max="1" width="2.69921875" style="7" customWidth="1"/>
    <col min="2" max="2" width="8.69921875" style="7" customWidth="1"/>
    <col min="3" max="3" width="5.8984375" style="7" customWidth="1"/>
    <col min="4" max="5" width="7.09765625" style="7" customWidth="1"/>
    <col min="6" max="23" width="4.69921875" style="7" customWidth="1"/>
    <col min="24" max="24" width="2.69921875" style="7" customWidth="1"/>
    <col min="25" max="25" width="2.09765625" style="7" customWidth="1"/>
    <col min="26" max="30" width="10.3984375" style="7" customWidth="1"/>
    <col min="31" max="31" width="10.3984375" style="7" hidden="1" customWidth="1"/>
    <col min="32" max="32" width="2.59765625" style="7" hidden="1" customWidth="1"/>
    <col min="33" max="16384" width="8.8984375" style="7" hidden="1"/>
  </cols>
  <sheetData>
    <row r="1" spans="2:31" ht="18.5">
      <c r="W1" s="4" t="s">
        <v>692</v>
      </c>
      <c r="Z1" s="351"/>
      <c r="AA1" s="351"/>
      <c r="AB1" s="351"/>
      <c r="AC1" s="351"/>
      <c r="AD1" s="351"/>
      <c r="AE1" s="198"/>
    </row>
    <row r="2" spans="2:31" ht="18.5">
      <c r="B2" s="352" t="s">
        <v>1030</v>
      </c>
      <c r="C2" s="353"/>
      <c r="D2" s="353"/>
      <c r="E2" s="353"/>
      <c r="F2" s="215"/>
      <c r="G2" s="215"/>
      <c r="H2" s="215"/>
      <c r="I2" s="215"/>
      <c r="J2" s="215"/>
      <c r="K2" s="215"/>
      <c r="L2" s="215"/>
      <c r="M2" s="215"/>
      <c r="N2" s="215"/>
      <c r="O2" s="215"/>
      <c r="P2" s="215"/>
      <c r="Q2" s="215"/>
      <c r="R2" s="215"/>
      <c r="S2" s="215"/>
      <c r="T2" s="215"/>
      <c r="U2" s="215"/>
      <c r="V2" s="215"/>
      <c r="W2" s="215"/>
      <c r="X2" s="215"/>
      <c r="Z2" s="351"/>
      <c r="AA2" s="351"/>
      <c r="AB2" s="351"/>
      <c r="AC2" s="351"/>
      <c r="AD2" s="351"/>
      <c r="AE2" s="198"/>
    </row>
    <row r="3" spans="2:31" ht="5.15" customHeight="1">
      <c r="B3" s="352"/>
      <c r="C3" s="353"/>
      <c r="D3" s="353"/>
      <c r="E3" s="353"/>
      <c r="F3" s="215"/>
      <c r="G3" s="215"/>
      <c r="H3" s="215"/>
      <c r="I3" s="215"/>
      <c r="J3" s="215"/>
      <c r="K3" s="215"/>
      <c r="L3" s="215"/>
      <c r="M3" s="215"/>
      <c r="N3" s="215"/>
      <c r="O3" s="215"/>
      <c r="P3" s="215"/>
      <c r="Q3" s="215"/>
      <c r="R3" s="215"/>
      <c r="S3" s="215"/>
      <c r="T3" s="215"/>
      <c r="U3" s="215"/>
      <c r="V3" s="215"/>
      <c r="W3" s="215"/>
      <c r="X3" s="215"/>
      <c r="Z3" s="351"/>
      <c r="AA3" s="351"/>
      <c r="AB3" s="351"/>
      <c r="AC3" s="351"/>
      <c r="AD3" s="351"/>
      <c r="AE3" s="198"/>
    </row>
    <row r="4" spans="2:31" ht="30" customHeight="1">
      <c r="B4" s="215"/>
      <c r="C4" s="813" t="s">
        <v>1</v>
      </c>
      <c r="D4" s="814"/>
      <c r="E4" s="815"/>
      <c r="F4" s="816" t="str">
        <f>IF(A0!H4="","",A0!E4&amp;A0!H4)</f>
        <v/>
      </c>
      <c r="G4" s="817"/>
      <c r="H4" s="817"/>
      <c r="I4" s="817"/>
      <c r="J4" s="817"/>
      <c r="K4" s="817"/>
      <c r="L4" s="817"/>
      <c r="M4" s="817"/>
      <c r="N4" s="817"/>
      <c r="O4" s="215"/>
      <c r="P4" s="215"/>
      <c r="Q4" s="215"/>
      <c r="R4" s="215"/>
      <c r="S4" s="215"/>
      <c r="T4" s="215"/>
      <c r="U4" s="215"/>
      <c r="V4" s="215"/>
      <c r="W4" s="215"/>
      <c r="X4" s="215"/>
      <c r="Z4" s="354"/>
      <c r="AA4" s="355"/>
      <c r="AB4" s="355"/>
      <c r="AC4" s="355"/>
      <c r="AD4" s="355"/>
      <c r="AE4" s="356"/>
    </row>
    <row r="5" spans="2:31" ht="10" customHeight="1">
      <c r="B5" s="215"/>
      <c r="C5" s="215"/>
      <c r="D5" s="215"/>
      <c r="E5" s="215"/>
      <c r="F5" s="215"/>
      <c r="G5" s="215"/>
      <c r="H5" s="215"/>
      <c r="I5" s="215"/>
      <c r="J5" s="215"/>
      <c r="K5" s="215"/>
      <c r="L5" s="215"/>
      <c r="M5" s="215"/>
      <c r="N5" s="215"/>
      <c r="O5" s="215"/>
      <c r="P5" s="215"/>
      <c r="Q5" s="215"/>
      <c r="R5" s="215"/>
      <c r="S5" s="215"/>
      <c r="T5" s="215"/>
      <c r="U5" s="215"/>
      <c r="V5" s="215"/>
      <c r="W5" s="215"/>
      <c r="X5" s="215"/>
      <c r="Z5" s="351"/>
      <c r="AA5" s="351"/>
      <c r="AB5" s="351"/>
      <c r="AC5" s="351"/>
      <c r="AD5" s="351"/>
      <c r="AE5" s="198"/>
    </row>
    <row r="6" spans="2:31" ht="14">
      <c r="B6" s="152" t="s">
        <v>318</v>
      </c>
      <c r="C6" s="215"/>
      <c r="D6" s="215"/>
      <c r="E6" s="215"/>
      <c r="F6" s="215"/>
      <c r="G6" s="215"/>
      <c r="H6" s="215"/>
      <c r="I6" s="215"/>
      <c r="J6" s="215"/>
      <c r="K6" s="215"/>
      <c r="L6" s="215"/>
      <c r="M6" s="215"/>
      <c r="N6" s="215"/>
      <c r="O6" s="215"/>
      <c r="P6" s="215"/>
      <c r="Q6" s="215"/>
      <c r="R6" s="215"/>
      <c r="S6" s="215"/>
      <c r="T6" s="215"/>
      <c r="U6" s="215"/>
      <c r="V6" s="215"/>
      <c r="W6" s="215"/>
      <c r="X6" s="215"/>
      <c r="Z6" s="351"/>
      <c r="AA6" s="351"/>
      <c r="AB6" s="351"/>
      <c r="AC6" s="351"/>
      <c r="AD6" s="351"/>
      <c r="AE6" s="198"/>
    </row>
    <row r="7" spans="2:31" ht="30" customHeight="1">
      <c r="B7" s="135" t="s">
        <v>3</v>
      </c>
      <c r="C7" s="910" t="s">
        <v>1058</v>
      </c>
      <c r="D7" s="911"/>
      <c r="E7" s="912"/>
      <c r="F7" s="946" t="str">
        <f>IF(A2代共需!F10="","",A2代共需!F10)</f>
        <v/>
      </c>
      <c r="G7" s="947"/>
      <c r="H7" s="947"/>
      <c r="I7" s="947"/>
      <c r="J7" s="947"/>
      <c r="K7" s="947"/>
      <c r="L7" s="947"/>
      <c r="M7" s="947"/>
      <c r="N7" s="947"/>
      <c r="O7" s="947"/>
      <c r="P7" s="947"/>
      <c r="Q7" s="947"/>
      <c r="R7" s="947"/>
      <c r="S7" s="947"/>
      <c r="T7" s="947"/>
      <c r="U7" s="947"/>
      <c r="V7" s="947"/>
      <c r="W7" s="947"/>
      <c r="Z7" s="357"/>
      <c r="AA7" s="357"/>
      <c r="AB7" s="357"/>
      <c r="AC7" s="357"/>
      <c r="AD7" s="357"/>
      <c r="AE7" s="358"/>
    </row>
    <row r="8" spans="2:31" ht="30" customHeight="1">
      <c r="B8" s="135" t="s">
        <v>149</v>
      </c>
      <c r="C8" s="910" t="s">
        <v>1059</v>
      </c>
      <c r="D8" s="911"/>
      <c r="E8" s="912"/>
      <c r="F8" s="948"/>
      <c r="G8" s="949"/>
      <c r="H8" s="949"/>
      <c r="I8" s="949"/>
      <c r="J8" s="950"/>
      <c r="K8" s="250"/>
      <c r="L8" s="250"/>
      <c r="M8" s="250"/>
      <c r="N8" s="250"/>
      <c r="O8" s="250"/>
      <c r="P8" s="250"/>
      <c r="Q8" s="250"/>
      <c r="R8" s="250"/>
      <c r="S8" s="250"/>
      <c r="T8" s="250"/>
      <c r="U8" s="250"/>
      <c r="V8" s="250"/>
      <c r="W8" s="250"/>
      <c r="Z8" s="357"/>
      <c r="AA8" s="357"/>
      <c r="AB8" s="357"/>
      <c r="AC8" s="357"/>
      <c r="AD8" s="357"/>
      <c r="AE8" s="358"/>
    </row>
    <row r="9" spans="2:31" ht="30" customHeight="1">
      <c r="B9" s="135" t="s">
        <v>128</v>
      </c>
      <c r="C9" s="910" t="s">
        <v>1060</v>
      </c>
      <c r="D9" s="911"/>
      <c r="E9" s="912"/>
      <c r="F9" s="933"/>
      <c r="G9" s="934"/>
      <c r="H9" s="935"/>
      <c r="I9" s="359" t="s">
        <v>1031</v>
      </c>
      <c r="J9" s="250"/>
      <c r="K9" s="250"/>
      <c r="L9" s="250"/>
      <c r="M9" s="250"/>
      <c r="N9" s="250"/>
      <c r="O9" s="250"/>
      <c r="P9" s="250"/>
      <c r="Q9" s="250"/>
      <c r="R9" s="250"/>
      <c r="S9" s="250"/>
      <c r="T9" s="250"/>
      <c r="U9" s="250"/>
      <c r="V9" s="250"/>
      <c r="W9" s="250"/>
      <c r="Z9" s="354"/>
      <c r="AA9" s="354"/>
      <c r="AB9" s="354"/>
      <c r="AC9" s="354"/>
      <c r="AD9" s="354"/>
      <c r="AE9" s="360"/>
    </row>
    <row r="10" spans="2:31" ht="30" customHeight="1">
      <c r="B10" s="135" t="s">
        <v>129</v>
      </c>
      <c r="C10" s="936" t="s">
        <v>1061</v>
      </c>
      <c r="D10" s="937"/>
      <c r="E10" s="938"/>
      <c r="F10" s="942"/>
      <c r="G10" s="943"/>
      <c r="H10" s="943"/>
      <c r="I10" s="943"/>
      <c r="J10" s="943"/>
      <c r="K10" s="943"/>
      <c r="L10" s="943"/>
      <c r="M10" s="943"/>
      <c r="N10" s="943"/>
      <c r="O10" s="943"/>
      <c r="P10" s="943"/>
      <c r="Q10" s="943"/>
      <c r="R10" s="361" t="s">
        <v>1032</v>
      </c>
      <c r="S10" s="944"/>
      <c r="T10" s="944"/>
      <c r="U10" s="362" t="s">
        <v>1033</v>
      </c>
      <c r="V10" s="951" t="s">
        <v>1235</v>
      </c>
      <c r="W10" s="952"/>
      <c r="Z10" s="354"/>
      <c r="AA10" s="354"/>
      <c r="AB10" s="354"/>
      <c r="AC10" s="354"/>
      <c r="AD10" s="354"/>
      <c r="AE10" s="360"/>
    </row>
    <row r="11" spans="2:31" ht="30" customHeight="1">
      <c r="B11" s="135" t="s">
        <v>130</v>
      </c>
      <c r="C11" s="939"/>
      <c r="D11" s="940"/>
      <c r="E11" s="941"/>
      <c r="F11" s="942"/>
      <c r="G11" s="943"/>
      <c r="H11" s="943"/>
      <c r="I11" s="943"/>
      <c r="J11" s="943"/>
      <c r="K11" s="943"/>
      <c r="L11" s="943"/>
      <c r="M11" s="943"/>
      <c r="N11" s="943"/>
      <c r="O11" s="943"/>
      <c r="P11" s="943"/>
      <c r="Q11" s="943"/>
      <c r="R11" s="361" t="s">
        <v>1032</v>
      </c>
      <c r="S11" s="944"/>
      <c r="T11" s="944"/>
      <c r="U11" s="362" t="s">
        <v>1033</v>
      </c>
      <c r="V11" s="951"/>
      <c r="W11" s="952"/>
      <c r="Z11" s="354"/>
      <c r="AA11" s="354"/>
      <c r="AB11" s="354"/>
      <c r="AC11" s="354"/>
      <c r="AD11" s="354"/>
      <c r="AE11" s="360"/>
    </row>
    <row r="12" spans="2:31" ht="30" customHeight="1">
      <c r="B12" s="135" t="s">
        <v>131</v>
      </c>
      <c r="C12" s="910" t="s">
        <v>1062</v>
      </c>
      <c r="D12" s="911"/>
      <c r="E12" s="912"/>
      <c r="F12" s="926"/>
      <c r="G12" s="927"/>
      <c r="H12" s="928"/>
      <c r="I12" s="363" t="s">
        <v>1034</v>
      </c>
      <c r="J12" s="250"/>
      <c r="K12" s="250"/>
      <c r="L12" s="250"/>
      <c r="M12" s="250"/>
      <c r="N12" s="250"/>
      <c r="O12" s="250"/>
      <c r="P12" s="250"/>
      <c r="Q12" s="250"/>
      <c r="R12" s="250"/>
      <c r="S12" s="250"/>
      <c r="T12" s="250"/>
      <c r="U12" s="250"/>
      <c r="V12" s="250"/>
      <c r="W12" s="250"/>
      <c r="Z12" s="364"/>
      <c r="AA12" s="364"/>
      <c r="AB12" s="364"/>
      <c r="AC12" s="364"/>
      <c r="AD12" s="364"/>
      <c r="AE12" s="365"/>
    </row>
    <row r="13" spans="2:31" ht="30" customHeight="1">
      <c r="B13" s="135" t="s">
        <v>299</v>
      </c>
      <c r="C13" s="879" t="s">
        <v>1063</v>
      </c>
      <c r="D13" s="954" t="s">
        <v>1064</v>
      </c>
      <c r="E13" s="922"/>
      <c r="F13" s="929"/>
      <c r="G13" s="930"/>
      <c r="H13" s="919" t="str">
        <f>IF(F13="","",VLOOKUP(F13,JSIC!$B$10:$F$2145,5))</f>
        <v/>
      </c>
      <c r="I13" s="920"/>
      <c r="J13" s="920"/>
      <c r="K13" s="920"/>
      <c r="L13" s="920"/>
      <c r="M13" s="920"/>
      <c r="N13" s="920"/>
      <c r="O13" s="920"/>
      <c r="P13" s="920"/>
      <c r="Q13" s="920"/>
      <c r="R13" s="920"/>
      <c r="S13" s="920"/>
      <c r="T13" s="920"/>
      <c r="U13" s="920"/>
      <c r="V13" s="920"/>
      <c r="W13" s="920"/>
      <c r="Z13" s="354"/>
      <c r="AA13" s="354"/>
      <c r="AB13" s="354"/>
      <c r="AC13" s="354"/>
      <c r="AD13" s="354"/>
      <c r="AE13" s="360"/>
    </row>
    <row r="14" spans="2:31" ht="30" customHeight="1">
      <c r="B14" s="135" t="s">
        <v>300</v>
      </c>
      <c r="C14" s="880"/>
      <c r="D14" s="921" t="s">
        <v>1065</v>
      </c>
      <c r="E14" s="922"/>
      <c r="F14" s="931"/>
      <c r="G14" s="932"/>
      <c r="H14" s="919" t="str">
        <f>IF(F14="","",VLOOKUP(F14,JSIC!$C$11:$F$2145,4))</f>
        <v/>
      </c>
      <c r="I14" s="920"/>
      <c r="J14" s="920"/>
      <c r="K14" s="920"/>
      <c r="L14" s="920"/>
      <c r="M14" s="920"/>
      <c r="N14" s="920"/>
      <c r="O14" s="920"/>
      <c r="P14" s="920"/>
      <c r="Q14" s="920"/>
      <c r="R14" s="920"/>
      <c r="S14" s="920"/>
      <c r="T14" s="920"/>
      <c r="U14" s="920"/>
      <c r="V14" s="920"/>
      <c r="W14" s="920"/>
      <c r="Z14" s="354"/>
      <c r="AA14" s="354"/>
      <c r="AB14" s="354"/>
      <c r="AC14" s="354"/>
      <c r="AD14" s="354"/>
      <c r="AE14" s="360"/>
    </row>
    <row r="15" spans="2:31" ht="30" customHeight="1">
      <c r="B15" s="135" t="s">
        <v>301</v>
      </c>
      <c r="C15" s="880"/>
      <c r="D15" s="921" t="s">
        <v>1066</v>
      </c>
      <c r="E15" s="922"/>
      <c r="F15" s="917"/>
      <c r="G15" s="918"/>
      <c r="H15" s="919" t="str">
        <f>IF(F15="","",VLOOKUP(F15,JSIC!$D$12:$F$2145,3))</f>
        <v/>
      </c>
      <c r="I15" s="920"/>
      <c r="J15" s="920"/>
      <c r="K15" s="920"/>
      <c r="L15" s="920"/>
      <c r="M15" s="920"/>
      <c r="N15" s="920"/>
      <c r="O15" s="920"/>
      <c r="P15" s="920"/>
      <c r="Q15" s="920"/>
      <c r="R15" s="920"/>
      <c r="S15" s="920"/>
      <c r="T15" s="920"/>
      <c r="U15" s="920"/>
      <c r="V15" s="920"/>
      <c r="W15" s="920"/>
      <c r="Z15" s="344" t="s">
        <v>1035</v>
      </c>
      <c r="AA15" s="344" t="s">
        <v>1036</v>
      </c>
      <c r="AB15" s="344" t="s">
        <v>1037</v>
      </c>
      <c r="AC15" s="344" t="s">
        <v>1038</v>
      </c>
      <c r="AD15" s="366"/>
      <c r="AE15" s="367"/>
    </row>
    <row r="16" spans="2:31" ht="30" customHeight="1">
      <c r="B16" s="135" t="s">
        <v>302</v>
      </c>
      <c r="C16" s="880"/>
      <c r="D16" s="921" t="s">
        <v>1067</v>
      </c>
      <c r="E16" s="922"/>
      <c r="F16" s="923"/>
      <c r="G16" s="924"/>
      <c r="H16" s="919" t="str">
        <f>IF(F16="","",VLOOKUP(F16,JSIC!$E$13:$F$2145,2))</f>
        <v/>
      </c>
      <c r="I16" s="920"/>
      <c r="J16" s="920"/>
      <c r="K16" s="920"/>
      <c r="L16" s="920"/>
      <c r="M16" s="920"/>
      <c r="N16" s="920"/>
      <c r="O16" s="920"/>
      <c r="P16" s="920"/>
      <c r="Q16" s="920"/>
      <c r="R16" s="920"/>
      <c r="S16" s="920"/>
      <c r="T16" s="920"/>
      <c r="U16" s="920"/>
      <c r="V16" s="920"/>
      <c r="W16" s="920"/>
      <c r="Z16" s="368"/>
      <c r="AA16" s="368"/>
      <c r="AB16" s="368"/>
      <c r="AC16" s="368"/>
      <c r="AD16" s="368"/>
      <c r="AE16" s="369"/>
    </row>
    <row r="17" spans="2:31" ht="30" customHeight="1">
      <c r="B17" s="135" t="s">
        <v>303</v>
      </c>
      <c r="C17" s="881"/>
      <c r="D17" s="882" t="s">
        <v>1068</v>
      </c>
      <c r="E17" s="884"/>
      <c r="F17" s="741"/>
      <c r="G17" s="741"/>
      <c r="H17" s="925"/>
      <c r="I17" s="925"/>
      <c r="J17" s="925"/>
      <c r="K17" s="925"/>
      <c r="L17" s="925"/>
      <c r="M17" s="250"/>
      <c r="N17" s="250"/>
      <c r="O17" s="250"/>
      <c r="P17" s="250"/>
      <c r="Q17" s="250"/>
      <c r="R17" s="250"/>
      <c r="S17" s="250"/>
      <c r="T17" s="250"/>
      <c r="U17" s="250"/>
      <c r="V17" s="250"/>
      <c r="W17" s="250"/>
      <c r="Z17" s="368"/>
      <c r="AA17" s="368"/>
      <c r="AB17" s="368"/>
      <c r="AC17" s="368"/>
      <c r="AD17" s="368"/>
      <c r="AE17" s="369"/>
    </row>
    <row r="18" spans="2:31" ht="30" customHeight="1">
      <c r="B18" s="135" t="s">
        <v>304</v>
      </c>
      <c r="C18" s="910" t="s">
        <v>1069</v>
      </c>
      <c r="D18" s="911"/>
      <c r="E18" s="912"/>
      <c r="F18" s="913"/>
      <c r="G18" s="913"/>
      <c r="H18" s="913"/>
      <c r="I18" s="370" t="s">
        <v>126</v>
      </c>
      <c r="J18" s="250"/>
      <c r="K18" s="250"/>
      <c r="L18" s="250"/>
      <c r="M18" s="250"/>
      <c r="N18" s="250"/>
      <c r="O18" s="250"/>
      <c r="P18" s="250"/>
      <c r="Q18" s="250"/>
      <c r="R18" s="250"/>
      <c r="S18" s="250"/>
      <c r="T18" s="250"/>
      <c r="U18" s="250"/>
      <c r="V18" s="250"/>
      <c r="W18" s="250"/>
      <c r="Z18" s="364"/>
      <c r="AA18" s="354"/>
      <c r="AB18" s="354"/>
      <c r="AC18" s="354"/>
      <c r="AD18" s="354"/>
      <c r="AE18" s="360"/>
    </row>
    <row r="19" spans="2:31" ht="25" customHeight="1">
      <c r="B19" s="135" t="s">
        <v>305</v>
      </c>
      <c r="C19" s="893" t="s">
        <v>1070</v>
      </c>
      <c r="D19" s="893"/>
      <c r="E19" s="893"/>
      <c r="F19" s="914"/>
      <c r="G19" s="914"/>
      <c r="H19" s="371" t="s">
        <v>127</v>
      </c>
      <c r="I19" s="372"/>
      <c r="J19" s="915" t="s">
        <v>1039</v>
      </c>
      <c r="K19" s="915"/>
      <c r="Z19" s="354"/>
      <c r="AA19" s="354"/>
      <c r="AB19" s="354"/>
      <c r="AC19" s="354"/>
      <c r="AD19" s="354"/>
      <c r="AE19" s="360"/>
    </row>
    <row r="20" spans="2:31" ht="25" customHeight="1">
      <c r="B20" s="135" t="s">
        <v>306</v>
      </c>
      <c r="C20" s="893"/>
      <c r="D20" s="893"/>
      <c r="E20" s="893"/>
      <c r="F20" s="914"/>
      <c r="G20" s="914"/>
      <c r="H20" s="371" t="s">
        <v>127</v>
      </c>
      <c r="I20" s="372"/>
      <c r="J20" s="915" t="s">
        <v>1040</v>
      </c>
      <c r="K20" s="915"/>
      <c r="Z20" s="354"/>
      <c r="AA20" s="354"/>
      <c r="AB20" s="354"/>
      <c r="AC20" s="354"/>
      <c r="AD20" s="354"/>
      <c r="AE20" s="360"/>
    </row>
    <row r="21" spans="2:31" ht="14">
      <c r="B21" s="135" t="s">
        <v>307</v>
      </c>
      <c r="C21" s="893"/>
      <c r="D21" s="893"/>
      <c r="E21" s="893"/>
      <c r="F21" s="916" t="s">
        <v>1071</v>
      </c>
      <c r="G21" s="916"/>
      <c r="H21" s="916"/>
      <c r="I21" s="916"/>
      <c r="J21" s="916"/>
      <c r="K21" s="916"/>
      <c r="Z21" s="351"/>
      <c r="AA21" s="351"/>
      <c r="AB21" s="351"/>
      <c r="AC21" s="351"/>
      <c r="AD21" s="351"/>
      <c r="AE21" s="198"/>
    </row>
    <row r="22" spans="2:31" ht="30" customHeight="1">
      <c r="B22" s="135" t="s">
        <v>308</v>
      </c>
      <c r="C22" s="893" t="s">
        <v>1072</v>
      </c>
      <c r="D22" s="893"/>
      <c r="E22" s="893"/>
      <c r="F22" s="909"/>
      <c r="G22" s="909"/>
      <c r="H22" s="909"/>
      <c r="I22" s="909"/>
      <c r="J22" s="909"/>
      <c r="K22" s="223" t="s">
        <v>752</v>
      </c>
      <c r="M22" s="953" t="s">
        <v>1041</v>
      </c>
      <c r="N22" s="953"/>
      <c r="O22" s="953"/>
      <c r="P22" s="953"/>
      <c r="Q22" s="953"/>
      <c r="R22" s="953"/>
      <c r="S22" s="953"/>
      <c r="T22" s="953"/>
      <c r="U22" s="953"/>
      <c r="V22" s="953"/>
      <c r="Z22" s="357"/>
      <c r="AA22" s="357"/>
      <c r="AB22" s="357"/>
      <c r="AC22" s="357"/>
      <c r="AD22" s="357"/>
      <c r="AE22" s="358"/>
    </row>
    <row r="23" spans="2:31" ht="40" customHeight="1">
      <c r="B23" s="135" t="s">
        <v>309</v>
      </c>
      <c r="C23" s="906" t="s">
        <v>1042</v>
      </c>
      <c r="D23" s="906"/>
      <c r="E23" s="906"/>
      <c r="F23" s="903" t="str">
        <f>IF(F22="","",IF(F22&lt;0,"要確認","○"))</f>
        <v/>
      </c>
      <c r="G23" s="904"/>
      <c r="H23" s="904"/>
      <c r="I23" s="904"/>
      <c r="J23" s="904"/>
      <c r="K23" s="905"/>
      <c r="M23" s="953"/>
      <c r="N23" s="953"/>
      <c r="O23" s="953"/>
      <c r="P23" s="953"/>
      <c r="Q23" s="953"/>
      <c r="R23" s="953"/>
      <c r="S23" s="953"/>
      <c r="T23" s="953"/>
      <c r="U23" s="953"/>
      <c r="V23" s="953"/>
      <c r="Z23" s="357"/>
      <c r="AA23" s="357"/>
      <c r="AB23" s="357"/>
      <c r="AC23" s="357"/>
      <c r="AD23" s="357"/>
      <c r="AE23" s="358"/>
    </row>
    <row r="24" spans="2:31" ht="30" customHeight="1">
      <c r="B24" s="135" t="s">
        <v>319</v>
      </c>
      <c r="C24" s="893" t="s">
        <v>1073</v>
      </c>
      <c r="D24" s="893"/>
      <c r="E24" s="893"/>
      <c r="F24" s="907"/>
      <c r="G24" s="907"/>
      <c r="H24" s="907"/>
      <c r="I24" s="907"/>
      <c r="J24" s="907"/>
      <c r="K24" s="223" t="s">
        <v>752</v>
      </c>
      <c r="Z24" s="357"/>
      <c r="AA24" s="357"/>
      <c r="AB24" s="357"/>
      <c r="AC24" s="357"/>
      <c r="AD24" s="357"/>
      <c r="AE24" s="358"/>
    </row>
    <row r="25" spans="2:31" ht="30" customHeight="1">
      <c r="B25" s="135" t="s">
        <v>320</v>
      </c>
      <c r="C25" s="893" t="s">
        <v>1074</v>
      </c>
      <c r="D25" s="893"/>
      <c r="E25" s="893"/>
      <c r="F25" s="907"/>
      <c r="G25" s="907"/>
      <c r="H25" s="907"/>
      <c r="I25" s="907"/>
      <c r="J25" s="907"/>
      <c r="K25" s="223" t="s">
        <v>752</v>
      </c>
      <c r="Z25" s="357"/>
      <c r="AA25" s="357"/>
      <c r="AB25" s="357"/>
      <c r="AC25" s="357"/>
      <c r="AD25" s="357"/>
      <c r="AE25" s="358"/>
    </row>
    <row r="26" spans="2:31" ht="30" customHeight="1">
      <c r="B26" s="135" t="s">
        <v>321</v>
      </c>
      <c r="C26" s="893" t="s">
        <v>1075</v>
      </c>
      <c r="D26" s="893"/>
      <c r="E26" s="893"/>
      <c r="F26" s="908" t="str">
        <f t="shared" ref="F26" si="0">IF(F24="","",ROUNDDOWN(F24/F25*100,1))</f>
        <v/>
      </c>
      <c r="G26" s="908"/>
      <c r="H26" s="908"/>
      <c r="I26" s="908"/>
      <c r="J26" s="908"/>
      <c r="K26" s="223" t="s">
        <v>1043</v>
      </c>
      <c r="Z26" s="354"/>
      <c r="AA26" s="357"/>
      <c r="AB26" s="357"/>
      <c r="AC26" s="357"/>
      <c r="AD26" s="357"/>
      <c r="AE26" s="358"/>
    </row>
    <row r="27" spans="2:31" ht="30" customHeight="1">
      <c r="B27" s="135" t="s">
        <v>322</v>
      </c>
      <c r="C27" s="893" t="s">
        <v>1044</v>
      </c>
      <c r="D27" s="893"/>
      <c r="E27" s="893"/>
      <c r="F27" s="907"/>
      <c r="G27" s="907"/>
      <c r="H27" s="907"/>
      <c r="I27" s="907"/>
      <c r="J27" s="907"/>
      <c r="K27" s="223" t="s">
        <v>752</v>
      </c>
      <c r="Z27" s="373"/>
      <c r="AA27" s="373"/>
      <c r="AB27" s="373"/>
      <c r="AC27" s="373"/>
      <c r="AD27" s="373"/>
      <c r="AE27" s="374"/>
    </row>
    <row r="28" spans="2:31" ht="40" customHeight="1">
      <c r="B28" s="135" t="s">
        <v>323</v>
      </c>
      <c r="C28" s="906" t="s">
        <v>1045</v>
      </c>
      <c r="D28" s="906"/>
      <c r="E28" s="906"/>
      <c r="F28" s="903" t="str">
        <f t="shared" ref="F28" si="1">IF(F27="","",IF(F27&lt;0,"×","○"))</f>
        <v/>
      </c>
      <c r="G28" s="904"/>
      <c r="H28" s="904"/>
      <c r="I28" s="904"/>
      <c r="J28" s="904"/>
      <c r="K28" s="905"/>
      <c r="Z28" s="354"/>
      <c r="AA28" s="351"/>
      <c r="AB28" s="354"/>
      <c r="AC28" s="354"/>
      <c r="AD28" s="354"/>
      <c r="AE28" s="360"/>
    </row>
    <row r="29" spans="2:31" ht="30" customHeight="1">
      <c r="B29" s="135" t="s">
        <v>324</v>
      </c>
      <c r="C29" s="893" t="s">
        <v>1076</v>
      </c>
      <c r="D29" s="893"/>
      <c r="E29" s="893"/>
      <c r="F29" s="907"/>
      <c r="G29" s="907"/>
      <c r="H29" s="907"/>
      <c r="I29" s="907"/>
      <c r="J29" s="907"/>
      <c r="K29" s="223" t="s">
        <v>752</v>
      </c>
      <c r="Z29" s="354"/>
      <c r="AA29" s="351"/>
      <c r="AB29" s="354"/>
      <c r="AC29" s="354"/>
      <c r="AD29" s="354"/>
      <c r="AE29" s="360"/>
    </row>
    <row r="30" spans="2:31" ht="30" customHeight="1">
      <c r="B30" s="135" t="s">
        <v>1046</v>
      </c>
      <c r="C30" s="893" t="s">
        <v>1077</v>
      </c>
      <c r="D30" s="893"/>
      <c r="E30" s="893"/>
      <c r="F30" s="908" t="str">
        <f t="shared" ref="F30" si="2">IF(F27="","",ROUNDDOWN(F27/F29*100,1))</f>
        <v/>
      </c>
      <c r="G30" s="908"/>
      <c r="H30" s="908"/>
      <c r="I30" s="908"/>
      <c r="J30" s="908"/>
      <c r="K30" s="223" t="s">
        <v>1043</v>
      </c>
      <c r="Z30" s="354"/>
      <c r="AA30" s="357"/>
      <c r="AB30" s="357"/>
      <c r="AC30" s="357"/>
      <c r="AD30" s="357"/>
      <c r="AE30" s="358"/>
    </row>
    <row r="31" spans="2:31" ht="40" customHeight="1">
      <c r="B31" s="135" t="s">
        <v>1047</v>
      </c>
      <c r="C31" s="901" t="s">
        <v>1078</v>
      </c>
      <c r="D31" s="902"/>
      <c r="E31" s="902"/>
      <c r="F31" s="903" t="str">
        <f t="shared" ref="F31" si="3">IF(F29="","",IF(AND(F30&lt;10,F26&lt;100),"×","○"))</f>
        <v/>
      </c>
      <c r="G31" s="904"/>
      <c r="H31" s="904"/>
      <c r="I31" s="904"/>
      <c r="J31" s="904"/>
      <c r="K31" s="905"/>
      <c r="Z31" s="354"/>
      <c r="AA31" s="357"/>
      <c r="AB31" s="357"/>
      <c r="AC31" s="357"/>
      <c r="AD31" s="357"/>
      <c r="AE31" s="358"/>
    </row>
    <row r="32" spans="2:31" ht="14">
      <c r="B32" s="215"/>
      <c r="Z32" s="351"/>
      <c r="AA32" s="351"/>
      <c r="AB32" s="351"/>
      <c r="AC32" s="351"/>
      <c r="AD32" s="351"/>
      <c r="AE32" s="198"/>
    </row>
    <row r="33" spans="2:31" ht="14">
      <c r="B33" s="152" t="s">
        <v>1048</v>
      </c>
      <c r="C33" s="215"/>
      <c r="D33" s="215"/>
      <c r="E33" s="215"/>
      <c r="F33" s="215"/>
      <c r="G33" s="215"/>
      <c r="H33" s="215"/>
      <c r="I33" s="215"/>
      <c r="J33" s="215"/>
      <c r="K33" s="215"/>
      <c r="L33" s="215"/>
      <c r="M33" s="215"/>
      <c r="N33" s="215"/>
      <c r="O33" s="215"/>
      <c r="P33" s="215"/>
      <c r="Q33" s="215"/>
      <c r="R33" s="215"/>
      <c r="S33" s="215"/>
      <c r="T33" s="215"/>
      <c r="U33" s="215"/>
      <c r="V33" s="215"/>
      <c r="W33" s="215"/>
      <c r="X33" s="215"/>
      <c r="Z33" s="351"/>
      <c r="AA33" s="351"/>
      <c r="AB33" s="351"/>
      <c r="AC33" s="351"/>
      <c r="AD33" s="351"/>
      <c r="AE33" s="198"/>
    </row>
    <row r="34" spans="2:31" ht="30" customHeight="1">
      <c r="B34" s="135" t="s">
        <v>7</v>
      </c>
      <c r="C34" s="910" t="s">
        <v>1058</v>
      </c>
      <c r="D34" s="911"/>
      <c r="E34" s="912"/>
      <c r="F34" s="946" t="str">
        <f>IF(A2代共需!F36="","",A2代共需!F36)</f>
        <v/>
      </c>
      <c r="G34" s="947"/>
      <c r="H34" s="947"/>
      <c r="I34" s="947"/>
      <c r="J34" s="947"/>
      <c r="K34" s="947"/>
      <c r="L34" s="947"/>
      <c r="M34" s="947"/>
      <c r="N34" s="947"/>
      <c r="O34" s="947"/>
      <c r="P34" s="947"/>
      <c r="Q34" s="947"/>
      <c r="R34" s="947"/>
      <c r="S34" s="947"/>
      <c r="T34" s="947"/>
      <c r="U34" s="947"/>
      <c r="V34" s="947"/>
      <c r="W34" s="947"/>
      <c r="Z34" s="357"/>
      <c r="AA34" s="357"/>
      <c r="AB34" s="357"/>
      <c r="AC34" s="357"/>
      <c r="AD34" s="357"/>
      <c r="AE34" s="358"/>
    </row>
    <row r="35" spans="2:31" ht="30" customHeight="1">
      <c r="B35" s="135" t="s">
        <v>8</v>
      </c>
      <c r="C35" s="910" t="s">
        <v>1059</v>
      </c>
      <c r="D35" s="911"/>
      <c r="E35" s="912"/>
      <c r="F35" s="948"/>
      <c r="G35" s="949"/>
      <c r="H35" s="949"/>
      <c r="I35" s="949"/>
      <c r="J35" s="950"/>
      <c r="K35" s="250"/>
      <c r="L35" s="250"/>
      <c r="M35" s="250"/>
      <c r="N35" s="250"/>
      <c r="O35" s="250"/>
      <c r="P35" s="250"/>
      <c r="Q35" s="250"/>
      <c r="R35" s="250"/>
      <c r="S35" s="250"/>
      <c r="T35" s="250"/>
      <c r="U35" s="250"/>
      <c r="V35" s="250"/>
      <c r="W35" s="250"/>
      <c r="Z35" s="357"/>
      <c r="AA35" s="357"/>
      <c r="AB35" s="357"/>
      <c r="AC35" s="357"/>
      <c r="AD35" s="357"/>
      <c r="AE35" s="358"/>
    </row>
    <row r="36" spans="2:31" ht="30" customHeight="1">
      <c r="B36" s="135" t="s">
        <v>9</v>
      </c>
      <c r="C36" s="910" t="s">
        <v>1060</v>
      </c>
      <c r="D36" s="911"/>
      <c r="E36" s="912"/>
      <c r="F36" s="933"/>
      <c r="G36" s="934"/>
      <c r="H36" s="935"/>
      <c r="I36" s="359" t="s">
        <v>1031</v>
      </c>
      <c r="J36" s="250"/>
      <c r="K36" s="250"/>
      <c r="L36" s="250"/>
      <c r="M36" s="250"/>
      <c r="N36" s="250"/>
      <c r="O36" s="250"/>
      <c r="P36" s="250"/>
      <c r="Q36" s="250"/>
      <c r="R36" s="250"/>
      <c r="S36" s="250"/>
      <c r="T36" s="250"/>
      <c r="U36" s="250"/>
      <c r="V36" s="250"/>
      <c r="W36" s="250"/>
      <c r="Z36" s="354"/>
      <c r="AA36" s="354"/>
      <c r="AB36" s="354"/>
      <c r="AC36" s="354"/>
      <c r="AD36" s="354"/>
      <c r="AE36" s="360"/>
    </row>
    <row r="37" spans="2:31" ht="30" customHeight="1">
      <c r="B37" s="135" t="s">
        <v>10</v>
      </c>
      <c r="C37" s="936" t="s">
        <v>1061</v>
      </c>
      <c r="D37" s="937"/>
      <c r="E37" s="938"/>
      <c r="F37" s="942"/>
      <c r="G37" s="943"/>
      <c r="H37" s="943"/>
      <c r="I37" s="943"/>
      <c r="J37" s="943"/>
      <c r="K37" s="943"/>
      <c r="L37" s="943"/>
      <c r="M37" s="943"/>
      <c r="N37" s="943"/>
      <c r="O37" s="943"/>
      <c r="P37" s="943"/>
      <c r="Q37" s="943"/>
      <c r="R37" s="361" t="s">
        <v>1032</v>
      </c>
      <c r="S37" s="944"/>
      <c r="T37" s="944"/>
      <c r="U37" s="362" t="s">
        <v>1033</v>
      </c>
      <c r="V37" s="951" t="s">
        <v>1235</v>
      </c>
      <c r="W37" s="952"/>
      <c r="Z37" s="354"/>
      <c r="AA37" s="354"/>
      <c r="AB37" s="354"/>
      <c r="AC37" s="354"/>
      <c r="AD37" s="354"/>
      <c r="AE37" s="360"/>
    </row>
    <row r="38" spans="2:31" ht="30" customHeight="1">
      <c r="B38" s="135" t="s">
        <v>11</v>
      </c>
      <c r="C38" s="939"/>
      <c r="D38" s="940"/>
      <c r="E38" s="941"/>
      <c r="F38" s="942"/>
      <c r="G38" s="943"/>
      <c r="H38" s="943"/>
      <c r="I38" s="943"/>
      <c r="J38" s="943"/>
      <c r="K38" s="943"/>
      <c r="L38" s="943"/>
      <c r="M38" s="943"/>
      <c r="N38" s="943"/>
      <c r="O38" s="943"/>
      <c r="P38" s="943"/>
      <c r="Q38" s="943"/>
      <c r="R38" s="361" t="s">
        <v>1032</v>
      </c>
      <c r="S38" s="944"/>
      <c r="T38" s="944"/>
      <c r="U38" s="362" t="s">
        <v>1033</v>
      </c>
      <c r="V38" s="951"/>
      <c r="W38" s="952"/>
      <c r="Z38" s="354"/>
      <c r="AA38" s="354"/>
      <c r="AB38" s="354"/>
      <c r="AC38" s="354"/>
      <c r="AD38" s="354"/>
      <c r="AE38" s="360"/>
    </row>
    <row r="39" spans="2:31" ht="30" customHeight="1">
      <c r="B39" s="135" t="s">
        <v>12</v>
      </c>
      <c r="C39" s="910" t="s">
        <v>1062</v>
      </c>
      <c r="D39" s="911"/>
      <c r="E39" s="912"/>
      <c r="F39" s="926"/>
      <c r="G39" s="927"/>
      <c r="H39" s="928"/>
      <c r="I39" s="363" t="s">
        <v>1034</v>
      </c>
      <c r="J39" s="250"/>
      <c r="K39" s="250"/>
      <c r="L39" s="250"/>
      <c r="M39" s="250"/>
      <c r="N39" s="250"/>
      <c r="O39" s="250"/>
      <c r="P39" s="250"/>
      <c r="Q39" s="250"/>
      <c r="R39" s="250"/>
      <c r="S39" s="250"/>
      <c r="T39" s="250"/>
      <c r="U39" s="250"/>
      <c r="V39" s="250"/>
      <c r="W39" s="250"/>
      <c r="Z39" s="364"/>
      <c r="AA39" s="364"/>
      <c r="AB39" s="364"/>
      <c r="AC39" s="364"/>
      <c r="AD39" s="364"/>
      <c r="AE39" s="365"/>
    </row>
    <row r="40" spans="2:31" ht="30" customHeight="1">
      <c r="B40" s="135" t="s">
        <v>13</v>
      </c>
      <c r="C40" s="879" t="s">
        <v>1063</v>
      </c>
      <c r="D40" s="921" t="s">
        <v>1079</v>
      </c>
      <c r="E40" s="922"/>
      <c r="F40" s="929"/>
      <c r="G40" s="930"/>
      <c r="H40" s="919" t="str">
        <f>IF(F40="","",VLOOKUP(F40,JSIC!$B$10:$F$2145,5))</f>
        <v/>
      </c>
      <c r="I40" s="920"/>
      <c r="J40" s="920"/>
      <c r="K40" s="920"/>
      <c r="L40" s="920"/>
      <c r="M40" s="920"/>
      <c r="N40" s="920"/>
      <c r="O40" s="920"/>
      <c r="P40" s="920"/>
      <c r="Q40" s="920"/>
      <c r="R40" s="920"/>
      <c r="S40" s="920"/>
      <c r="T40" s="920"/>
      <c r="U40" s="920"/>
      <c r="V40" s="920"/>
      <c r="W40" s="920"/>
      <c r="Z40" s="354"/>
      <c r="AA40" s="354"/>
      <c r="AB40" s="354"/>
      <c r="AC40" s="354"/>
      <c r="AD40" s="354"/>
      <c r="AE40" s="360"/>
    </row>
    <row r="41" spans="2:31" ht="30" customHeight="1">
      <c r="B41" s="135" t="s">
        <v>15</v>
      </c>
      <c r="C41" s="880"/>
      <c r="D41" s="921" t="s">
        <v>1065</v>
      </c>
      <c r="E41" s="922"/>
      <c r="F41" s="931"/>
      <c r="G41" s="932"/>
      <c r="H41" s="919" t="str">
        <f>IF(F41="","",VLOOKUP(F41,JSIC!$C$11:$F$2145,4))</f>
        <v/>
      </c>
      <c r="I41" s="920"/>
      <c r="J41" s="920"/>
      <c r="K41" s="920"/>
      <c r="L41" s="920"/>
      <c r="M41" s="920"/>
      <c r="N41" s="920"/>
      <c r="O41" s="920"/>
      <c r="P41" s="920"/>
      <c r="Q41" s="920"/>
      <c r="R41" s="920"/>
      <c r="S41" s="920"/>
      <c r="T41" s="920"/>
      <c r="U41" s="920"/>
      <c r="V41" s="920"/>
      <c r="W41" s="920"/>
      <c r="Z41" s="354"/>
      <c r="AA41" s="354"/>
      <c r="AB41" s="354"/>
      <c r="AC41" s="354"/>
      <c r="AD41" s="354"/>
      <c r="AE41" s="360"/>
    </row>
    <row r="42" spans="2:31" ht="30" customHeight="1">
      <c r="B42" s="135" t="s">
        <v>16</v>
      </c>
      <c r="C42" s="880"/>
      <c r="D42" s="921" t="s">
        <v>1066</v>
      </c>
      <c r="E42" s="922"/>
      <c r="F42" s="917"/>
      <c r="G42" s="918"/>
      <c r="H42" s="919" t="str">
        <f>IF(F42="","",VLOOKUP(F42,JSIC!$D$12:$F$2145,3))</f>
        <v/>
      </c>
      <c r="I42" s="920"/>
      <c r="J42" s="920"/>
      <c r="K42" s="920"/>
      <c r="L42" s="920"/>
      <c r="M42" s="920"/>
      <c r="N42" s="920"/>
      <c r="O42" s="920"/>
      <c r="P42" s="920"/>
      <c r="Q42" s="920"/>
      <c r="R42" s="920"/>
      <c r="S42" s="920"/>
      <c r="T42" s="920"/>
      <c r="U42" s="920"/>
      <c r="V42" s="920"/>
      <c r="W42" s="920"/>
      <c r="Z42" s="368"/>
      <c r="AA42" s="368"/>
      <c r="AB42" s="368"/>
      <c r="AC42" s="368"/>
      <c r="AD42" s="368"/>
      <c r="AE42" s="369"/>
    </row>
    <row r="43" spans="2:31" ht="30" customHeight="1">
      <c r="B43" s="135" t="s">
        <v>17</v>
      </c>
      <c r="C43" s="880"/>
      <c r="D43" s="921" t="s">
        <v>1067</v>
      </c>
      <c r="E43" s="922"/>
      <c r="F43" s="923"/>
      <c r="G43" s="924"/>
      <c r="H43" s="919" t="str">
        <f>IF(F43="","",VLOOKUP(F43,JSIC!$E$13:$F$2145,2))</f>
        <v/>
      </c>
      <c r="I43" s="920"/>
      <c r="J43" s="920"/>
      <c r="K43" s="920"/>
      <c r="L43" s="920"/>
      <c r="M43" s="920"/>
      <c r="N43" s="920"/>
      <c r="O43" s="920"/>
      <c r="P43" s="920"/>
      <c r="Q43" s="920"/>
      <c r="R43" s="920"/>
      <c r="S43" s="920"/>
      <c r="T43" s="920"/>
      <c r="U43" s="920"/>
      <c r="V43" s="920"/>
      <c r="W43" s="920"/>
      <c r="Z43" s="368"/>
      <c r="AA43" s="368"/>
      <c r="AB43" s="368"/>
      <c r="AC43" s="368"/>
      <c r="AD43" s="368"/>
      <c r="AE43" s="369"/>
    </row>
    <row r="44" spans="2:31" ht="30" customHeight="1">
      <c r="B44" s="135" t="s">
        <v>18</v>
      </c>
      <c r="C44" s="881"/>
      <c r="D44" s="882" t="s">
        <v>1068</v>
      </c>
      <c r="E44" s="884"/>
      <c r="F44" s="741"/>
      <c r="G44" s="741"/>
      <c r="H44" s="925"/>
      <c r="I44" s="925"/>
      <c r="J44" s="925"/>
      <c r="K44" s="925"/>
      <c r="L44" s="925"/>
      <c r="M44" s="250"/>
      <c r="N44" s="250"/>
      <c r="O44" s="250"/>
      <c r="P44" s="250"/>
      <c r="Q44" s="250"/>
      <c r="R44" s="250"/>
      <c r="S44" s="250"/>
      <c r="T44" s="250"/>
      <c r="U44" s="250"/>
      <c r="V44" s="250"/>
      <c r="W44" s="250"/>
      <c r="Z44" s="364"/>
      <c r="AA44" s="364"/>
      <c r="AB44" s="364"/>
      <c r="AC44" s="364"/>
      <c r="AD44" s="364"/>
      <c r="AE44" s="365"/>
    </row>
    <row r="45" spans="2:31" ht="30" customHeight="1">
      <c r="B45" s="135" t="s">
        <v>19</v>
      </c>
      <c r="C45" s="910" t="s">
        <v>1069</v>
      </c>
      <c r="D45" s="911"/>
      <c r="E45" s="912"/>
      <c r="F45" s="913"/>
      <c r="G45" s="913"/>
      <c r="H45" s="913"/>
      <c r="I45" s="370" t="s">
        <v>126</v>
      </c>
      <c r="J45" s="250"/>
      <c r="K45" s="250"/>
      <c r="L45" s="250"/>
      <c r="M45" s="250"/>
      <c r="N45" s="250"/>
      <c r="O45" s="250"/>
      <c r="P45" s="250"/>
      <c r="Q45" s="250"/>
      <c r="R45" s="250"/>
      <c r="S45" s="250"/>
      <c r="T45" s="250"/>
      <c r="U45" s="250"/>
      <c r="V45" s="250"/>
      <c r="W45" s="250"/>
      <c r="Z45" s="364"/>
      <c r="AA45" s="364"/>
      <c r="AB45" s="364"/>
      <c r="AC45" s="364"/>
      <c r="AD45" s="364"/>
      <c r="AE45" s="365"/>
    </row>
    <row r="46" spans="2:31" ht="30" customHeight="1">
      <c r="B46" s="135" t="s">
        <v>20</v>
      </c>
      <c r="C46" s="893" t="s">
        <v>1070</v>
      </c>
      <c r="D46" s="893"/>
      <c r="E46" s="893"/>
      <c r="F46" s="914"/>
      <c r="G46" s="914"/>
      <c r="H46" s="371" t="s">
        <v>127</v>
      </c>
      <c r="I46" s="372"/>
      <c r="J46" s="915" t="s">
        <v>1039</v>
      </c>
      <c r="K46" s="915"/>
      <c r="Z46" s="354"/>
      <c r="AA46" s="354"/>
      <c r="AB46" s="354"/>
      <c r="AC46" s="354"/>
      <c r="AD46" s="354"/>
      <c r="AE46" s="360"/>
    </row>
    <row r="47" spans="2:31" ht="30" customHeight="1">
      <c r="B47" s="135" t="s">
        <v>21</v>
      </c>
      <c r="C47" s="893"/>
      <c r="D47" s="893"/>
      <c r="E47" s="893"/>
      <c r="F47" s="914"/>
      <c r="G47" s="914"/>
      <c r="H47" s="371" t="s">
        <v>127</v>
      </c>
      <c r="I47" s="372"/>
      <c r="J47" s="915" t="s">
        <v>1040</v>
      </c>
      <c r="K47" s="915"/>
      <c r="Z47" s="354"/>
      <c r="AA47" s="354"/>
      <c r="AB47" s="354"/>
      <c r="AC47" s="354"/>
      <c r="AD47" s="354"/>
      <c r="AE47" s="360"/>
    </row>
    <row r="48" spans="2:31" ht="14">
      <c r="B48" s="135" t="s">
        <v>22</v>
      </c>
      <c r="C48" s="893"/>
      <c r="D48" s="893"/>
      <c r="E48" s="893"/>
      <c r="F48" s="916" t="s">
        <v>1071</v>
      </c>
      <c r="G48" s="916"/>
      <c r="H48" s="916"/>
      <c r="I48" s="916"/>
      <c r="J48" s="916"/>
      <c r="K48" s="916"/>
      <c r="Z48" s="351"/>
      <c r="AA48" s="351"/>
      <c r="AB48" s="351"/>
      <c r="AC48" s="351"/>
      <c r="AD48" s="351"/>
      <c r="AE48" s="198"/>
    </row>
    <row r="49" spans="2:31" ht="30" customHeight="1">
      <c r="B49" s="135" t="s">
        <v>23</v>
      </c>
      <c r="C49" s="893" t="s">
        <v>1072</v>
      </c>
      <c r="D49" s="893"/>
      <c r="E49" s="893"/>
      <c r="F49" s="909"/>
      <c r="G49" s="909"/>
      <c r="H49" s="909"/>
      <c r="I49" s="909"/>
      <c r="J49" s="909"/>
      <c r="K49" s="223" t="s">
        <v>752</v>
      </c>
      <c r="Z49" s="357"/>
      <c r="AA49" s="357"/>
      <c r="AB49" s="357"/>
      <c r="AC49" s="357"/>
      <c r="AD49" s="357"/>
      <c r="AE49" s="358"/>
    </row>
    <row r="50" spans="2:31" ht="40" customHeight="1">
      <c r="B50" s="135" t="s">
        <v>24</v>
      </c>
      <c r="C50" s="906" t="s">
        <v>1042</v>
      </c>
      <c r="D50" s="906"/>
      <c r="E50" s="906"/>
      <c r="F50" s="903" t="str">
        <f>IF(F49="","",IF(F49&lt;0,"要確認","○"))</f>
        <v/>
      </c>
      <c r="G50" s="904"/>
      <c r="H50" s="904"/>
      <c r="I50" s="904"/>
      <c r="J50" s="904"/>
      <c r="K50" s="905"/>
      <c r="Z50" s="357"/>
      <c r="AA50" s="357"/>
      <c r="AB50" s="357"/>
      <c r="AC50" s="357"/>
      <c r="AD50" s="357"/>
      <c r="AE50" s="358"/>
    </row>
    <row r="51" spans="2:31" ht="30" customHeight="1">
      <c r="B51" s="135" t="s">
        <v>25</v>
      </c>
      <c r="C51" s="893" t="s">
        <v>1073</v>
      </c>
      <c r="D51" s="893"/>
      <c r="E51" s="893"/>
      <c r="F51" s="907"/>
      <c r="G51" s="907"/>
      <c r="H51" s="907"/>
      <c r="I51" s="907"/>
      <c r="J51" s="907"/>
      <c r="K51" s="223" t="s">
        <v>752</v>
      </c>
      <c r="Z51" s="357"/>
      <c r="AA51" s="357"/>
      <c r="AB51" s="357"/>
      <c r="AC51" s="357"/>
      <c r="AD51" s="357"/>
      <c r="AE51" s="358"/>
    </row>
    <row r="52" spans="2:31" ht="30" customHeight="1">
      <c r="B52" s="135" t="s">
        <v>26</v>
      </c>
      <c r="C52" s="893" t="s">
        <v>1074</v>
      </c>
      <c r="D52" s="893"/>
      <c r="E52" s="893"/>
      <c r="F52" s="907"/>
      <c r="G52" s="907"/>
      <c r="H52" s="907"/>
      <c r="I52" s="907"/>
      <c r="J52" s="907"/>
      <c r="K52" s="223" t="s">
        <v>752</v>
      </c>
      <c r="Z52" s="357"/>
      <c r="AA52" s="357"/>
      <c r="AB52" s="357"/>
      <c r="AC52" s="357"/>
      <c r="AD52" s="357"/>
      <c r="AE52" s="358"/>
    </row>
    <row r="53" spans="2:31" ht="30" customHeight="1">
      <c r="B53" s="135" t="s">
        <v>27</v>
      </c>
      <c r="C53" s="893" t="s">
        <v>1075</v>
      </c>
      <c r="D53" s="893"/>
      <c r="E53" s="893"/>
      <c r="F53" s="908" t="str">
        <f t="shared" ref="F53" si="4">IF(F51="","",ROUNDDOWN(F51/F52*100,1))</f>
        <v/>
      </c>
      <c r="G53" s="908"/>
      <c r="H53" s="908"/>
      <c r="I53" s="908"/>
      <c r="J53" s="908"/>
      <c r="K53" s="223" t="s">
        <v>1043</v>
      </c>
      <c r="Z53" s="354"/>
      <c r="AA53" s="357"/>
      <c r="AB53" s="357"/>
      <c r="AC53" s="357"/>
      <c r="AD53" s="357"/>
      <c r="AE53" s="358"/>
    </row>
    <row r="54" spans="2:31" ht="30" customHeight="1">
      <c r="B54" s="135" t="s">
        <v>28</v>
      </c>
      <c r="C54" s="893" t="s">
        <v>1044</v>
      </c>
      <c r="D54" s="893"/>
      <c r="E54" s="893"/>
      <c r="F54" s="907"/>
      <c r="G54" s="907"/>
      <c r="H54" s="907"/>
      <c r="I54" s="907"/>
      <c r="J54" s="907"/>
      <c r="K54" s="223" t="s">
        <v>752</v>
      </c>
      <c r="Z54" s="373"/>
      <c r="AA54" s="373"/>
      <c r="AB54" s="373"/>
      <c r="AC54" s="373"/>
      <c r="AD54" s="373"/>
      <c r="AE54" s="374"/>
    </row>
    <row r="55" spans="2:31" ht="40" customHeight="1">
      <c r="B55" s="135" t="s">
        <v>29</v>
      </c>
      <c r="C55" s="906" t="s">
        <v>1045</v>
      </c>
      <c r="D55" s="906"/>
      <c r="E55" s="906"/>
      <c r="F55" s="903" t="str">
        <f t="shared" ref="F55" si="5">IF(F54="","",IF(F54&lt;0,"×","○"))</f>
        <v/>
      </c>
      <c r="G55" s="904"/>
      <c r="H55" s="904"/>
      <c r="I55" s="904"/>
      <c r="J55" s="904"/>
      <c r="K55" s="905"/>
      <c r="Z55" s="375"/>
      <c r="AA55" s="375"/>
      <c r="AB55" s="375"/>
      <c r="AC55" s="375"/>
      <c r="AD55" s="375"/>
      <c r="AE55" s="376"/>
    </row>
    <row r="56" spans="2:31" ht="30" customHeight="1">
      <c r="B56" s="135" t="s">
        <v>30</v>
      </c>
      <c r="C56" s="893" t="s">
        <v>1076</v>
      </c>
      <c r="D56" s="893"/>
      <c r="E56" s="893"/>
      <c r="F56" s="907"/>
      <c r="G56" s="907"/>
      <c r="H56" s="907"/>
      <c r="I56" s="907"/>
      <c r="J56" s="907"/>
      <c r="K56" s="223" t="s">
        <v>752</v>
      </c>
      <c r="Z56" s="354"/>
      <c r="AA56" s="351"/>
      <c r="AB56" s="354"/>
      <c r="AC56" s="354"/>
      <c r="AD56" s="354"/>
      <c r="AE56" s="360"/>
    </row>
    <row r="57" spans="2:31" ht="30" customHeight="1">
      <c r="B57" s="135" t="s">
        <v>1049</v>
      </c>
      <c r="C57" s="893" t="s">
        <v>1077</v>
      </c>
      <c r="D57" s="893"/>
      <c r="E57" s="893"/>
      <c r="F57" s="908" t="str">
        <f t="shared" ref="F57" si="6">IF(F54="","",ROUNDDOWN(F54/F56*100,1))</f>
        <v/>
      </c>
      <c r="G57" s="908"/>
      <c r="H57" s="908"/>
      <c r="I57" s="908"/>
      <c r="J57" s="908"/>
      <c r="K57" s="223" t="s">
        <v>1043</v>
      </c>
      <c r="Z57" s="354"/>
      <c r="AA57" s="357"/>
      <c r="AB57" s="357"/>
      <c r="AC57" s="357"/>
      <c r="AD57" s="357"/>
      <c r="AE57" s="358"/>
    </row>
    <row r="58" spans="2:31" ht="40" customHeight="1">
      <c r="B58" s="135" t="s">
        <v>1050</v>
      </c>
      <c r="C58" s="901" t="s">
        <v>1078</v>
      </c>
      <c r="D58" s="902"/>
      <c r="E58" s="902"/>
      <c r="F58" s="903" t="str">
        <f t="shared" ref="F58" si="7">IF(F56="","",IF(AND(F57&lt;10,F53&lt;100),"×","○"))</f>
        <v/>
      </c>
      <c r="G58" s="904"/>
      <c r="H58" s="904"/>
      <c r="I58" s="904"/>
      <c r="J58" s="904"/>
      <c r="K58" s="905"/>
      <c r="Z58" s="354"/>
      <c r="AA58" s="357"/>
      <c r="AB58" s="357"/>
      <c r="AC58" s="357"/>
      <c r="AD58" s="357"/>
      <c r="AE58" s="358"/>
    </row>
    <row r="59" spans="2:31" ht="28" customHeight="1">
      <c r="Z59" s="351"/>
      <c r="AA59" s="351"/>
      <c r="AB59" s="351"/>
      <c r="AC59" s="351"/>
      <c r="AD59" s="351"/>
      <c r="AE59" s="198"/>
    </row>
    <row r="60" spans="2:31" ht="14">
      <c r="B60" s="152" t="s">
        <v>1051</v>
      </c>
      <c r="C60" s="215"/>
      <c r="D60" s="215"/>
      <c r="E60" s="215"/>
      <c r="F60" s="215"/>
      <c r="G60" s="215"/>
      <c r="H60" s="215"/>
      <c r="I60" s="215"/>
      <c r="J60" s="215"/>
      <c r="K60" s="215"/>
      <c r="L60" s="215"/>
      <c r="M60" s="215"/>
      <c r="N60" s="215"/>
      <c r="O60" s="215"/>
      <c r="P60" s="215"/>
      <c r="Q60" s="215"/>
      <c r="R60" s="215"/>
      <c r="S60" s="215"/>
      <c r="T60" s="215"/>
      <c r="U60" s="215"/>
      <c r="V60" s="215"/>
      <c r="W60" s="215"/>
      <c r="Z60" s="366"/>
      <c r="AA60" s="366"/>
      <c r="AB60" s="366"/>
      <c r="AC60" s="366"/>
      <c r="AD60" s="366"/>
      <c r="AE60" s="367"/>
    </row>
    <row r="61" spans="2:31" ht="30" customHeight="1">
      <c r="B61" s="135" t="s">
        <v>31</v>
      </c>
      <c r="C61" s="910" t="s">
        <v>1058</v>
      </c>
      <c r="D61" s="911"/>
      <c r="E61" s="912"/>
      <c r="F61" s="946" t="str">
        <f>IF(A2代共需!F62="","",A2代共需!F62)</f>
        <v/>
      </c>
      <c r="G61" s="947"/>
      <c r="H61" s="947"/>
      <c r="I61" s="947"/>
      <c r="J61" s="947"/>
      <c r="K61" s="947"/>
      <c r="L61" s="947"/>
      <c r="M61" s="947"/>
      <c r="N61" s="947"/>
      <c r="O61" s="947"/>
      <c r="P61" s="947"/>
      <c r="Q61" s="947"/>
      <c r="R61" s="947"/>
      <c r="S61" s="947"/>
      <c r="T61" s="947"/>
      <c r="U61" s="947"/>
      <c r="V61" s="947"/>
      <c r="W61" s="947"/>
      <c r="Z61" s="357"/>
      <c r="AA61" s="357"/>
      <c r="AB61" s="357"/>
      <c r="AC61" s="357"/>
      <c r="AD61" s="357"/>
      <c r="AE61" s="358"/>
    </row>
    <row r="62" spans="2:31" ht="30" customHeight="1">
      <c r="B62" s="135" t="s">
        <v>32</v>
      </c>
      <c r="C62" s="910" t="s">
        <v>1059</v>
      </c>
      <c r="D62" s="911"/>
      <c r="E62" s="912"/>
      <c r="F62" s="948"/>
      <c r="G62" s="949"/>
      <c r="H62" s="949"/>
      <c r="I62" s="949"/>
      <c r="J62" s="950"/>
      <c r="K62" s="250"/>
      <c r="L62" s="250"/>
      <c r="M62" s="250"/>
      <c r="N62" s="250"/>
      <c r="O62" s="250"/>
      <c r="P62" s="250"/>
      <c r="Q62" s="250"/>
      <c r="R62" s="250"/>
      <c r="S62" s="250"/>
      <c r="T62" s="250"/>
      <c r="U62" s="250"/>
      <c r="V62" s="250"/>
      <c r="W62" s="250"/>
      <c r="Z62" s="357"/>
      <c r="AA62" s="357"/>
      <c r="AB62" s="357"/>
      <c r="AC62" s="357"/>
      <c r="AD62" s="357"/>
      <c r="AE62" s="358"/>
    </row>
    <row r="63" spans="2:31" ht="30" customHeight="1">
      <c r="B63" s="135" t="s">
        <v>33</v>
      </c>
      <c r="C63" s="910" t="s">
        <v>1060</v>
      </c>
      <c r="D63" s="911"/>
      <c r="E63" s="912"/>
      <c r="F63" s="933"/>
      <c r="G63" s="934"/>
      <c r="H63" s="935"/>
      <c r="I63" s="359" t="s">
        <v>1031</v>
      </c>
      <c r="J63" s="250"/>
      <c r="K63" s="250"/>
      <c r="L63" s="250"/>
      <c r="M63" s="250"/>
      <c r="N63" s="250"/>
      <c r="O63" s="250"/>
      <c r="P63" s="250"/>
      <c r="Q63" s="250"/>
      <c r="R63" s="250"/>
      <c r="S63" s="250"/>
      <c r="T63" s="250"/>
      <c r="U63" s="250"/>
      <c r="V63" s="250"/>
      <c r="W63" s="250"/>
      <c r="Z63" s="354"/>
      <c r="AA63" s="354"/>
      <c r="AB63" s="354"/>
      <c r="AC63" s="354"/>
      <c r="AD63" s="354"/>
      <c r="AE63" s="360"/>
    </row>
    <row r="64" spans="2:31" ht="30" customHeight="1">
      <c r="B64" s="135" t="s">
        <v>34</v>
      </c>
      <c r="C64" s="936" t="s">
        <v>1061</v>
      </c>
      <c r="D64" s="937"/>
      <c r="E64" s="938"/>
      <c r="F64" s="942"/>
      <c r="G64" s="943"/>
      <c r="H64" s="943"/>
      <c r="I64" s="943"/>
      <c r="J64" s="943"/>
      <c r="K64" s="943"/>
      <c r="L64" s="943"/>
      <c r="M64" s="943"/>
      <c r="N64" s="943"/>
      <c r="O64" s="943"/>
      <c r="P64" s="943"/>
      <c r="Q64" s="943"/>
      <c r="R64" s="361" t="s">
        <v>1032</v>
      </c>
      <c r="S64" s="944"/>
      <c r="T64" s="944"/>
      <c r="U64" s="362" t="s">
        <v>1033</v>
      </c>
      <c r="V64" s="951" t="s">
        <v>1235</v>
      </c>
      <c r="W64" s="952"/>
      <c r="Z64" s="354"/>
      <c r="AA64" s="354"/>
      <c r="AB64" s="354"/>
      <c r="AC64" s="354"/>
      <c r="AD64" s="354"/>
      <c r="AE64" s="360"/>
    </row>
    <row r="65" spans="2:31" ht="30" customHeight="1">
      <c r="B65" s="135" t="s">
        <v>35</v>
      </c>
      <c r="C65" s="939"/>
      <c r="D65" s="940"/>
      <c r="E65" s="941"/>
      <c r="F65" s="942"/>
      <c r="G65" s="943"/>
      <c r="H65" s="943"/>
      <c r="I65" s="943"/>
      <c r="J65" s="943"/>
      <c r="K65" s="943"/>
      <c r="L65" s="943"/>
      <c r="M65" s="943"/>
      <c r="N65" s="943"/>
      <c r="O65" s="943"/>
      <c r="P65" s="943"/>
      <c r="Q65" s="943"/>
      <c r="R65" s="361" t="s">
        <v>1032</v>
      </c>
      <c r="S65" s="944"/>
      <c r="T65" s="944"/>
      <c r="U65" s="362" t="s">
        <v>1033</v>
      </c>
      <c r="V65" s="951"/>
      <c r="W65" s="952"/>
      <c r="Z65" s="354"/>
      <c r="AA65" s="354"/>
      <c r="AB65" s="354"/>
      <c r="AC65" s="354"/>
      <c r="AD65" s="354"/>
      <c r="AE65" s="360"/>
    </row>
    <row r="66" spans="2:31" ht="30" customHeight="1">
      <c r="B66" s="135" t="s">
        <v>36</v>
      </c>
      <c r="C66" s="910" t="s">
        <v>1062</v>
      </c>
      <c r="D66" s="911"/>
      <c r="E66" s="912"/>
      <c r="F66" s="926"/>
      <c r="G66" s="927"/>
      <c r="H66" s="928"/>
      <c r="I66" s="363" t="s">
        <v>1034</v>
      </c>
      <c r="J66" s="250"/>
      <c r="K66" s="250"/>
      <c r="L66" s="250"/>
      <c r="M66" s="250"/>
      <c r="N66" s="250"/>
      <c r="O66" s="250"/>
      <c r="P66" s="250"/>
      <c r="Q66" s="250"/>
      <c r="R66" s="250"/>
      <c r="S66" s="250"/>
      <c r="T66" s="250"/>
      <c r="U66" s="250"/>
      <c r="V66" s="250"/>
      <c r="W66" s="250"/>
      <c r="Z66" s="364"/>
      <c r="AA66" s="364"/>
      <c r="AB66" s="364"/>
      <c r="AC66" s="364"/>
      <c r="AD66" s="364"/>
      <c r="AE66" s="365"/>
    </row>
    <row r="67" spans="2:31" ht="30" customHeight="1">
      <c r="B67" s="135" t="s">
        <v>37</v>
      </c>
      <c r="C67" s="879" t="s">
        <v>1063</v>
      </c>
      <c r="D67" s="921" t="s">
        <v>1079</v>
      </c>
      <c r="E67" s="922"/>
      <c r="F67" s="929"/>
      <c r="G67" s="930"/>
      <c r="H67" s="919" t="str">
        <f>IF(F67="","",VLOOKUP(F67,JSIC!$B$10:$F$2145,5))</f>
        <v/>
      </c>
      <c r="I67" s="920"/>
      <c r="J67" s="920"/>
      <c r="K67" s="920"/>
      <c r="L67" s="920"/>
      <c r="M67" s="920"/>
      <c r="N67" s="920"/>
      <c r="O67" s="920"/>
      <c r="P67" s="920"/>
      <c r="Q67" s="920"/>
      <c r="R67" s="920"/>
      <c r="S67" s="920"/>
      <c r="T67" s="920"/>
      <c r="U67" s="920"/>
      <c r="V67" s="920"/>
      <c r="W67" s="920"/>
      <c r="Z67" s="354"/>
      <c r="AA67" s="354"/>
      <c r="AB67" s="354"/>
      <c r="AC67" s="354"/>
      <c r="AD67" s="354"/>
      <c r="AE67" s="360"/>
    </row>
    <row r="68" spans="2:31" ht="30" customHeight="1">
      <c r="B68" s="135" t="s">
        <v>38</v>
      </c>
      <c r="C68" s="880"/>
      <c r="D68" s="921" t="s">
        <v>1065</v>
      </c>
      <c r="E68" s="922"/>
      <c r="F68" s="931"/>
      <c r="G68" s="932"/>
      <c r="H68" s="919" t="str">
        <f>IF(F68="","",VLOOKUP(F68,JSIC!$C$11:$F$2145,4))</f>
        <v/>
      </c>
      <c r="I68" s="920"/>
      <c r="J68" s="920"/>
      <c r="K68" s="920"/>
      <c r="L68" s="920"/>
      <c r="M68" s="920"/>
      <c r="N68" s="920"/>
      <c r="O68" s="920"/>
      <c r="P68" s="920"/>
      <c r="Q68" s="920"/>
      <c r="R68" s="920"/>
      <c r="S68" s="920"/>
      <c r="T68" s="920"/>
      <c r="U68" s="920"/>
      <c r="V68" s="920"/>
      <c r="W68" s="920"/>
      <c r="Z68" s="354"/>
      <c r="AA68" s="354"/>
      <c r="AB68" s="354"/>
      <c r="AC68" s="354"/>
      <c r="AD68" s="354"/>
      <c r="AE68" s="360"/>
    </row>
    <row r="69" spans="2:31" ht="30" customHeight="1">
      <c r="B69" s="135" t="s">
        <v>39</v>
      </c>
      <c r="C69" s="880"/>
      <c r="D69" s="921" t="s">
        <v>1066</v>
      </c>
      <c r="E69" s="922"/>
      <c r="F69" s="917"/>
      <c r="G69" s="918"/>
      <c r="H69" s="919" t="str">
        <f>IF(F69="","",VLOOKUP(F69,JSIC!$D$12:$F$2145,3))</f>
        <v/>
      </c>
      <c r="I69" s="920"/>
      <c r="J69" s="920"/>
      <c r="K69" s="920"/>
      <c r="L69" s="920"/>
      <c r="M69" s="920"/>
      <c r="N69" s="920"/>
      <c r="O69" s="920"/>
      <c r="P69" s="920"/>
      <c r="Q69" s="920"/>
      <c r="R69" s="920"/>
      <c r="S69" s="920"/>
      <c r="T69" s="920"/>
      <c r="U69" s="920"/>
      <c r="V69" s="920"/>
      <c r="W69" s="920"/>
      <c r="Z69" s="368"/>
      <c r="AA69" s="368"/>
      <c r="AB69" s="368"/>
      <c r="AC69" s="368"/>
      <c r="AD69" s="368"/>
      <c r="AE69" s="369"/>
    </row>
    <row r="70" spans="2:31" ht="30" customHeight="1">
      <c r="B70" s="135" t="s">
        <v>40</v>
      </c>
      <c r="C70" s="880"/>
      <c r="D70" s="921" t="s">
        <v>1067</v>
      </c>
      <c r="E70" s="922"/>
      <c r="F70" s="923"/>
      <c r="G70" s="924"/>
      <c r="H70" s="919" t="str">
        <f>IF(F70="","",VLOOKUP(F70,JSIC!$E$13:$F$2145,2))</f>
        <v/>
      </c>
      <c r="I70" s="920"/>
      <c r="J70" s="920"/>
      <c r="K70" s="920"/>
      <c r="L70" s="920"/>
      <c r="M70" s="920"/>
      <c r="N70" s="920"/>
      <c r="O70" s="920"/>
      <c r="P70" s="920"/>
      <c r="Q70" s="920"/>
      <c r="R70" s="920"/>
      <c r="S70" s="920"/>
      <c r="T70" s="920"/>
      <c r="U70" s="920"/>
      <c r="V70" s="920"/>
      <c r="W70" s="920"/>
      <c r="Z70" s="368"/>
      <c r="AA70" s="368"/>
      <c r="AB70" s="368"/>
      <c r="AC70" s="368"/>
      <c r="AD70" s="368"/>
      <c r="AE70" s="369"/>
    </row>
    <row r="71" spans="2:31" ht="30" customHeight="1">
      <c r="B71" s="135" t="s">
        <v>41</v>
      </c>
      <c r="C71" s="881"/>
      <c r="D71" s="882" t="s">
        <v>1068</v>
      </c>
      <c r="E71" s="884"/>
      <c r="F71" s="741"/>
      <c r="G71" s="741"/>
      <c r="H71" s="925"/>
      <c r="I71" s="925"/>
      <c r="J71" s="925"/>
      <c r="K71" s="925"/>
      <c r="L71" s="925"/>
      <c r="M71" s="250"/>
      <c r="N71" s="250"/>
      <c r="O71" s="250"/>
      <c r="P71" s="250"/>
      <c r="Q71" s="250"/>
      <c r="R71" s="250"/>
      <c r="S71" s="250"/>
      <c r="T71" s="250"/>
      <c r="U71" s="250"/>
      <c r="V71" s="250"/>
      <c r="W71" s="250"/>
      <c r="Z71" s="364"/>
      <c r="AA71" s="364"/>
      <c r="AB71" s="364"/>
      <c r="AC71" s="364"/>
      <c r="AD71" s="364"/>
      <c r="AE71" s="365"/>
    </row>
    <row r="72" spans="2:31" ht="30" customHeight="1">
      <c r="B72" s="135" t="s">
        <v>42</v>
      </c>
      <c r="C72" s="910" t="s">
        <v>1069</v>
      </c>
      <c r="D72" s="911"/>
      <c r="E72" s="912"/>
      <c r="F72" s="913"/>
      <c r="G72" s="913"/>
      <c r="H72" s="913"/>
      <c r="I72" s="370" t="s">
        <v>126</v>
      </c>
      <c r="J72" s="250"/>
      <c r="K72" s="250"/>
      <c r="L72" s="250"/>
      <c r="M72" s="250"/>
      <c r="N72" s="250"/>
      <c r="O72" s="250"/>
      <c r="P72" s="250"/>
      <c r="Q72" s="250"/>
      <c r="R72" s="250"/>
      <c r="S72" s="250"/>
      <c r="T72" s="250"/>
      <c r="U72" s="250"/>
      <c r="V72" s="250"/>
      <c r="W72" s="250"/>
      <c r="Z72" s="364"/>
      <c r="AA72" s="364"/>
      <c r="AB72" s="364"/>
      <c r="AC72" s="364"/>
      <c r="AD72" s="364"/>
      <c r="AE72" s="365"/>
    </row>
    <row r="73" spans="2:31" ht="30" customHeight="1">
      <c r="B73" s="135" t="s">
        <v>43</v>
      </c>
      <c r="C73" s="893" t="s">
        <v>1070</v>
      </c>
      <c r="D73" s="893"/>
      <c r="E73" s="893"/>
      <c r="F73" s="914"/>
      <c r="G73" s="914"/>
      <c r="H73" s="371" t="s">
        <v>127</v>
      </c>
      <c r="I73" s="372"/>
      <c r="J73" s="915" t="s">
        <v>1039</v>
      </c>
      <c r="K73" s="915"/>
      <c r="Z73" s="354"/>
      <c r="AA73" s="354"/>
      <c r="AB73" s="354"/>
      <c r="AC73" s="354"/>
      <c r="AD73" s="354"/>
      <c r="AE73" s="360"/>
    </row>
    <row r="74" spans="2:31" ht="30" customHeight="1">
      <c r="B74" s="135" t="s">
        <v>44</v>
      </c>
      <c r="C74" s="893"/>
      <c r="D74" s="893"/>
      <c r="E74" s="893"/>
      <c r="F74" s="914"/>
      <c r="G74" s="914"/>
      <c r="H74" s="371" t="s">
        <v>127</v>
      </c>
      <c r="I74" s="372"/>
      <c r="J74" s="915" t="s">
        <v>1040</v>
      </c>
      <c r="K74" s="915"/>
      <c r="Z74" s="354"/>
      <c r="AA74" s="354"/>
      <c r="AB74" s="354"/>
      <c r="AC74" s="354"/>
      <c r="AD74" s="354"/>
      <c r="AE74" s="360"/>
    </row>
    <row r="75" spans="2:31" ht="14">
      <c r="B75" s="135" t="s">
        <v>45</v>
      </c>
      <c r="C75" s="893"/>
      <c r="D75" s="893"/>
      <c r="E75" s="893"/>
      <c r="F75" s="916" t="s">
        <v>1071</v>
      </c>
      <c r="G75" s="916"/>
      <c r="H75" s="916"/>
      <c r="I75" s="916"/>
      <c r="J75" s="916"/>
      <c r="K75" s="916"/>
      <c r="Z75" s="351"/>
      <c r="AA75" s="351"/>
      <c r="AB75" s="351"/>
      <c r="AC75" s="351"/>
      <c r="AD75" s="351"/>
      <c r="AE75" s="198"/>
    </row>
    <row r="76" spans="2:31" ht="30" customHeight="1">
      <c r="B76" s="135" t="s">
        <v>46</v>
      </c>
      <c r="C76" s="893" t="s">
        <v>1072</v>
      </c>
      <c r="D76" s="893"/>
      <c r="E76" s="893"/>
      <c r="F76" s="909"/>
      <c r="G76" s="909"/>
      <c r="H76" s="909"/>
      <c r="I76" s="909"/>
      <c r="J76" s="909"/>
      <c r="K76" s="223" t="s">
        <v>752</v>
      </c>
      <c r="Z76" s="357"/>
      <c r="AA76" s="357"/>
      <c r="AB76" s="357"/>
      <c r="AC76" s="357"/>
      <c r="AD76" s="357"/>
      <c r="AE76" s="358"/>
    </row>
    <row r="77" spans="2:31" ht="40" customHeight="1">
      <c r="B77" s="135" t="s">
        <v>47</v>
      </c>
      <c r="C77" s="906" t="s">
        <v>1042</v>
      </c>
      <c r="D77" s="906"/>
      <c r="E77" s="906"/>
      <c r="F77" s="903" t="str">
        <f>IF(F76="","",IF(F76&lt;0,"要確認","○"))</f>
        <v/>
      </c>
      <c r="G77" s="904"/>
      <c r="H77" s="904"/>
      <c r="I77" s="904"/>
      <c r="J77" s="904"/>
      <c r="K77" s="905"/>
      <c r="Z77" s="357"/>
      <c r="AA77" s="357"/>
      <c r="AB77" s="357"/>
      <c r="AC77" s="357"/>
      <c r="AD77" s="357"/>
      <c r="AE77" s="358"/>
    </row>
    <row r="78" spans="2:31" ht="30" customHeight="1">
      <c r="B78" s="135" t="s">
        <v>48</v>
      </c>
      <c r="C78" s="893" t="s">
        <v>1073</v>
      </c>
      <c r="D78" s="893"/>
      <c r="E78" s="893"/>
      <c r="F78" s="907"/>
      <c r="G78" s="907"/>
      <c r="H78" s="907"/>
      <c r="I78" s="907"/>
      <c r="J78" s="907"/>
      <c r="K78" s="223" t="s">
        <v>752</v>
      </c>
      <c r="Z78" s="357"/>
      <c r="AA78" s="357"/>
      <c r="AB78" s="357"/>
      <c r="AC78" s="357"/>
      <c r="AD78" s="357"/>
      <c r="AE78" s="358"/>
    </row>
    <row r="79" spans="2:31" ht="30" customHeight="1">
      <c r="B79" s="135" t="s">
        <v>49</v>
      </c>
      <c r="C79" s="893" t="s">
        <v>1074</v>
      </c>
      <c r="D79" s="893"/>
      <c r="E79" s="893"/>
      <c r="F79" s="907"/>
      <c r="G79" s="907"/>
      <c r="H79" s="907"/>
      <c r="I79" s="907"/>
      <c r="J79" s="907"/>
      <c r="K79" s="223" t="s">
        <v>752</v>
      </c>
      <c r="Z79" s="357"/>
      <c r="AA79" s="357"/>
      <c r="AB79" s="357"/>
      <c r="AC79" s="357"/>
      <c r="AD79" s="357"/>
      <c r="AE79" s="358"/>
    </row>
    <row r="80" spans="2:31" ht="30" customHeight="1">
      <c r="B80" s="135" t="s">
        <v>50</v>
      </c>
      <c r="C80" s="893" t="s">
        <v>1075</v>
      </c>
      <c r="D80" s="893"/>
      <c r="E80" s="893"/>
      <c r="F80" s="908" t="str">
        <f t="shared" ref="F80" si="8">IF(F78="","",ROUNDDOWN(F78/F79*100,1))</f>
        <v/>
      </c>
      <c r="G80" s="908"/>
      <c r="H80" s="908"/>
      <c r="I80" s="908"/>
      <c r="J80" s="908"/>
      <c r="K80" s="223" t="s">
        <v>1043</v>
      </c>
      <c r="Z80" s="354"/>
      <c r="AA80" s="357"/>
      <c r="AB80" s="357"/>
      <c r="AC80" s="357"/>
      <c r="AD80" s="357"/>
      <c r="AE80" s="358"/>
    </row>
    <row r="81" spans="2:31" ht="30" customHeight="1">
      <c r="B81" s="135" t="s">
        <v>51</v>
      </c>
      <c r="C81" s="893" t="s">
        <v>1044</v>
      </c>
      <c r="D81" s="893"/>
      <c r="E81" s="893"/>
      <c r="F81" s="907"/>
      <c r="G81" s="907"/>
      <c r="H81" s="907"/>
      <c r="I81" s="907"/>
      <c r="J81" s="907"/>
      <c r="K81" s="223" t="s">
        <v>752</v>
      </c>
      <c r="Z81" s="373"/>
      <c r="AA81" s="373"/>
      <c r="AB81" s="373"/>
      <c r="AC81" s="373"/>
      <c r="AD81" s="373"/>
      <c r="AE81" s="374"/>
    </row>
    <row r="82" spans="2:31" ht="40" customHeight="1">
      <c r="B82" s="135" t="s">
        <v>52</v>
      </c>
      <c r="C82" s="906" t="s">
        <v>1045</v>
      </c>
      <c r="D82" s="906"/>
      <c r="E82" s="906"/>
      <c r="F82" s="903" t="str">
        <f t="shared" ref="F82" si="9">IF(F81="","",IF(F81&lt;0,"×","○"))</f>
        <v/>
      </c>
      <c r="G82" s="904"/>
      <c r="H82" s="904"/>
      <c r="I82" s="904"/>
      <c r="J82" s="904"/>
      <c r="K82" s="905"/>
      <c r="Z82" s="375"/>
      <c r="AA82" s="375"/>
      <c r="AB82" s="375"/>
      <c r="AC82" s="375"/>
      <c r="AD82" s="375"/>
      <c r="AE82" s="376"/>
    </row>
    <row r="83" spans="2:31" ht="30" customHeight="1">
      <c r="B83" s="135" t="s">
        <v>53</v>
      </c>
      <c r="C83" s="893" t="s">
        <v>1076</v>
      </c>
      <c r="D83" s="893"/>
      <c r="E83" s="893"/>
      <c r="F83" s="907"/>
      <c r="G83" s="907"/>
      <c r="H83" s="907"/>
      <c r="I83" s="907"/>
      <c r="J83" s="907"/>
      <c r="K83" s="223" t="s">
        <v>752</v>
      </c>
      <c r="Z83" s="354"/>
      <c r="AA83" s="351"/>
      <c r="AB83" s="354"/>
      <c r="AC83" s="354"/>
      <c r="AD83" s="354"/>
      <c r="AE83" s="360"/>
    </row>
    <row r="84" spans="2:31" ht="30" customHeight="1">
      <c r="B84" s="135" t="s">
        <v>1052</v>
      </c>
      <c r="C84" s="893" t="s">
        <v>1077</v>
      </c>
      <c r="D84" s="893"/>
      <c r="E84" s="893"/>
      <c r="F84" s="908" t="str">
        <f t="shared" ref="F84" si="10">IF(F81="","",ROUNDDOWN(F81/F83*100,1))</f>
        <v/>
      </c>
      <c r="G84" s="908"/>
      <c r="H84" s="908"/>
      <c r="I84" s="908"/>
      <c r="J84" s="908"/>
      <c r="K84" s="223" t="s">
        <v>1043</v>
      </c>
      <c r="Z84" s="354"/>
      <c r="AA84" s="357"/>
      <c r="AB84" s="357"/>
      <c r="AC84" s="357"/>
      <c r="AD84" s="357"/>
      <c r="AE84" s="358"/>
    </row>
    <row r="85" spans="2:31" ht="40" customHeight="1">
      <c r="B85" s="135" t="s">
        <v>1053</v>
      </c>
      <c r="C85" s="901" t="s">
        <v>1078</v>
      </c>
      <c r="D85" s="902"/>
      <c r="E85" s="902"/>
      <c r="F85" s="903" t="str">
        <f t="shared" ref="F85" si="11">IF(F83="","",IF(AND(F84&lt;10,F80&lt;100),"×","○"))</f>
        <v/>
      </c>
      <c r="G85" s="904"/>
      <c r="H85" s="904"/>
      <c r="I85" s="904"/>
      <c r="J85" s="904"/>
      <c r="K85" s="905"/>
      <c r="Z85" s="354"/>
      <c r="AA85" s="357"/>
      <c r="AB85" s="357"/>
      <c r="AC85" s="357"/>
      <c r="AD85" s="357"/>
      <c r="AE85" s="358"/>
    </row>
    <row r="86" spans="2:31" ht="28" customHeight="1">
      <c r="Z86" s="351"/>
      <c r="AA86" s="351"/>
      <c r="AB86" s="351"/>
      <c r="AC86" s="351"/>
      <c r="AD86" s="351"/>
      <c r="AE86" s="198"/>
    </row>
    <row r="87" spans="2:31" ht="40" customHeight="1">
      <c r="B87" s="831" t="s">
        <v>601</v>
      </c>
      <c r="C87" s="945"/>
      <c r="D87" s="945"/>
      <c r="E87" s="945"/>
      <c r="F87" s="945"/>
      <c r="G87" s="945"/>
      <c r="H87" s="945"/>
      <c r="I87" s="945"/>
      <c r="J87" s="945"/>
      <c r="K87" s="945"/>
      <c r="L87" s="945"/>
      <c r="M87" s="945"/>
      <c r="N87" s="945"/>
      <c r="O87" s="945"/>
      <c r="P87" s="945"/>
      <c r="Q87" s="945"/>
      <c r="R87" s="945"/>
      <c r="S87" s="945"/>
      <c r="T87" s="945"/>
      <c r="U87" s="945"/>
      <c r="V87" s="945"/>
      <c r="W87" s="945"/>
      <c r="Z87" s="351"/>
      <c r="AA87" s="351"/>
      <c r="AB87" s="351"/>
      <c r="AC87" s="351"/>
      <c r="AD87" s="351"/>
      <c r="AE87" s="198"/>
    </row>
    <row r="88" spans="2:31" ht="14.5" customHeight="1">
      <c r="Z88" s="351"/>
      <c r="AA88" s="351"/>
      <c r="AB88" s="351"/>
      <c r="AC88" s="351"/>
      <c r="AD88" s="351"/>
      <c r="AE88" s="198"/>
    </row>
    <row r="89" spans="2:31" ht="25" customHeight="1">
      <c r="B89" s="171" t="s">
        <v>1054</v>
      </c>
      <c r="C89" s="215"/>
      <c r="D89" s="215"/>
      <c r="E89" s="215"/>
      <c r="F89" s="215"/>
      <c r="G89" s="215"/>
      <c r="H89" s="215"/>
      <c r="I89" s="215"/>
      <c r="J89" s="215"/>
      <c r="K89" s="215"/>
      <c r="L89" s="215"/>
      <c r="M89" s="215"/>
      <c r="N89" s="215"/>
      <c r="O89" s="215"/>
      <c r="P89" s="215"/>
      <c r="Q89" s="215"/>
      <c r="R89" s="215"/>
      <c r="S89" s="215"/>
      <c r="T89" s="215"/>
      <c r="U89" s="215"/>
      <c r="V89" s="215"/>
      <c r="W89" s="215"/>
      <c r="Z89" s="377"/>
      <c r="AA89" s="377"/>
      <c r="AB89" s="377"/>
      <c r="AC89" s="377"/>
      <c r="AD89" s="377"/>
      <c r="AE89" s="378"/>
    </row>
    <row r="90" spans="2:31" ht="30" customHeight="1">
      <c r="B90" s="135" t="s">
        <v>54</v>
      </c>
      <c r="C90" s="910" t="s">
        <v>1058</v>
      </c>
      <c r="D90" s="911"/>
      <c r="E90" s="912"/>
      <c r="F90" s="946" t="str">
        <f>IF(A2代共需!F90="","",A2代共需!F90)</f>
        <v/>
      </c>
      <c r="G90" s="947"/>
      <c r="H90" s="947"/>
      <c r="I90" s="947"/>
      <c r="J90" s="947"/>
      <c r="K90" s="947"/>
      <c r="L90" s="947"/>
      <c r="M90" s="947"/>
      <c r="N90" s="947"/>
      <c r="O90" s="947"/>
      <c r="P90" s="947"/>
      <c r="Q90" s="947"/>
      <c r="R90" s="947"/>
      <c r="S90" s="947"/>
      <c r="T90" s="947"/>
      <c r="U90" s="947"/>
      <c r="V90" s="947"/>
      <c r="W90" s="947"/>
      <c r="Z90" s="357"/>
      <c r="AA90" s="357"/>
      <c r="AB90" s="357"/>
      <c r="AC90" s="357"/>
      <c r="AD90" s="357"/>
      <c r="AE90" s="358"/>
    </row>
    <row r="91" spans="2:31" ht="30" customHeight="1">
      <c r="B91" s="135" t="s">
        <v>55</v>
      </c>
      <c r="C91" s="910" t="s">
        <v>1059</v>
      </c>
      <c r="D91" s="911"/>
      <c r="E91" s="912"/>
      <c r="F91" s="948"/>
      <c r="G91" s="949"/>
      <c r="H91" s="949"/>
      <c r="I91" s="949"/>
      <c r="J91" s="950"/>
      <c r="K91" s="250"/>
      <c r="L91" s="250"/>
      <c r="M91" s="250"/>
      <c r="N91" s="250"/>
      <c r="O91" s="250"/>
      <c r="P91" s="250"/>
      <c r="Q91" s="250"/>
      <c r="R91" s="250"/>
      <c r="S91" s="250"/>
      <c r="T91" s="250"/>
      <c r="U91" s="250"/>
      <c r="V91" s="250"/>
      <c r="W91" s="250"/>
      <c r="Z91" s="357"/>
      <c r="AA91" s="357"/>
      <c r="AB91" s="357"/>
      <c r="AC91" s="357"/>
      <c r="AD91" s="357"/>
      <c r="AE91" s="358"/>
    </row>
    <row r="92" spans="2:31" ht="30" customHeight="1">
      <c r="B92" s="135" t="s">
        <v>56</v>
      </c>
      <c r="C92" s="910" t="s">
        <v>1060</v>
      </c>
      <c r="D92" s="911"/>
      <c r="E92" s="912"/>
      <c r="F92" s="933"/>
      <c r="G92" s="934"/>
      <c r="H92" s="935"/>
      <c r="I92" s="359" t="s">
        <v>1031</v>
      </c>
      <c r="J92" s="250"/>
      <c r="K92" s="250"/>
      <c r="L92" s="250"/>
      <c r="M92" s="250"/>
      <c r="N92" s="250"/>
      <c r="O92" s="250"/>
      <c r="P92" s="250"/>
      <c r="Q92" s="250"/>
      <c r="R92" s="250"/>
      <c r="S92" s="250"/>
      <c r="T92" s="250"/>
      <c r="U92" s="250"/>
      <c r="V92" s="250"/>
      <c r="W92" s="250"/>
      <c r="Z92" s="354"/>
      <c r="AA92" s="354"/>
      <c r="AB92" s="354"/>
      <c r="AC92" s="354"/>
      <c r="AD92" s="354"/>
      <c r="AE92" s="360"/>
    </row>
    <row r="93" spans="2:31" ht="30" customHeight="1">
      <c r="B93" s="135" t="s">
        <v>57</v>
      </c>
      <c r="C93" s="936" t="s">
        <v>1061</v>
      </c>
      <c r="D93" s="937"/>
      <c r="E93" s="938"/>
      <c r="F93" s="942"/>
      <c r="G93" s="943"/>
      <c r="H93" s="943"/>
      <c r="I93" s="943"/>
      <c r="J93" s="943"/>
      <c r="K93" s="943"/>
      <c r="L93" s="943"/>
      <c r="M93" s="943"/>
      <c r="N93" s="943"/>
      <c r="O93" s="943"/>
      <c r="P93" s="943"/>
      <c r="Q93" s="943"/>
      <c r="R93" s="361" t="s">
        <v>1032</v>
      </c>
      <c r="S93" s="944"/>
      <c r="T93" s="944"/>
      <c r="U93" s="362" t="s">
        <v>1033</v>
      </c>
      <c r="V93" s="951" t="s">
        <v>1235</v>
      </c>
      <c r="W93" s="952"/>
      <c r="Z93" s="354"/>
      <c r="AA93" s="354"/>
      <c r="AB93" s="354"/>
      <c r="AC93" s="354"/>
      <c r="AD93" s="354"/>
      <c r="AE93" s="360"/>
    </row>
    <row r="94" spans="2:31" ht="30" customHeight="1">
      <c r="B94" s="135" t="s">
        <v>58</v>
      </c>
      <c r="C94" s="939"/>
      <c r="D94" s="940"/>
      <c r="E94" s="941"/>
      <c r="F94" s="942"/>
      <c r="G94" s="943"/>
      <c r="H94" s="943"/>
      <c r="I94" s="943"/>
      <c r="J94" s="943"/>
      <c r="K94" s="943"/>
      <c r="L94" s="943"/>
      <c r="M94" s="943"/>
      <c r="N94" s="943"/>
      <c r="O94" s="943"/>
      <c r="P94" s="943"/>
      <c r="Q94" s="943"/>
      <c r="R94" s="361" t="s">
        <v>1032</v>
      </c>
      <c r="S94" s="944"/>
      <c r="T94" s="944"/>
      <c r="U94" s="362" t="s">
        <v>1033</v>
      </c>
      <c r="V94" s="951"/>
      <c r="W94" s="952"/>
      <c r="Z94" s="354"/>
      <c r="AA94" s="354"/>
      <c r="AB94" s="354"/>
      <c r="AC94" s="354"/>
      <c r="AD94" s="354"/>
      <c r="AE94" s="360"/>
    </row>
    <row r="95" spans="2:31" ht="30" customHeight="1">
      <c r="B95" s="135" t="s">
        <v>59</v>
      </c>
      <c r="C95" s="910" t="s">
        <v>1062</v>
      </c>
      <c r="D95" s="911"/>
      <c r="E95" s="912"/>
      <c r="F95" s="926"/>
      <c r="G95" s="927"/>
      <c r="H95" s="928"/>
      <c r="I95" s="363" t="s">
        <v>1034</v>
      </c>
      <c r="J95" s="250"/>
      <c r="K95" s="250"/>
      <c r="L95" s="250"/>
      <c r="M95" s="250"/>
      <c r="N95" s="250"/>
      <c r="O95" s="250"/>
      <c r="P95" s="250"/>
      <c r="Q95" s="250"/>
      <c r="R95" s="250"/>
      <c r="S95" s="250"/>
      <c r="T95" s="250"/>
      <c r="U95" s="250"/>
      <c r="V95" s="250"/>
      <c r="W95" s="250"/>
      <c r="Z95" s="364"/>
      <c r="AA95" s="364"/>
      <c r="AB95" s="364"/>
      <c r="AC95" s="364"/>
      <c r="AD95" s="364"/>
      <c r="AE95" s="365"/>
    </row>
    <row r="96" spans="2:31" ht="30" customHeight="1">
      <c r="B96" s="135" t="s">
        <v>60</v>
      </c>
      <c r="C96" s="879" t="s">
        <v>1063</v>
      </c>
      <c r="D96" s="921" t="s">
        <v>1079</v>
      </c>
      <c r="E96" s="922"/>
      <c r="F96" s="929"/>
      <c r="G96" s="930"/>
      <c r="H96" s="919" t="str">
        <f>IF(F96="","",VLOOKUP(F96,JSIC!$B$10:$F$2145,5))</f>
        <v/>
      </c>
      <c r="I96" s="920"/>
      <c r="J96" s="920"/>
      <c r="K96" s="920"/>
      <c r="L96" s="920"/>
      <c r="M96" s="920"/>
      <c r="N96" s="920"/>
      <c r="O96" s="920"/>
      <c r="P96" s="920"/>
      <c r="Q96" s="920"/>
      <c r="R96" s="920"/>
      <c r="S96" s="920"/>
      <c r="T96" s="920"/>
      <c r="U96" s="920"/>
      <c r="V96" s="920"/>
      <c r="W96" s="920"/>
      <c r="Z96" s="354"/>
      <c r="AA96" s="354"/>
      <c r="AB96" s="354"/>
      <c r="AC96" s="354"/>
      <c r="AD96" s="354"/>
      <c r="AE96" s="360"/>
    </row>
    <row r="97" spans="2:31" ht="30" customHeight="1">
      <c r="B97" s="135" t="s">
        <v>61</v>
      </c>
      <c r="C97" s="880"/>
      <c r="D97" s="921" t="s">
        <v>1065</v>
      </c>
      <c r="E97" s="922"/>
      <c r="F97" s="931"/>
      <c r="G97" s="932"/>
      <c r="H97" s="919" t="str">
        <f>IF(F97="","",VLOOKUP(F97,JSIC!$C$11:$F$2145,4))</f>
        <v/>
      </c>
      <c r="I97" s="920"/>
      <c r="J97" s="920"/>
      <c r="K97" s="920"/>
      <c r="L97" s="920"/>
      <c r="M97" s="920"/>
      <c r="N97" s="920"/>
      <c r="O97" s="920"/>
      <c r="P97" s="920"/>
      <c r="Q97" s="920"/>
      <c r="R97" s="920"/>
      <c r="S97" s="920"/>
      <c r="T97" s="920"/>
      <c r="U97" s="920"/>
      <c r="V97" s="920"/>
      <c r="W97" s="920"/>
      <c r="Z97" s="354"/>
      <c r="AA97" s="354"/>
      <c r="AB97" s="354"/>
      <c r="AC97" s="354"/>
      <c r="AD97" s="354"/>
      <c r="AE97" s="360"/>
    </row>
    <row r="98" spans="2:31" ht="30" customHeight="1">
      <c r="B98" s="135" t="s">
        <v>62</v>
      </c>
      <c r="C98" s="880"/>
      <c r="D98" s="921" t="s">
        <v>1066</v>
      </c>
      <c r="E98" s="922"/>
      <c r="F98" s="917"/>
      <c r="G98" s="918"/>
      <c r="H98" s="919" t="str">
        <f>IF(F98="","",VLOOKUP(F98,JSIC!$D$12:$F$2145,3))</f>
        <v/>
      </c>
      <c r="I98" s="920"/>
      <c r="J98" s="920"/>
      <c r="K98" s="920"/>
      <c r="L98" s="920"/>
      <c r="M98" s="920"/>
      <c r="N98" s="920"/>
      <c r="O98" s="920"/>
      <c r="P98" s="920"/>
      <c r="Q98" s="920"/>
      <c r="R98" s="920"/>
      <c r="S98" s="920"/>
      <c r="T98" s="920"/>
      <c r="U98" s="920"/>
      <c r="V98" s="920"/>
      <c r="W98" s="920"/>
      <c r="Z98" s="368"/>
      <c r="AA98" s="368"/>
      <c r="AB98" s="368"/>
      <c r="AC98" s="368"/>
      <c r="AD98" s="368"/>
      <c r="AE98" s="369"/>
    </row>
    <row r="99" spans="2:31" ht="30" customHeight="1">
      <c r="B99" s="135" t="s">
        <v>63</v>
      </c>
      <c r="C99" s="880"/>
      <c r="D99" s="921" t="s">
        <v>1067</v>
      </c>
      <c r="E99" s="922"/>
      <c r="F99" s="923"/>
      <c r="G99" s="924"/>
      <c r="H99" s="919" t="str">
        <f>IF(F99="","",VLOOKUP(F99,JSIC!$E$13:$F$2145,2))</f>
        <v/>
      </c>
      <c r="I99" s="920"/>
      <c r="J99" s="920"/>
      <c r="K99" s="920"/>
      <c r="L99" s="920"/>
      <c r="M99" s="920"/>
      <c r="N99" s="920"/>
      <c r="O99" s="920"/>
      <c r="P99" s="920"/>
      <c r="Q99" s="920"/>
      <c r="R99" s="920"/>
      <c r="S99" s="920"/>
      <c r="T99" s="920"/>
      <c r="U99" s="920"/>
      <c r="V99" s="920"/>
      <c r="W99" s="920"/>
      <c r="Z99" s="368"/>
      <c r="AA99" s="368"/>
      <c r="AB99" s="368"/>
      <c r="AC99" s="368"/>
      <c r="AD99" s="368"/>
      <c r="AE99" s="369"/>
    </row>
    <row r="100" spans="2:31" ht="30" customHeight="1">
      <c r="B100" s="135" t="s">
        <v>64</v>
      </c>
      <c r="C100" s="881"/>
      <c r="D100" s="882" t="s">
        <v>1068</v>
      </c>
      <c r="E100" s="884"/>
      <c r="F100" s="741"/>
      <c r="G100" s="741"/>
      <c r="H100" s="925"/>
      <c r="I100" s="925"/>
      <c r="J100" s="925"/>
      <c r="K100" s="925"/>
      <c r="L100" s="925"/>
      <c r="M100" s="250"/>
      <c r="N100" s="250"/>
      <c r="O100" s="250"/>
      <c r="P100" s="250"/>
      <c r="Q100" s="250"/>
      <c r="R100" s="250"/>
      <c r="S100" s="250"/>
      <c r="T100" s="250"/>
      <c r="U100" s="250"/>
      <c r="V100" s="250"/>
      <c r="W100" s="250"/>
      <c r="Z100" s="364"/>
      <c r="AA100" s="364"/>
      <c r="AB100" s="364"/>
      <c r="AC100" s="364"/>
      <c r="AD100" s="364"/>
      <c r="AE100" s="365"/>
    </row>
    <row r="101" spans="2:31" ht="30" customHeight="1">
      <c r="B101" s="135" t="s">
        <v>65</v>
      </c>
      <c r="C101" s="910" t="s">
        <v>1069</v>
      </c>
      <c r="D101" s="911"/>
      <c r="E101" s="912"/>
      <c r="F101" s="913"/>
      <c r="G101" s="913"/>
      <c r="H101" s="913"/>
      <c r="I101" s="370" t="s">
        <v>126</v>
      </c>
      <c r="J101" s="250"/>
      <c r="K101" s="250"/>
      <c r="L101" s="250"/>
      <c r="M101" s="250"/>
      <c r="N101" s="250"/>
      <c r="O101" s="250"/>
      <c r="P101" s="250"/>
      <c r="Q101" s="250"/>
      <c r="R101" s="250"/>
      <c r="S101" s="250"/>
      <c r="T101" s="250"/>
      <c r="U101" s="250"/>
      <c r="V101" s="250"/>
      <c r="W101" s="250"/>
      <c r="Z101" s="364"/>
      <c r="AA101" s="364"/>
      <c r="AB101" s="364"/>
      <c r="AC101" s="364"/>
      <c r="AD101" s="364"/>
      <c r="AE101" s="365"/>
    </row>
    <row r="102" spans="2:31" ht="30" customHeight="1">
      <c r="B102" s="135" t="s">
        <v>66</v>
      </c>
      <c r="C102" s="893" t="s">
        <v>1070</v>
      </c>
      <c r="D102" s="893"/>
      <c r="E102" s="893"/>
      <c r="F102" s="914"/>
      <c r="G102" s="914"/>
      <c r="H102" s="371" t="s">
        <v>127</v>
      </c>
      <c r="I102" s="372"/>
      <c r="J102" s="915" t="s">
        <v>1039</v>
      </c>
      <c r="K102" s="915"/>
      <c r="Z102" s="354"/>
      <c r="AA102" s="354"/>
      <c r="AB102" s="354"/>
      <c r="AC102" s="354"/>
      <c r="AD102" s="354"/>
      <c r="AE102" s="360"/>
    </row>
    <row r="103" spans="2:31" ht="30" customHeight="1">
      <c r="B103" s="135" t="s">
        <v>67</v>
      </c>
      <c r="C103" s="893"/>
      <c r="D103" s="893"/>
      <c r="E103" s="893"/>
      <c r="F103" s="914"/>
      <c r="G103" s="914"/>
      <c r="H103" s="371" t="s">
        <v>127</v>
      </c>
      <c r="I103" s="372"/>
      <c r="J103" s="915" t="s">
        <v>1040</v>
      </c>
      <c r="K103" s="915"/>
      <c r="Z103" s="354"/>
      <c r="AA103" s="354"/>
      <c r="AB103" s="354"/>
      <c r="AC103" s="354"/>
      <c r="AD103" s="354"/>
      <c r="AE103" s="360"/>
    </row>
    <row r="104" spans="2:31" ht="14">
      <c r="B104" s="135" t="s">
        <v>68</v>
      </c>
      <c r="C104" s="893"/>
      <c r="D104" s="893"/>
      <c r="E104" s="893"/>
      <c r="F104" s="916" t="s">
        <v>1071</v>
      </c>
      <c r="G104" s="916"/>
      <c r="H104" s="916"/>
      <c r="I104" s="916"/>
      <c r="J104" s="916"/>
      <c r="K104" s="916"/>
      <c r="Z104" s="351"/>
      <c r="AA104" s="351"/>
      <c r="AB104" s="351"/>
      <c r="AC104" s="351"/>
      <c r="AD104" s="351"/>
      <c r="AE104" s="198"/>
    </row>
    <row r="105" spans="2:31" ht="30" customHeight="1">
      <c r="B105" s="135" t="s">
        <v>69</v>
      </c>
      <c r="C105" s="893" t="s">
        <v>1072</v>
      </c>
      <c r="D105" s="893"/>
      <c r="E105" s="893"/>
      <c r="F105" s="909"/>
      <c r="G105" s="909"/>
      <c r="H105" s="909"/>
      <c r="I105" s="909"/>
      <c r="J105" s="909"/>
      <c r="K105" s="223" t="s">
        <v>752</v>
      </c>
      <c r="Z105" s="357"/>
      <c r="AA105" s="357"/>
      <c r="AB105" s="357"/>
      <c r="AC105" s="357"/>
      <c r="AD105" s="357"/>
      <c r="AE105" s="358"/>
    </row>
    <row r="106" spans="2:31" ht="40" customHeight="1">
      <c r="B106" s="135" t="s">
        <v>70</v>
      </c>
      <c r="C106" s="906" t="s">
        <v>1042</v>
      </c>
      <c r="D106" s="906"/>
      <c r="E106" s="906"/>
      <c r="F106" s="903" t="str">
        <f>IF(F105="","",IF(F105&lt;0,"要確認","○"))</f>
        <v/>
      </c>
      <c r="G106" s="904"/>
      <c r="H106" s="904"/>
      <c r="I106" s="904"/>
      <c r="J106" s="904"/>
      <c r="K106" s="905"/>
      <c r="Z106" s="357"/>
      <c r="AA106" s="357"/>
      <c r="AB106" s="357"/>
      <c r="AC106" s="357"/>
      <c r="AD106" s="357"/>
      <c r="AE106" s="358"/>
    </row>
    <row r="107" spans="2:31" ht="30" customHeight="1">
      <c r="B107" s="135" t="s">
        <v>71</v>
      </c>
      <c r="C107" s="893" t="s">
        <v>1073</v>
      </c>
      <c r="D107" s="893"/>
      <c r="E107" s="893"/>
      <c r="F107" s="907"/>
      <c r="G107" s="907"/>
      <c r="H107" s="907"/>
      <c r="I107" s="907"/>
      <c r="J107" s="907"/>
      <c r="K107" s="223" t="s">
        <v>752</v>
      </c>
      <c r="Z107" s="357"/>
      <c r="AA107" s="357"/>
      <c r="AB107" s="357"/>
      <c r="AC107" s="357"/>
      <c r="AD107" s="357"/>
      <c r="AE107" s="358"/>
    </row>
    <row r="108" spans="2:31" ht="30" customHeight="1">
      <c r="B108" s="135" t="s">
        <v>72</v>
      </c>
      <c r="C108" s="893" t="s">
        <v>1074</v>
      </c>
      <c r="D108" s="893"/>
      <c r="E108" s="893"/>
      <c r="F108" s="907"/>
      <c r="G108" s="907"/>
      <c r="H108" s="907"/>
      <c r="I108" s="907"/>
      <c r="J108" s="907"/>
      <c r="K108" s="223" t="s">
        <v>752</v>
      </c>
      <c r="Z108" s="357"/>
      <c r="AA108" s="357"/>
      <c r="AB108" s="357"/>
      <c r="AC108" s="357"/>
      <c r="AD108" s="357"/>
      <c r="AE108" s="358"/>
    </row>
    <row r="109" spans="2:31" ht="30" customHeight="1">
      <c r="B109" s="135" t="s">
        <v>73</v>
      </c>
      <c r="C109" s="893" t="s">
        <v>1075</v>
      </c>
      <c r="D109" s="893"/>
      <c r="E109" s="893"/>
      <c r="F109" s="908" t="str">
        <f t="shared" ref="F109" si="12">IF(F107="","",ROUNDDOWN(F107/F108*100,1))</f>
        <v/>
      </c>
      <c r="G109" s="908"/>
      <c r="H109" s="908"/>
      <c r="I109" s="908"/>
      <c r="J109" s="908"/>
      <c r="K109" s="223" t="s">
        <v>1043</v>
      </c>
      <c r="Z109" s="354"/>
      <c r="AA109" s="357"/>
      <c r="AB109" s="357"/>
      <c r="AC109" s="357"/>
      <c r="AD109" s="357"/>
      <c r="AE109" s="358"/>
    </row>
    <row r="110" spans="2:31" ht="30" customHeight="1">
      <c r="B110" s="135" t="s">
        <v>74</v>
      </c>
      <c r="C110" s="893" t="s">
        <v>1044</v>
      </c>
      <c r="D110" s="893"/>
      <c r="E110" s="893"/>
      <c r="F110" s="907"/>
      <c r="G110" s="907"/>
      <c r="H110" s="907"/>
      <c r="I110" s="907"/>
      <c r="J110" s="907"/>
      <c r="K110" s="223" t="s">
        <v>752</v>
      </c>
      <c r="Z110" s="373"/>
      <c r="AA110" s="373"/>
      <c r="AB110" s="373"/>
      <c r="AC110" s="373"/>
      <c r="AD110" s="373"/>
      <c r="AE110" s="374"/>
    </row>
    <row r="111" spans="2:31" ht="40" customHeight="1">
      <c r="B111" s="135" t="s">
        <v>75</v>
      </c>
      <c r="C111" s="906" t="s">
        <v>1045</v>
      </c>
      <c r="D111" s="906"/>
      <c r="E111" s="906"/>
      <c r="F111" s="903" t="str">
        <f t="shared" ref="F111" si="13">IF(F110="","",IF(F110&lt;0,"×","○"))</f>
        <v/>
      </c>
      <c r="G111" s="904"/>
      <c r="H111" s="904"/>
      <c r="I111" s="904"/>
      <c r="J111" s="904"/>
      <c r="K111" s="905"/>
      <c r="Z111" s="375"/>
      <c r="AA111" s="375"/>
      <c r="AB111" s="375"/>
      <c r="AC111" s="375"/>
      <c r="AD111" s="375"/>
      <c r="AE111" s="376"/>
    </row>
    <row r="112" spans="2:31" ht="30" customHeight="1">
      <c r="B112" s="135" t="s">
        <v>76</v>
      </c>
      <c r="C112" s="893" t="s">
        <v>1076</v>
      </c>
      <c r="D112" s="893"/>
      <c r="E112" s="893"/>
      <c r="F112" s="907"/>
      <c r="G112" s="907"/>
      <c r="H112" s="907"/>
      <c r="I112" s="907"/>
      <c r="J112" s="907"/>
      <c r="K112" s="223" t="s">
        <v>752</v>
      </c>
      <c r="Z112" s="354"/>
      <c r="AA112" s="351"/>
      <c r="AB112" s="354"/>
      <c r="AC112" s="354"/>
      <c r="AD112" s="354"/>
      <c r="AE112" s="360"/>
    </row>
    <row r="113" spans="2:31" ht="30" customHeight="1">
      <c r="B113" s="135" t="s">
        <v>1055</v>
      </c>
      <c r="C113" s="893" t="s">
        <v>1077</v>
      </c>
      <c r="D113" s="893"/>
      <c r="E113" s="893"/>
      <c r="F113" s="908" t="str">
        <f t="shared" ref="F113" si="14">IF(F110="","",ROUNDDOWN(F110/F112*100,1))</f>
        <v/>
      </c>
      <c r="G113" s="908"/>
      <c r="H113" s="908"/>
      <c r="I113" s="908"/>
      <c r="J113" s="908"/>
      <c r="K113" s="223" t="s">
        <v>1043</v>
      </c>
      <c r="Z113" s="354"/>
      <c r="AA113" s="351"/>
      <c r="AB113" s="354"/>
      <c r="AC113" s="354"/>
      <c r="AD113" s="354"/>
      <c r="AE113" s="360"/>
    </row>
    <row r="114" spans="2:31" ht="40" customHeight="1">
      <c r="B114" s="135" t="s">
        <v>1056</v>
      </c>
      <c r="C114" s="901" t="s">
        <v>1078</v>
      </c>
      <c r="D114" s="902"/>
      <c r="E114" s="902"/>
      <c r="F114" s="903" t="str">
        <f t="shared" ref="F114" si="15">IF(F112="","",IF(AND(F113&lt;10,F109&lt;100),"×","○"))</f>
        <v/>
      </c>
      <c r="G114" s="904"/>
      <c r="H114" s="904"/>
      <c r="I114" s="904"/>
      <c r="J114" s="904"/>
      <c r="K114" s="905"/>
      <c r="Z114" s="354"/>
      <c r="AA114" s="351"/>
      <c r="AB114" s="354"/>
      <c r="AC114" s="354"/>
      <c r="AD114" s="354"/>
      <c r="AE114" s="360"/>
    </row>
    <row r="115" spans="2:31" ht="13" customHeight="1">
      <c r="Z115" s="351"/>
      <c r="AA115" s="351"/>
      <c r="AB115" s="354"/>
      <c r="AC115" s="354"/>
      <c r="AD115" s="354"/>
      <c r="AE115" s="360"/>
    </row>
    <row r="116" spans="2:31" ht="63.65" customHeight="1">
      <c r="B116" s="831" t="s">
        <v>1057</v>
      </c>
      <c r="C116" s="831"/>
      <c r="D116" s="831"/>
      <c r="E116" s="831"/>
      <c r="F116" s="831"/>
      <c r="G116" s="831"/>
      <c r="H116" s="831"/>
      <c r="I116" s="831"/>
      <c r="J116" s="831"/>
      <c r="K116" s="831"/>
      <c r="L116" s="831"/>
      <c r="M116" s="831"/>
      <c r="N116" s="831"/>
      <c r="O116" s="831"/>
      <c r="P116" s="831"/>
      <c r="Q116" s="831"/>
      <c r="R116" s="831"/>
      <c r="S116" s="831"/>
      <c r="T116" s="831"/>
      <c r="U116" s="831"/>
      <c r="V116" s="831"/>
      <c r="W116" s="831"/>
      <c r="Z116" s="351"/>
      <c r="AA116" s="351"/>
      <c r="AB116" s="351"/>
      <c r="AC116" s="351"/>
      <c r="AD116" s="351"/>
      <c r="AE116" s="198"/>
    </row>
    <row r="117" spans="2:31" ht="13" customHeight="1">
      <c r="Z117" s="351"/>
      <c r="AA117" s="351"/>
      <c r="AB117" s="351"/>
      <c r="AC117" s="351"/>
      <c r="AD117" s="351"/>
      <c r="AE117" s="198"/>
    </row>
    <row r="118" spans="2:31" ht="18" customHeight="1"/>
    <row r="119" spans="2:31" ht="12.65" hidden="1" customHeight="1"/>
  </sheetData>
  <sheetProtection sheet="1" selectLockedCells="1"/>
  <mergeCells count="233">
    <mergeCell ref="C9:E9"/>
    <mergeCell ref="F9:H9"/>
    <mergeCell ref="C10:E11"/>
    <mergeCell ref="F10:Q10"/>
    <mergeCell ref="S10:T10"/>
    <mergeCell ref="F11:Q11"/>
    <mergeCell ref="S11:T11"/>
    <mergeCell ref="C4:E4"/>
    <mergeCell ref="F4:N4"/>
    <mergeCell ref="C7:E7"/>
    <mergeCell ref="F7:W7"/>
    <mergeCell ref="C8:E8"/>
    <mergeCell ref="F8:J8"/>
    <mergeCell ref="V10:W11"/>
    <mergeCell ref="F15:G15"/>
    <mergeCell ref="H15:W15"/>
    <mergeCell ref="D16:E16"/>
    <mergeCell ref="F16:G16"/>
    <mergeCell ref="H16:W16"/>
    <mergeCell ref="D17:E17"/>
    <mergeCell ref="F17:L17"/>
    <mergeCell ref="C12:E12"/>
    <mergeCell ref="F12:H12"/>
    <mergeCell ref="C13:C17"/>
    <mergeCell ref="D13:E13"/>
    <mergeCell ref="F13:G13"/>
    <mergeCell ref="H13:W13"/>
    <mergeCell ref="D14:E14"/>
    <mergeCell ref="F14:G14"/>
    <mergeCell ref="H14:W14"/>
    <mergeCell ref="D15:E15"/>
    <mergeCell ref="C22:E22"/>
    <mergeCell ref="F22:J22"/>
    <mergeCell ref="M22:V23"/>
    <mergeCell ref="C23:E23"/>
    <mergeCell ref="F23:K23"/>
    <mergeCell ref="C24:E24"/>
    <mergeCell ref="F24:J24"/>
    <mergeCell ref="C18:E18"/>
    <mergeCell ref="F18:H18"/>
    <mergeCell ref="C19:E21"/>
    <mergeCell ref="F19:G19"/>
    <mergeCell ref="J19:K19"/>
    <mergeCell ref="F20:G20"/>
    <mergeCell ref="J20:K20"/>
    <mergeCell ref="F21:K21"/>
    <mergeCell ref="C28:E28"/>
    <mergeCell ref="F28:K28"/>
    <mergeCell ref="C29:E29"/>
    <mergeCell ref="F29:J29"/>
    <mergeCell ref="C30:E30"/>
    <mergeCell ref="F30:J30"/>
    <mergeCell ref="C25:E25"/>
    <mergeCell ref="F25:J25"/>
    <mergeCell ref="C26:E26"/>
    <mergeCell ref="F26:J26"/>
    <mergeCell ref="C27:E27"/>
    <mergeCell ref="F27:J27"/>
    <mergeCell ref="C36:E36"/>
    <mergeCell ref="F36:H36"/>
    <mergeCell ref="C37:E38"/>
    <mergeCell ref="F37:Q37"/>
    <mergeCell ref="S37:T37"/>
    <mergeCell ref="F38:Q38"/>
    <mergeCell ref="S38:T38"/>
    <mergeCell ref="C31:E31"/>
    <mergeCell ref="F31:K31"/>
    <mergeCell ref="C34:E34"/>
    <mergeCell ref="F34:W34"/>
    <mergeCell ref="C35:E35"/>
    <mergeCell ref="F35:J35"/>
    <mergeCell ref="V37:W38"/>
    <mergeCell ref="F42:G42"/>
    <mergeCell ref="H42:W42"/>
    <mergeCell ref="D43:E43"/>
    <mergeCell ref="F43:G43"/>
    <mergeCell ref="H43:W43"/>
    <mergeCell ref="D44:E44"/>
    <mergeCell ref="F44:L44"/>
    <mergeCell ref="C39:E39"/>
    <mergeCell ref="F39:H39"/>
    <mergeCell ref="C40:C44"/>
    <mergeCell ref="D40:E40"/>
    <mergeCell ref="F40:G40"/>
    <mergeCell ref="H40:W40"/>
    <mergeCell ref="D41:E41"/>
    <mergeCell ref="F41:G41"/>
    <mergeCell ref="H41:W41"/>
    <mergeCell ref="D42:E42"/>
    <mergeCell ref="C49:E49"/>
    <mergeCell ref="F49:J49"/>
    <mergeCell ref="C50:E50"/>
    <mergeCell ref="F50:K50"/>
    <mergeCell ref="C51:E51"/>
    <mergeCell ref="F51:J51"/>
    <mergeCell ref="C45:E45"/>
    <mergeCell ref="F45:H45"/>
    <mergeCell ref="C46:E48"/>
    <mergeCell ref="F46:G46"/>
    <mergeCell ref="J46:K46"/>
    <mergeCell ref="F47:G47"/>
    <mergeCell ref="J47:K47"/>
    <mergeCell ref="F48:K48"/>
    <mergeCell ref="C55:E55"/>
    <mergeCell ref="F55:K55"/>
    <mergeCell ref="C56:E56"/>
    <mergeCell ref="F56:J56"/>
    <mergeCell ref="C57:E57"/>
    <mergeCell ref="F57:J57"/>
    <mergeCell ref="C52:E52"/>
    <mergeCell ref="F52:J52"/>
    <mergeCell ref="C53:E53"/>
    <mergeCell ref="F53:J53"/>
    <mergeCell ref="C54:E54"/>
    <mergeCell ref="F54:J54"/>
    <mergeCell ref="C63:E63"/>
    <mergeCell ref="F63:H63"/>
    <mergeCell ref="C64:E65"/>
    <mergeCell ref="F64:Q64"/>
    <mergeCell ref="S64:T64"/>
    <mergeCell ref="F65:Q65"/>
    <mergeCell ref="S65:T65"/>
    <mergeCell ref="C58:E58"/>
    <mergeCell ref="F58:K58"/>
    <mergeCell ref="C61:E61"/>
    <mergeCell ref="F61:W61"/>
    <mergeCell ref="C62:E62"/>
    <mergeCell ref="F62:J62"/>
    <mergeCell ref="V64:W65"/>
    <mergeCell ref="F69:G69"/>
    <mergeCell ref="H69:W69"/>
    <mergeCell ref="D70:E70"/>
    <mergeCell ref="F70:G70"/>
    <mergeCell ref="H70:W70"/>
    <mergeCell ref="D71:E71"/>
    <mergeCell ref="F71:L71"/>
    <mergeCell ref="C66:E66"/>
    <mergeCell ref="F66:H66"/>
    <mergeCell ref="C67:C71"/>
    <mergeCell ref="D67:E67"/>
    <mergeCell ref="F67:G67"/>
    <mergeCell ref="H67:W67"/>
    <mergeCell ref="D68:E68"/>
    <mergeCell ref="F68:G68"/>
    <mergeCell ref="H68:W68"/>
    <mergeCell ref="D69:E69"/>
    <mergeCell ref="C76:E76"/>
    <mergeCell ref="F76:J76"/>
    <mergeCell ref="C77:E77"/>
    <mergeCell ref="F77:K77"/>
    <mergeCell ref="C78:E78"/>
    <mergeCell ref="F78:J78"/>
    <mergeCell ref="C72:E72"/>
    <mergeCell ref="F72:H72"/>
    <mergeCell ref="C73:E75"/>
    <mergeCell ref="F73:G73"/>
    <mergeCell ref="J73:K73"/>
    <mergeCell ref="F74:G74"/>
    <mergeCell ref="J74:K74"/>
    <mergeCell ref="F75:K75"/>
    <mergeCell ref="C82:E82"/>
    <mergeCell ref="F82:K82"/>
    <mergeCell ref="C83:E83"/>
    <mergeCell ref="F83:J83"/>
    <mergeCell ref="C84:E84"/>
    <mergeCell ref="F84:J84"/>
    <mergeCell ref="C79:E79"/>
    <mergeCell ref="F79:J79"/>
    <mergeCell ref="C80:E80"/>
    <mergeCell ref="F80:J80"/>
    <mergeCell ref="C81:E81"/>
    <mergeCell ref="F81:J81"/>
    <mergeCell ref="C92:E92"/>
    <mergeCell ref="F92:H92"/>
    <mergeCell ref="C93:E94"/>
    <mergeCell ref="F93:Q93"/>
    <mergeCell ref="S93:T93"/>
    <mergeCell ref="F94:Q94"/>
    <mergeCell ref="S94:T94"/>
    <mergeCell ref="C85:E85"/>
    <mergeCell ref="F85:K85"/>
    <mergeCell ref="B87:W87"/>
    <mergeCell ref="C90:E90"/>
    <mergeCell ref="F90:W90"/>
    <mergeCell ref="C91:E91"/>
    <mergeCell ref="F91:J91"/>
    <mergeCell ref="V93:W94"/>
    <mergeCell ref="C95:E95"/>
    <mergeCell ref="F95:H95"/>
    <mergeCell ref="C96:C100"/>
    <mergeCell ref="D96:E96"/>
    <mergeCell ref="F96:G96"/>
    <mergeCell ref="H96:W96"/>
    <mergeCell ref="D97:E97"/>
    <mergeCell ref="F97:G97"/>
    <mergeCell ref="H97:W97"/>
    <mergeCell ref="D98:E98"/>
    <mergeCell ref="C101:E101"/>
    <mergeCell ref="F101:H101"/>
    <mergeCell ref="C102:E104"/>
    <mergeCell ref="F102:G102"/>
    <mergeCell ref="J102:K102"/>
    <mergeCell ref="F103:G103"/>
    <mergeCell ref="J103:K103"/>
    <mergeCell ref="F104:K104"/>
    <mergeCell ref="F98:G98"/>
    <mergeCell ref="H98:W98"/>
    <mergeCell ref="D99:E99"/>
    <mergeCell ref="F99:G99"/>
    <mergeCell ref="H99:W99"/>
    <mergeCell ref="D100:E100"/>
    <mergeCell ref="F100:L100"/>
    <mergeCell ref="C108:E108"/>
    <mergeCell ref="F108:J108"/>
    <mergeCell ref="C109:E109"/>
    <mergeCell ref="F109:J109"/>
    <mergeCell ref="C110:E110"/>
    <mergeCell ref="F110:J110"/>
    <mergeCell ref="C105:E105"/>
    <mergeCell ref="F105:J105"/>
    <mergeCell ref="C106:E106"/>
    <mergeCell ref="F106:K106"/>
    <mergeCell ref="C107:E107"/>
    <mergeCell ref="F107:J107"/>
    <mergeCell ref="C114:E114"/>
    <mergeCell ref="F114:K114"/>
    <mergeCell ref="B116:W116"/>
    <mergeCell ref="C111:E111"/>
    <mergeCell ref="F111:K111"/>
    <mergeCell ref="C112:E112"/>
    <mergeCell ref="F112:J112"/>
    <mergeCell ref="C113:E113"/>
    <mergeCell ref="F113:J113"/>
  </mergeCells>
  <phoneticPr fontId="2"/>
  <conditionalFormatting sqref="F13:G16 F17">
    <cfRule type="containsBlanks" dxfId="95" priority="14">
      <formula>LEN(TRIM(F13))=0</formula>
    </cfRule>
  </conditionalFormatting>
  <conditionalFormatting sqref="F19:G20 I19:I20 F22:J22 F24:J25 F27:J27 F29:J29">
    <cfRule type="containsBlanks" dxfId="94" priority="7">
      <formula>LEN(TRIM(F19))=0</formula>
    </cfRule>
  </conditionalFormatting>
  <conditionalFormatting sqref="F40:G43 F44">
    <cfRule type="containsBlanks" dxfId="93" priority="12">
      <formula>LEN(TRIM(F40))=0</formula>
    </cfRule>
  </conditionalFormatting>
  <conditionalFormatting sqref="F46:G47 I46:I47 F49:J49 F51:J52 F54:J54 F56:J56">
    <cfRule type="containsBlanks" dxfId="92" priority="6">
      <formula>LEN(TRIM(F46))=0</formula>
    </cfRule>
  </conditionalFormatting>
  <conditionalFormatting sqref="F67:G70 F71">
    <cfRule type="containsBlanks" dxfId="91" priority="10">
      <formula>LEN(TRIM(F67))=0</formula>
    </cfRule>
  </conditionalFormatting>
  <conditionalFormatting sqref="F73:G74 I73:I74 F76:J76 F78:J79 F81:J81 F83:J83">
    <cfRule type="containsBlanks" dxfId="90" priority="5">
      <formula>LEN(TRIM(F73))=0</formula>
    </cfRule>
  </conditionalFormatting>
  <conditionalFormatting sqref="F96:G99 F100">
    <cfRule type="containsBlanks" dxfId="89" priority="8">
      <formula>LEN(TRIM(F96))=0</formula>
    </cfRule>
  </conditionalFormatting>
  <conditionalFormatting sqref="F102:G103 I102:I103 F105:J105 F107:J108 F110:J110 F112:J112">
    <cfRule type="containsBlanks" dxfId="88" priority="4">
      <formula>LEN(TRIM(F102))=0</formula>
    </cfRule>
  </conditionalFormatting>
  <conditionalFormatting sqref="F36:H36 F37:Q38 S37:T38 F39:H39 F45:H45">
    <cfRule type="containsBlanks" dxfId="87" priority="13">
      <formula>LEN(TRIM(F36))=0</formula>
    </cfRule>
  </conditionalFormatting>
  <conditionalFormatting sqref="F63:H63 F64:Q65 S64:T65 F66:H66 F72:H72">
    <cfRule type="containsBlanks" dxfId="86" priority="11">
      <formula>LEN(TRIM(F63))=0</formula>
    </cfRule>
  </conditionalFormatting>
  <conditionalFormatting sqref="F92:H92 F93:Q94 S93:T94 F95:H95 F101:H101">
    <cfRule type="containsBlanks" dxfId="85" priority="9">
      <formula>LEN(TRIM(F92))=0</formula>
    </cfRule>
  </conditionalFormatting>
  <conditionalFormatting sqref="F8:J8 F9:H9 F10:Q11 S10:T11 F12:H12 F18:H18">
    <cfRule type="containsBlanks" dxfId="84" priority="15">
      <formula>LEN(TRIM(F8))=0</formula>
    </cfRule>
  </conditionalFormatting>
  <conditionalFormatting sqref="F35:J35">
    <cfRule type="containsBlanks" dxfId="83" priority="3">
      <formula>LEN(TRIM(F35))=0</formula>
    </cfRule>
  </conditionalFormatting>
  <conditionalFormatting sqref="F62:J62">
    <cfRule type="containsBlanks" dxfId="82" priority="2">
      <formula>LEN(TRIM(F62))=0</formula>
    </cfRule>
  </conditionalFormatting>
  <conditionalFormatting sqref="F91:J91">
    <cfRule type="containsBlanks" dxfId="81" priority="1">
      <formula>LEN(TRIM(F91))=0</formula>
    </cfRule>
  </conditionalFormatting>
  <dataValidations count="13">
    <dataValidation type="whole" imeMode="halfAlpha" allowBlank="1" showInputMessage="1" showErrorMessage="1" sqref="F19:G20 F46:G47 F73:G74 F102:G103" xr:uid="{FF7BE2EB-E54A-4EEE-9905-A4958962EEBB}">
      <formula1>2015</formula1>
      <formula2>2026</formula2>
    </dataValidation>
    <dataValidation type="whole" allowBlank="1" showInputMessage="1" showErrorMessage="1" sqref="F18:H18 F72:H72 F45:H45 F101:H101" xr:uid="{FFAB06BB-8FC0-40B5-BA4B-DEC4552FF4EE}">
      <formula1>1</formula1>
      <formula2>12</formula2>
    </dataValidation>
    <dataValidation imeMode="halfAlpha" allowBlank="1" showInputMessage="1" showErrorMessage="1" sqref="F83:J84 F78:J81 F56:J57 F24:J27 F29:J30 F51:J54 F49:J49 F76:J76 F22:J22 F112:J113 F107:J110 F105:J105" xr:uid="{C093F712-9DC3-46A5-B5AA-389ACAE08AB9}"/>
    <dataValidation type="whole" imeMode="halfAlpha" allowBlank="1" showInputMessage="1" showErrorMessage="1" sqref="I19:I20 I46:I47 I73:I74 I102:I103" xr:uid="{1A597052-9B17-4F1A-8A59-F7B1586D5F16}">
      <formula1>1</formula1>
      <formula2>12</formula2>
    </dataValidation>
    <dataValidation type="whole" operator="greaterThanOrEqual" allowBlank="1" showInputMessage="1" showErrorMessage="1" sqref="F39:H39 F12:H12 F66:H66 F95:H95" xr:uid="{B0B397BC-FD1B-4389-87B0-4BD26B821C0E}">
      <formula1>0</formula1>
    </dataValidation>
    <dataValidation type="decimal" operator="greaterThanOrEqual" allowBlank="1" showInputMessage="1" showErrorMessage="1" sqref="F9:H9 F36:H36 F63:H63 F92:H92" xr:uid="{6B42440C-4F7D-42DB-ABC8-168FF0E7EB6E}">
      <formula1>0</formula1>
    </dataValidation>
    <dataValidation type="decimal" imeMode="halfAlpha" allowBlank="1" showInputMessage="1" showErrorMessage="1" sqref="S37:T38 S10:T11 S64:T65 S93:T94" xr:uid="{F4CB3840-AD23-4323-B02F-C865553009EF}">
      <formula1>0</formula1>
      <formula2>100</formula2>
    </dataValidation>
    <dataValidation type="whole" imeMode="halfAlpha" allowBlank="1" showInputMessage="1" showErrorMessage="1" sqref="F16:G16 F70:G70 F43:G43 F99:G99" xr:uid="{942855A9-96BE-4546-8347-8AA6284A8552}">
      <formula1>0</formula1>
      <formula2>9999</formula2>
    </dataValidation>
    <dataValidation type="textLength" imeMode="halfAlpha" allowBlank="1" showInputMessage="1" showErrorMessage="1" sqref="F13:G13 F67:G67 F40:G40 F96:G96" xr:uid="{C0A44CF6-564A-4F8B-923F-F184936CE6E1}">
      <formula1>1</formula1>
      <formula2>1</formula2>
    </dataValidation>
    <dataValidation type="whole" imeMode="halfAlpha" allowBlank="1" showInputMessage="1" showErrorMessage="1" sqref="F15:G15 F69:G69 F42:G42 F98:G98" xr:uid="{AB9F7C1D-894E-4FC6-8C6B-68E770494E99}">
      <formula1>0</formula1>
      <formula2>999</formula2>
    </dataValidation>
    <dataValidation type="whole" imeMode="halfAlpha" allowBlank="1" showInputMessage="1" showErrorMessage="1" sqref="F14:G14 F68:G68 F41:G41 F97:G97" xr:uid="{D678A79A-5E0E-497C-A9E0-615E1460FE6B}">
      <formula1>0</formula1>
      <formula2>99</formula2>
    </dataValidation>
    <dataValidation type="list" allowBlank="1" showInputMessage="1" showErrorMessage="1" sqref="F17:L17 F71:L71 F44:L44 F100:L100" xr:uid="{9F8FD888-BB46-443C-8F73-96B6C3116D11}">
      <formula1>$Z$15:$AC$15</formula1>
    </dataValidation>
    <dataValidation type="date" operator="lessThanOrEqual" allowBlank="1" showInputMessage="1" showErrorMessage="1" sqref="F8:J8 F35:J35 F62:J62 F91:J91" xr:uid="{C396B7A0-EC24-4F6A-B900-C522DBA3CB23}">
      <formula1>47574</formula1>
    </dataValidation>
  </dataValidations>
  <pageMargins left="0.70866141732283472" right="0.70866141732283472" top="0.31496062992125984" bottom="0.27559055118110237" header="0.31496062992125984" footer="0.31496062992125984"/>
  <pageSetup paperSize="9" scale="82" fitToHeight="0" orientation="portrait" r:id="rId1"/>
  <rowBreaks count="3" manualBreakCount="3">
    <brk id="32" max="23" man="1"/>
    <brk id="59" max="23" man="1"/>
    <brk id="88" max="2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577CB-F095-48C8-987B-3DD9C3A9CAE6}">
  <sheetPr>
    <pageSetUpPr fitToPage="1"/>
  </sheetPr>
  <dimension ref="A1:S2206"/>
  <sheetViews>
    <sheetView showGridLines="0" zoomScaleNormal="100" zoomScaleSheetLayoutView="85" workbookViewId="0">
      <selection activeCell="D12" sqref="D12"/>
    </sheetView>
  </sheetViews>
  <sheetFormatPr defaultColWidth="0" defaultRowHeight="10.5" zeroHeight="1"/>
  <cols>
    <col min="1" max="1" width="2.69921875" style="7" customWidth="1"/>
    <col min="2" max="5" width="11.59765625" style="55" customWidth="1"/>
    <col min="6" max="6" width="108.3984375" style="7" customWidth="1"/>
    <col min="7" max="7" width="3.8984375" style="7" customWidth="1"/>
    <col min="8" max="17" width="8.8984375" style="7" hidden="1" customWidth="1"/>
    <col min="18" max="19" width="2.69921875" style="7" hidden="1" customWidth="1"/>
    <col min="20" max="16384" width="8.8984375" style="7" hidden="1"/>
  </cols>
  <sheetData>
    <row r="1" spans="1:7" ht="18.5">
      <c r="F1" s="4" t="s">
        <v>1008</v>
      </c>
    </row>
    <row r="2" spans="1:7" ht="18.5">
      <c r="A2" s="1"/>
      <c r="B2" s="494" t="s">
        <v>1245</v>
      </c>
      <c r="C2" s="495"/>
      <c r="D2" s="496"/>
      <c r="E2" s="496"/>
      <c r="F2" s="497"/>
      <c r="G2" s="1"/>
    </row>
    <row r="3" spans="1:7" ht="16" customHeight="1">
      <c r="A3" s="1"/>
      <c r="B3" s="498"/>
      <c r="C3" s="495"/>
      <c r="D3" s="496"/>
      <c r="E3" s="496"/>
      <c r="F3" s="497"/>
      <c r="G3" s="1"/>
    </row>
    <row r="4" spans="1:7" ht="16">
      <c r="A4" s="1"/>
      <c r="B4" s="499" t="s">
        <v>1246</v>
      </c>
      <c r="C4" s="500"/>
      <c r="D4" s="501"/>
      <c r="E4" s="501"/>
      <c r="F4" s="502"/>
      <c r="G4" s="503"/>
    </row>
    <row r="5" spans="1:7" ht="16">
      <c r="A5" s="1"/>
      <c r="B5" s="504"/>
      <c r="C5" s="505"/>
      <c r="D5" s="506"/>
      <c r="E5" s="506"/>
      <c r="G5" s="507"/>
    </row>
    <row r="6" spans="1:7" s="90" customFormat="1" ht="14">
      <c r="B6" s="508"/>
      <c r="C6" s="509" t="s">
        <v>1247</v>
      </c>
      <c r="D6" s="510"/>
      <c r="E6" s="510"/>
      <c r="F6" s="225"/>
      <c r="G6" s="511"/>
    </row>
    <row r="7" spans="1:7" s="90" customFormat="1" ht="14">
      <c r="B7" s="508"/>
      <c r="C7" s="512" t="s">
        <v>1009</v>
      </c>
      <c r="D7" s="510"/>
      <c r="E7" s="510"/>
      <c r="F7" s="225"/>
      <c r="G7" s="511"/>
    </row>
    <row r="8" spans="1:7" ht="22.5" customHeight="1">
      <c r="A8" s="1"/>
      <c r="B8" s="513"/>
      <c r="C8" s="514"/>
      <c r="D8" s="515"/>
      <c r="E8" s="515"/>
      <c r="F8" s="1"/>
      <c r="G8" s="1"/>
    </row>
    <row r="9" spans="1:7" ht="16">
      <c r="A9" s="1"/>
      <c r="B9" s="516" t="s">
        <v>1248</v>
      </c>
      <c r="C9" s="517" t="s">
        <v>1249</v>
      </c>
      <c r="D9" s="517" t="s">
        <v>1250</v>
      </c>
      <c r="E9" s="517" t="s">
        <v>1251</v>
      </c>
      <c r="F9" s="518" t="s">
        <v>1252</v>
      </c>
      <c r="G9" s="1"/>
    </row>
    <row r="10" spans="1:7" ht="20.149999999999999" customHeight="1">
      <c r="A10" s="1"/>
      <c r="B10" s="519" t="s">
        <v>1010</v>
      </c>
      <c r="C10" s="520"/>
      <c r="D10" s="521"/>
      <c r="E10" s="522"/>
      <c r="F10" s="523" t="s">
        <v>1253</v>
      </c>
      <c r="G10" s="1"/>
    </row>
    <row r="11" spans="1:7" ht="20.149999999999999" customHeight="1">
      <c r="A11" s="1"/>
      <c r="B11" s="519"/>
      <c r="C11" s="520">
        <v>1</v>
      </c>
      <c r="D11" s="521"/>
      <c r="E11" s="522"/>
      <c r="F11" s="524" t="s">
        <v>1254</v>
      </c>
      <c r="G11" s="1"/>
    </row>
    <row r="12" spans="1:7" ht="20.149999999999999" customHeight="1">
      <c r="A12" s="1"/>
      <c r="B12" s="519"/>
      <c r="C12" s="520"/>
      <c r="D12" s="521">
        <v>10</v>
      </c>
      <c r="E12" s="522"/>
      <c r="F12" s="524" t="s">
        <v>1255</v>
      </c>
      <c r="G12" s="1"/>
    </row>
    <row r="13" spans="1:7" ht="20.149999999999999" customHeight="1">
      <c r="A13" s="1"/>
      <c r="B13" s="519"/>
      <c r="C13" s="520"/>
      <c r="D13" s="521"/>
      <c r="E13" s="522">
        <v>100</v>
      </c>
      <c r="F13" s="524" t="s">
        <v>1256</v>
      </c>
      <c r="G13" s="1"/>
    </row>
    <row r="14" spans="1:7" ht="20.149999999999999" customHeight="1">
      <c r="A14" s="1"/>
      <c r="B14" s="519"/>
      <c r="C14" s="520"/>
      <c r="D14" s="521"/>
      <c r="E14" s="522">
        <v>109</v>
      </c>
      <c r="F14" s="524" t="s">
        <v>1257</v>
      </c>
      <c r="G14" s="1"/>
    </row>
    <row r="15" spans="1:7" ht="20.149999999999999" customHeight="1">
      <c r="A15" s="1"/>
      <c r="B15" s="519"/>
      <c r="C15" s="520"/>
      <c r="D15" s="521">
        <v>11</v>
      </c>
      <c r="E15" s="522"/>
      <c r="F15" s="524" t="s">
        <v>1258</v>
      </c>
      <c r="G15" s="1"/>
    </row>
    <row r="16" spans="1:7" ht="20.149999999999999" customHeight="1">
      <c r="A16" s="1"/>
      <c r="B16" s="519"/>
      <c r="C16" s="520"/>
      <c r="D16" s="521"/>
      <c r="E16" s="522">
        <v>111</v>
      </c>
      <c r="F16" s="524" t="s">
        <v>1259</v>
      </c>
      <c r="G16" s="1"/>
    </row>
    <row r="17" spans="1:7" ht="20.149999999999999" customHeight="1">
      <c r="A17" s="1"/>
      <c r="B17" s="519"/>
      <c r="C17" s="520"/>
      <c r="D17" s="521"/>
      <c r="E17" s="522">
        <v>112</v>
      </c>
      <c r="F17" s="524" t="s">
        <v>1260</v>
      </c>
      <c r="G17" s="1"/>
    </row>
    <row r="18" spans="1:7" ht="20.149999999999999" customHeight="1">
      <c r="A18" s="1"/>
      <c r="B18" s="519"/>
      <c r="C18" s="520"/>
      <c r="D18" s="521"/>
      <c r="E18" s="522">
        <v>113</v>
      </c>
      <c r="F18" s="524" t="s">
        <v>1261</v>
      </c>
      <c r="G18" s="1"/>
    </row>
    <row r="19" spans="1:7" ht="20.149999999999999" customHeight="1">
      <c r="A19" s="1"/>
      <c r="B19" s="519"/>
      <c r="C19" s="520"/>
      <c r="D19" s="521"/>
      <c r="E19" s="522">
        <v>114</v>
      </c>
      <c r="F19" s="524" t="s">
        <v>1262</v>
      </c>
      <c r="G19" s="1"/>
    </row>
    <row r="20" spans="1:7" ht="20.149999999999999" customHeight="1">
      <c r="A20" s="1"/>
      <c r="B20" s="519"/>
      <c r="C20" s="520"/>
      <c r="D20" s="521"/>
      <c r="E20" s="522">
        <v>115</v>
      </c>
      <c r="F20" s="524" t="s">
        <v>1263</v>
      </c>
      <c r="G20" s="1"/>
    </row>
    <row r="21" spans="1:7" ht="20.149999999999999" customHeight="1">
      <c r="A21" s="1"/>
      <c r="B21" s="519"/>
      <c r="C21" s="520"/>
      <c r="D21" s="521"/>
      <c r="E21" s="522">
        <v>116</v>
      </c>
      <c r="F21" s="524" t="s">
        <v>1264</v>
      </c>
      <c r="G21" s="1"/>
    </row>
    <row r="22" spans="1:7" ht="20.149999999999999" customHeight="1">
      <c r="A22" s="1"/>
      <c r="B22" s="519"/>
      <c r="C22" s="520"/>
      <c r="D22" s="521"/>
      <c r="E22" s="522">
        <v>117</v>
      </c>
      <c r="F22" s="524" t="s">
        <v>1265</v>
      </c>
      <c r="G22" s="1"/>
    </row>
    <row r="23" spans="1:7" ht="20.149999999999999" customHeight="1">
      <c r="A23" s="1"/>
      <c r="B23" s="519"/>
      <c r="C23" s="520"/>
      <c r="D23" s="521"/>
      <c r="E23" s="522">
        <v>119</v>
      </c>
      <c r="F23" s="524" t="s">
        <v>1266</v>
      </c>
      <c r="G23" s="1"/>
    </row>
    <row r="24" spans="1:7" ht="20.149999999999999" customHeight="1">
      <c r="A24" s="1"/>
      <c r="B24" s="519"/>
      <c r="C24" s="520"/>
      <c r="D24" s="521">
        <v>12</v>
      </c>
      <c r="E24" s="522"/>
      <c r="F24" s="524" t="s">
        <v>1267</v>
      </c>
      <c r="G24" s="1"/>
    </row>
    <row r="25" spans="1:7" ht="20.149999999999999" customHeight="1">
      <c r="A25" s="1"/>
      <c r="B25" s="519"/>
      <c r="C25" s="520"/>
      <c r="D25" s="521"/>
      <c r="E25" s="522">
        <v>121</v>
      </c>
      <c r="F25" s="524" t="s">
        <v>1268</v>
      </c>
      <c r="G25" s="1"/>
    </row>
    <row r="26" spans="1:7" ht="20.149999999999999" customHeight="1">
      <c r="A26" s="1"/>
      <c r="B26" s="519"/>
      <c r="C26" s="520"/>
      <c r="D26" s="521"/>
      <c r="E26" s="522">
        <v>122</v>
      </c>
      <c r="F26" s="524" t="s">
        <v>1269</v>
      </c>
      <c r="G26" s="1"/>
    </row>
    <row r="27" spans="1:7" ht="20.149999999999999" customHeight="1">
      <c r="A27" s="1"/>
      <c r="B27" s="519"/>
      <c r="C27" s="520"/>
      <c r="D27" s="521"/>
      <c r="E27" s="522">
        <v>123</v>
      </c>
      <c r="F27" s="524" t="s">
        <v>1270</v>
      </c>
      <c r="G27" s="1"/>
    </row>
    <row r="28" spans="1:7" ht="20.149999999999999" customHeight="1">
      <c r="A28" s="1"/>
      <c r="B28" s="519"/>
      <c r="C28" s="520"/>
      <c r="D28" s="521"/>
      <c r="E28" s="522">
        <v>124</v>
      </c>
      <c r="F28" s="524" t="s">
        <v>1271</v>
      </c>
      <c r="G28" s="1"/>
    </row>
    <row r="29" spans="1:7" ht="20.149999999999999" customHeight="1">
      <c r="A29" s="1"/>
      <c r="B29" s="519"/>
      <c r="C29" s="520"/>
      <c r="D29" s="521"/>
      <c r="E29" s="522">
        <v>125</v>
      </c>
      <c r="F29" s="524" t="s">
        <v>1272</v>
      </c>
      <c r="G29" s="1"/>
    </row>
    <row r="30" spans="1:7" ht="20.149999999999999" customHeight="1">
      <c r="A30" s="1"/>
      <c r="B30" s="519"/>
      <c r="C30" s="520"/>
      <c r="D30" s="521"/>
      <c r="E30" s="522">
        <v>126</v>
      </c>
      <c r="F30" s="524" t="s">
        <v>1273</v>
      </c>
      <c r="G30" s="1"/>
    </row>
    <row r="31" spans="1:7" ht="20.149999999999999" customHeight="1">
      <c r="A31" s="1"/>
      <c r="B31" s="519"/>
      <c r="C31" s="520"/>
      <c r="D31" s="521"/>
      <c r="E31" s="522">
        <v>129</v>
      </c>
      <c r="F31" s="524" t="s">
        <v>1274</v>
      </c>
      <c r="G31" s="1"/>
    </row>
    <row r="32" spans="1:7" ht="20.149999999999999" customHeight="1">
      <c r="A32" s="1"/>
      <c r="B32" s="519"/>
      <c r="C32" s="520"/>
      <c r="D32" s="521">
        <v>13</v>
      </c>
      <c r="E32" s="522"/>
      <c r="F32" s="524" t="s">
        <v>1275</v>
      </c>
      <c r="G32" s="1"/>
    </row>
    <row r="33" spans="1:7" ht="20.149999999999999" customHeight="1">
      <c r="A33" s="1"/>
      <c r="B33" s="519"/>
      <c r="C33" s="520"/>
      <c r="D33" s="521"/>
      <c r="E33" s="522">
        <v>131</v>
      </c>
      <c r="F33" s="524" t="s">
        <v>1276</v>
      </c>
      <c r="G33" s="1"/>
    </row>
    <row r="34" spans="1:7" ht="20.149999999999999" customHeight="1">
      <c r="A34" s="1"/>
      <c r="B34" s="519"/>
      <c r="C34" s="520"/>
      <c r="D34" s="521"/>
      <c r="E34" s="522">
        <v>132</v>
      </c>
      <c r="F34" s="524" t="s">
        <v>1277</v>
      </c>
      <c r="G34" s="1"/>
    </row>
    <row r="35" spans="1:7" ht="20.149999999999999" customHeight="1">
      <c r="A35" s="1"/>
      <c r="B35" s="519"/>
      <c r="C35" s="520"/>
      <c r="D35" s="521"/>
      <c r="E35" s="522">
        <v>133</v>
      </c>
      <c r="F35" s="524" t="s">
        <v>1278</v>
      </c>
      <c r="G35" s="1"/>
    </row>
    <row r="36" spans="1:7" ht="20.149999999999999" customHeight="1">
      <c r="A36" s="1"/>
      <c r="B36" s="519"/>
      <c r="C36" s="520"/>
      <c r="D36" s="521"/>
      <c r="E36" s="522">
        <v>134</v>
      </c>
      <c r="F36" s="524" t="s">
        <v>1279</v>
      </c>
      <c r="G36" s="1"/>
    </row>
    <row r="37" spans="1:7" ht="20.149999999999999" customHeight="1">
      <c r="A37" s="1"/>
      <c r="B37" s="519"/>
      <c r="C37" s="520"/>
      <c r="D37" s="521">
        <v>14</v>
      </c>
      <c r="E37" s="522"/>
      <c r="F37" s="524" t="s">
        <v>1280</v>
      </c>
      <c r="G37" s="1"/>
    </row>
    <row r="38" spans="1:7" ht="20.149999999999999" customHeight="1">
      <c r="A38" s="1"/>
      <c r="B38" s="519"/>
      <c r="C38" s="520"/>
      <c r="D38" s="521"/>
      <c r="E38" s="522">
        <v>141</v>
      </c>
      <c r="F38" s="524" t="s">
        <v>1280</v>
      </c>
      <c r="G38" s="1"/>
    </row>
    <row r="39" spans="1:7" ht="20.149999999999999" customHeight="1">
      <c r="A39" s="1"/>
      <c r="B39" s="519"/>
      <c r="C39" s="520">
        <v>2</v>
      </c>
      <c r="D39" s="521"/>
      <c r="E39" s="522"/>
      <c r="F39" s="524" t="s">
        <v>1281</v>
      </c>
      <c r="G39" s="1"/>
    </row>
    <row r="40" spans="1:7" ht="20.149999999999999" customHeight="1">
      <c r="A40" s="1"/>
      <c r="B40" s="519"/>
      <c r="C40" s="520"/>
      <c r="D40" s="521">
        <v>20</v>
      </c>
      <c r="E40" s="522"/>
      <c r="F40" s="524" t="s">
        <v>1282</v>
      </c>
      <c r="G40" s="1"/>
    </row>
    <row r="41" spans="1:7" ht="20.149999999999999" customHeight="1">
      <c r="A41" s="1"/>
      <c r="B41" s="519"/>
      <c r="C41" s="520"/>
      <c r="D41" s="521"/>
      <c r="E41" s="522">
        <v>200</v>
      </c>
      <c r="F41" s="524" t="s">
        <v>1283</v>
      </c>
      <c r="G41" s="1"/>
    </row>
    <row r="42" spans="1:7" ht="20.149999999999999" customHeight="1">
      <c r="A42" s="1"/>
      <c r="B42" s="519"/>
      <c r="C42" s="520"/>
      <c r="D42" s="521"/>
      <c r="E42" s="522">
        <v>209</v>
      </c>
      <c r="F42" s="524" t="s">
        <v>1284</v>
      </c>
      <c r="G42" s="1"/>
    </row>
    <row r="43" spans="1:7" ht="20.149999999999999" customHeight="1">
      <c r="A43" s="1"/>
      <c r="B43" s="519"/>
      <c r="C43" s="520"/>
      <c r="D43" s="521">
        <v>21</v>
      </c>
      <c r="E43" s="522"/>
      <c r="F43" s="524" t="s">
        <v>1285</v>
      </c>
      <c r="G43" s="1"/>
    </row>
    <row r="44" spans="1:7" ht="20.149999999999999" customHeight="1">
      <c r="A44" s="1"/>
      <c r="B44" s="519"/>
      <c r="C44" s="520"/>
      <c r="D44" s="521"/>
      <c r="E44" s="522">
        <v>211</v>
      </c>
      <c r="F44" s="524" t="s">
        <v>1285</v>
      </c>
      <c r="G44" s="1"/>
    </row>
    <row r="45" spans="1:7" ht="20.149999999999999" customHeight="1">
      <c r="A45" s="1"/>
      <c r="B45" s="519"/>
      <c r="C45" s="520"/>
      <c r="D45" s="521">
        <v>22</v>
      </c>
      <c r="E45" s="522"/>
      <c r="F45" s="524" t="s">
        <v>1286</v>
      </c>
      <c r="G45" s="1"/>
    </row>
    <row r="46" spans="1:7" ht="20.149999999999999" customHeight="1">
      <c r="A46" s="1"/>
      <c r="B46" s="519"/>
      <c r="C46" s="520"/>
      <c r="D46" s="521"/>
      <c r="E46" s="522">
        <v>221</v>
      </c>
      <c r="F46" s="524" t="s">
        <v>1286</v>
      </c>
      <c r="G46" s="1"/>
    </row>
    <row r="47" spans="1:7" ht="20.149999999999999" customHeight="1">
      <c r="A47" s="1"/>
      <c r="B47" s="519"/>
      <c r="C47" s="520"/>
      <c r="D47" s="521">
        <v>23</v>
      </c>
      <c r="E47" s="522"/>
      <c r="F47" s="524" t="s">
        <v>1287</v>
      </c>
      <c r="G47" s="1"/>
    </row>
    <row r="48" spans="1:7" ht="20.149999999999999" customHeight="1">
      <c r="A48" s="1"/>
      <c r="B48" s="519"/>
      <c r="C48" s="520"/>
      <c r="D48" s="521"/>
      <c r="E48" s="522">
        <v>231</v>
      </c>
      <c r="F48" s="524" t="s">
        <v>1288</v>
      </c>
      <c r="G48" s="1"/>
    </row>
    <row r="49" spans="1:7" ht="20.149999999999999" customHeight="1">
      <c r="A49" s="1"/>
      <c r="B49" s="519"/>
      <c r="C49" s="520"/>
      <c r="D49" s="521"/>
      <c r="E49" s="522">
        <v>239</v>
      </c>
      <c r="F49" s="524" t="s">
        <v>1289</v>
      </c>
      <c r="G49" s="1"/>
    </row>
    <row r="50" spans="1:7" ht="20.149999999999999" customHeight="1">
      <c r="A50" s="1"/>
      <c r="B50" s="519"/>
      <c r="C50" s="520"/>
      <c r="D50" s="521">
        <v>24</v>
      </c>
      <c r="E50" s="522"/>
      <c r="F50" s="524" t="s">
        <v>1290</v>
      </c>
      <c r="G50" s="1"/>
    </row>
    <row r="51" spans="1:7" ht="20.149999999999999" customHeight="1">
      <c r="A51" s="1"/>
      <c r="B51" s="519"/>
      <c r="C51" s="520"/>
      <c r="D51" s="521"/>
      <c r="E51" s="522">
        <v>241</v>
      </c>
      <c r="F51" s="524" t="s">
        <v>1291</v>
      </c>
      <c r="G51" s="1"/>
    </row>
    <row r="52" spans="1:7" ht="20.149999999999999" customHeight="1">
      <c r="A52" s="1"/>
      <c r="B52" s="519"/>
      <c r="C52" s="520"/>
      <c r="D52" s="521"/>
      <c r="E52" s="522">
        <v>242</v>
      </c>
      <c r="F52" s="524" t="s">
        <v>1292</v>
      </c>
      <c r="G52" s="1"/>
    </row>
    <row r="53" spans="1:7" ht="20.149999999999999" customHeight="1">
      <c r="A53" s="1"/>
      <c r="B53" s="519"/>
      <c r="C53" s="520"/>
      <c r="D53" s="521"/>
      <c r="E53" s="522">
        <v>243</v>
      </c>
      <c r="F53" s="524" t="s">
        <v>1293</v>
      </c>
      <c r="G53" s="1"/>
    </row>
    <row r="54" spans="1:7" ht="20.149999999999999" customHeight="1">
      <c r="A54" s="1"/>
      <c r="B54" s="519"/>
      <c r="C54" s="520"/>
      <c r="D54" s="521"/>
      <c r="E54" s="522">
        <v>249</v>
      </c>
      <c r="F54" s="524" t="s">
        <v>1294</v>
      </c>
      <c r="G54" s="1"/>
    </row>
    <row r="55" spans="1:7" ht="20.149999999999999" customHeight="1">
      <c r="A55" s="1"/>
      <c r="B55" s="519"/>
      <c r="C55" s="520"/>
      <c r="D55" s="521">
        <v>29</v>
      </c>
      <c r="E55" s="522"/>
      <c r="F55" s="524" t="s">
        <v>1295</v>
      </c>
      <c r="G55" s="1"/>
    </row>
    <row r="56" spans="1:7" ht="20.149999999999999" customHeight="1">
      <c r="A56" s="1"/>
      <c r="B56" s="519"/>
      <c r="C56" s="520"/>
      <c r="D56" s="521"/>
      <c r="E56" s="522">
        <v>299</v>
      </c>
      <c r="F56" s="524" t="s">
        <v>1295</v>
      </c>
      <c r="G56" s="1"/>
    </row>
    <row r="57" spans="1:7" ht="20.149999999999999" customHeight="1">
      <c r="A57" s="1"/>
      <c r="B57" s="519" t="s">
        <v>1011</v>
      </c>
      <c r="C57" s="520"/>
      <c r="D57" s="521"/>
      <c r="E57" s="522"/>
      <c r="F57" s="525" t="s">
        <v>1296</v>
      </c>
      <c r="G57" s="1"/>
    </row>
    <row r="58" spans="1:7" ht="20.149999999999999" customHeight="1">
      <c r="A58" s="1"/>
      <c r="B58" s="519"/>
      <c r="C58" s="520">
        <v>3</v>
      </c>
      <c r="D58" s="521"/>
      <c r="E58" s="522"/>
      <c r="F58" s="524" t="s">
        <v>1297</v>
      </c>
      <c r="G58" s="1"/>
    </row>
    <row r="59" spans="1:7" ht="20.149999999999999" customHeight="1">
      <c r="A59" s="1"/>
      <c r="B59" s="519"/>
      <c r="C59" s="520"/>
      <c r="D59" s="521">
        <v>30</v>
      </c>
      <c r="E59" s="522"/>
      <c r="F59" s="524" t="s">
        <v>1298</v>
      </c>
      <c r="G59" s="1"/>
    </row>
    <row r="60" spans="1:7" ht="20.149999999999999" customHeight="1">
      <c r="A60" s="1"/>
      <c r="B60" s="519"/>
      <c r="C60" s="520"/>
      <c r="D60" s="521"/>
      <c r="E60" s="522">
        <v>300</v>
      </c>
      <c r="F60" s="524" t="s">
        <v>1283</v>
      </c>
      <c r="G60" s="1"/>
    </row>
    <row r="61" spans="1:7" ht="20.149999999999999" customHeight="1">
      <c r="A61" s="1"/>
      <c r="B61" s="519"/>
      <c r="C61" s="520"/>
      <c r="D61" s="521"/>
      <c r="E61" s="522">
        <v>309</v>
      </c>
      <c r="F61" s="524" t="s">
        <v>1257</v>
      </c>
      <c r="G61" s="1"/>
    </row>
    <row r="62" spans="1:7" ht="20.149999999999999" customHeight="1">
      <c r="A62" s="1"/>
      <c r="B62" s="519"/>
      <c r="C62" s="520"/>
      <c r="D62" s="521">
        <v>31</v>
      </c>
      <c r="E62" s="522"/>
      <c r="F62" s="524" t="s">
        <v>1299</v>
      </c>
      <c r="G62" s="1"/>
    </row>
    <row r="63" spans="1:7" ht="20.149999999999999" customHeight="1">
      <c r="A63" s="1"/>
      <c r="B63" s="519"/>
      <c r="C63" s="520"/>
      <c r="D63" s="521"/>
      <c r="E63" s="522">
        <v>311</v>
      </c>
      <c r="F63" s="524" t="s">
        <v>1300</v>
      </c>
      <c r="G63" s="1"/>
    </row>
    <row r="64" spans="1:7" ht="20.149999999999999" customHeight="1">
      <c r="A64" s="1"/>
      <c r="B64" s="519"/>
      <c r="C64" s="520"/>
      <c r="D64" s="521"/>
      <c r="E64" s="522">
        <v>312</v>
      </c>
      <c r="F64" s="524" t="s">
        <v>1301</v>
      </c>
      <c r="G64" s="1"/>
    </row>
    <row r="65" spans="1:7" ht="20.149999999999999" customHeight="1">
      <c r="A65" s="1"/>
      <c r="B65" s="519"/>
      <c r="C65" s="520"/>
      <c r="D65" s="521"/>
      <c r="E65" s="522">
        <v>313</v>
      </c>
      <c r="F65" s="524" t="s">
        <v>1302</v>
      </c>
      <c r="G65" s="1"/>
    </row>
    <row r="66" spans="1:7" ht="20.149999999999999" customHeight="1">
      <c r="A66" s="1"/>
      <c r="B66" s="519"/>
      <c r="C66" s="520"/>
      <c r="D66" s="521"/>
      <c r="E66" s="522">
        <v>314</v>
      </c>
      <c r="F66" s="524" t="s">
        <v>1303</v>
      </c>
      <c r="G66" s="1"/>
    </row>
    <row r="67" spans="1:7" ht="20.149999999999999" customHeight="1">
      <c r="A67" s="1"/>
      <c r="B67" s="519"/>
      <c r="C67" s="520"/>
      <c r="D67" s="521"/>
      <c r="E67" s="522">
        <v>315</v>
      </c>
      <c r="F67" s="524" t="s">
        <v>1304</v>
      </c>
      <c r="G67" s="1"/>
    </row>
    <row r="68" spans="1:7" ht="20.149999999999999" customHeight="1">
      <c r="A68" s="1"/>
      <c r="B68" s="519"/>
      <c r="C68" s="520"/>
      <c r="D68" s="521"/>
      <c r="E68" s="522">
        <v>316</v>
      </c>
      <c r="F68" s="524" t="s">
        <v>1305</v>
      </c>
      <c r="G68" s="1"/>
    </row>
    <row r="69" spans="1:7" ht="20.149999999999999" customHeight="1">
      <c r="A69" s="1"/>
      <c r="B69" s="519"/>
      <c r="C69" s="520"/>
      <c r="D69" s="521"/>
      <c r="E69" s="522">
        <v>317</v>
      </c>
      <c r="F69" s="524" t="s">
        <v>1306</v>
      </c>
      <c r="G69" s="1"/>
    </row>
    <row r="70" spans="1:7" ht="20.149999999999999" customHeight="1">
      <c r="A70" s="1"/>
      <c r="B70" s="519"/>
      <c r="C70" s="520"/>
      <c r="D70" s="521"/>
      <c r="E70" s="522">
        <v>318</v>
      </c>
      <c r="F70" s="524" t="s">
        <v>1307</v>
      </c>
      <c r="G70" s="1"/>
    </row>
    <row r="71" spans="1:7" ht="20.149999999999999" customHeight="1">
      <c r="A71" s="1"/>
      <c r="B71" s="519"/>
      <c r="C71" s="520"/>
      <c r="D71" s="521"/>
      <c r="E71" s="522">
        <v>319</v>
      </c>
      <c r="F71" s="524" t="s">
        <v>1308</v>
      </c>
      <c r="G71" s="1"/>
    </row>
    <row r="72" spans="1:7" ht="20.149999999999999" customHeight="1">
      <c r="A72" s="1"/>
      <c r="B72" s="519"/>
      <c r="C72" s="520"/>
      <c r="D72" s="521">
        <v>32</v>
      </c>
      <c r="E72" s="522"/>
      <c r="F72" s="524" t="s">
        <v>1309</v>
      </c>
      <c r="G72" s="1"/>
    </row>
    <row r="73" spans="1:7" ht="20.149999999999999" customHeight="1">
      <c r="A73" s="1"/>
      <c r="B73" s="519"/>
      <c r="C73" s="520"/>
      <c r="D73" s="521"/>
      <c r="E73" s="522">
        <v>321</v>
      </c>
      <c r="F73" s="524" t="s">
        <v>1309</v>
      </c>
      <c r="G73" s="1"/>
    </row>
    <row r="74" spans="1:7" ht="20.149999999999999" customHeight="1">
      <c r="A74" s="1"/>
      <c r="B74" s="519"/>
      <c r="C74" s="520">
        <v>4</v>
      </c>
      <c r="D74" s="521"/>
      <c r="E74" s="522"/>
      <c r="F74" s="524" t="s">
        <v>1310</v>
      </c>
      <c r="G74" s="1"/>
    </row>
    <row r="75" spans="1:7" ht="20.149999999999999" customHeight="1">
      <c r="A75" s="1"/>
      <c r="B75" s="519"/>
      <c r="C75" s="520"/>
      <c r="D75" s="521">
        <v>40</v>
      </c>
      <c r="E75" s="522"/>
      <c r="F75" s="524" t="s">
        <v>1311</v>
      </c>
      <c r="G75" s="1"/>
    </row>
    <row r="76" spans="1:7" ht="20.149999999999999" customHeight="1">
      <c r="A76" s="1"/>
      <c r="B76" s="519"/>
      <c r="C76" s="520"/>
      <c r="D76" s="521"/>
      <c r="E76" s="522">
        <v>400</v>
      </c>
      <c r="F76" s="524" t="s">
        <v>1283</v>
      </c>
      <c r="G76" s="1"/>
    </row>
    <row r="77" spans="1:7" ht="20.149999999999999" customHeight="1">
      <c r="A77" s="1"/>
      <c r="B77" s="519"/>
      <c r="C77" s="520"/>
      <c r="D77" s="521"/>
      <c r="E77" s="522">
        <v>409</v>
      </c>
      <c r="F77" s="524" t="s">
        <v>1257</v>
      </c>
      <c r="G77" s="1"/>
    </row>
    <row r="78" spans="1:7" ht="20.149999999999999" customHeight="1">
      <c r="A78" s="1"/>
      <c r="B78" s="519"/>
      <c r="C78" s="520"/>
      <c r="D78" s="521">
        <v>41</v>
      </c>
      <c r="E78" s="522"/>
      <c r="F78" s="524" t="s">
        <v>1312</v>
      </c>
      <c r="G78" s="1"/>
    </row>
    <row r="79" spans="1:7" ht="20.149999999999999" customHeight="1">
      <c r="A79" s="1"/>
      <c r="B79" s="519"/>
      <c r="C79" s="520"/>
      <c r="D79" s="521"/>
      <c r="E79" s="522">
        <v>411</v>
      </c>
      <c r="F79" s="524" t="s">
        <v>1313</v>
      </c>
      <c r="G79" s="1"/>
    </row>
    <row r="80" spans="1:7" ht="20.149999999999999" customHeight="1">
      <c r="A80" s="1"/>
      <c r="B80" s="519"/>
      <c r="C80" s="520"/>
      <c r="D80" s="521"/>
      <c r="E80" s="522">
        <v>412</v>
      </c>
      <c r="F80" s="524" t="s">
        <v>1314</v>
      </c>
      <c r="G80" s="1"/>
    </row>
    <row r="81" spans="1:7" ht="20.149999999999999" customHeight="1">
      <c r="A81" s="1"/>
      <c r="B81" s="519"/>
      <c r="C81" s="520"/>
      <c r="D81" s="521"/>
      <c r="E81" s="522">
        <v>413</v>
      </c>
      <c r="F81" s="524" t="s">
        <v>1315</v>
      </c>
      <c r="G81" s="1"/>
    </row>
    <row r="82" spans="1:7" ht="20.149999999999999" customHeight="1">
      <c r="A82" s="1"/>
      <c r="B82" s="519"/>
      <c r="C82" s="520"/>
      <c r="D82" s="521"/>
      <c r="E82" s="522">
        <v>414</v>
      </c>
      <c r="F82" s="524" t="s">
        <v>1316</v>
      </c>
      <c r="G82" s="1"/>
    </row>
    <row r="83" spans="1:7" ht="20.149999999999999" customHeight="1">
      <c r="A83" s="1"/>
      <c r="B83" s="519"/>
      <c r="C83" s="520"/>
      <c r="D83" s="521"/>
      <c r="E83" s="522">
        <v>415</v>
      </c>
      <c r="F83" s="524" t="s">
        <v>1317</v>
      </c>
      <c r="G83" s="1"/>
    </row>
    <row r="84" spans="1:7" ht="20.149999999999999" customHeight="1">
      <c r="A84" s="1"/>
      <c r="B84" s="519"/>
      <c r="C84" s="520"/>
      <c r="D84" s="521"/>
      <c r="E84" s="522">
        <v>419</v>
      </c>
      <c r="F84" s="524" t="s">
        <v>1318</v>
      </c>
      <c r="G84" s="1"/>
    </row>
    <row r="85" spans="1:7" ht="20.149999999999999" customHeight="1">
      <c r="A85" s="1"/>
      <c r="B85" s="519"/>
      <c r="C85" s="520"/>
      <c r="D85" s="521">
        <v>42</v>
      </c>
      <c r="E85" s="522"/>
      <c r="F85" s="524" t="s">
        <v>1319</v>
      </c>
      <c r="G85" s="1"/>
    </row>
    <row r="86" spans="1:7" ht="20.149999999999999" customHeight="1">
      <c r="A86" s="1"/>
      <c r="B86" s="519"/>
      <c r="C86" s="520"/>
      <c r="D86" s="521"/>
      <c r="E86" s="522">
        <v>421</v>
      </c>
      <c r="F86" s="524" t="s">
        <v>1319</v>
      </c>
      <c r="G86" s="1"/>
    </row>
    <row r="87" spans="1:7" ht="20.149999999999999" customHeight="1">
      <c r="A87" s="1"/>
      <c r="B87" s="526" t="s">
        <v>1012</v>
      </c>
      <c r="C87" s="98"/>
      <c r="D87" s="521"/>
      <c r="E87" s="522"/>
      <c r="F87" s="525" t="s">
        <v>1320</v>
      </c>
      <c r="G87" s="1"/>
    </row>
    <row r="88" spans="1:7" ht="20.149999999999999" customHeight="1">
      <c r="A88" s="1"/>
      <c r="B88" s="519"/>
      <c r="C88" s="520">
        <v>5</v>
      </c>
      <c r="D88" s="521"/>
      <c r="E88" s="522"/>
      <c r="F88" s="524" t="s">
        <v>1321</v>
      </c>
      <c r="G88" s="1"/>
    </row>
    <row r="89" spans="1:7" ht="20.149999999999999" customHeight="1">
      <c r="A89" s="1"/>
      <c r="B89" s="519"/>
      <c r="C89" s="520"/>
      <c r="D89" s="521">
        <v>50</v>
      </c>
      <c r="E89" s="522"/>
      <c r="F89" s="524" t="s">
        <v>1322</v>
      </c>
      <c r="G89" s="1"/>
    </row>
    <row r="90" spans="1:7" ht="20.149999999999999" customHeight="1">
      <c r="A90" s="1"/>
      <c r="B90" s="519"/>
      <c r="C90" s="520"/>
      <c r="D90" s="521"/>
      <c r="E90" s="522">
        <v>500</v>
      </c>
      <c r="F90" s="524" t="s">
        <v>1283</v>
      </c>
      <c r="G90" s="1"/>
    </row>
    <row r="91" spans="1:7" ht="20.149999999999999" customHeight="1">
      <c r="A91" s="1"/>
      <c r="B91" s="519"/>
      <c r="C91" s="520"/>
      <c r="D91" s="521"/>
      <c r="E91" s="522">
        <v>509</v>
      </c>
      <c r="F91" s="524" t="s">
        <v>1257</v>
      </c>
      <c r="G91" s="1"/>
    </row>
    <row r="92" spans="1:7" ht="20.149999999999999" customHeight="1">
      <c r="A92" s="1"/>
      <c r="B92" s="519"/>
      <c r="C92" s="520"/>
      <c r="D92" s="521">
        <v>51</v>
      </c>
      <c r="E92" s="522"/>
      <c r="F92" s="524" t="s">
        <v>1323</v>
      </c>
      <c r="G92" s="1"/>
    </row>
    <row r="93" spans="1:7" ht="20.149999999999999" customHeight="1">
      <c r="A93" s="1"/>
      <c r="B93" s="519"/>
      <c r="C93" s="520"/>
      <c r="D93" s="521"/>
      <c r="E93" s="522">
        <v>511</v>
      </c>
      <c r="F93" s="524" t="s">
        <v>1324</v>
      </c>
      <c r="G93" s="1"/>
    </row>
    <row r="94" spans="1:7" ht="20.149999999999999" customHeight="1">
      <c r="A94" s="1"/>
      <c r="B94" s="519"/>
      <c r="C94" s="520"/>
      <c r="D94" s="521"/>
      <c r="E94" s="522">
        <v>512</v>
      </c>
      <c r="F94" s="524" t="s">
        <v>1325</v>
      </c>
      <c r="G94" s="1"/>
    </row>
    <row r="95" spans="1:7" ht="20.149999999999999" customHeight="1">
      <c r="A95" s="1"/>
      <c r="B95" s="519"/>
      <c r="C95" s="520"/>
      <c r="D95" s="521"/>
      <c r="E95" s="522">
        <v>513</v>
      </c>
      <c r="F95" s="524" t="s">
        <v>1326</v>
      </c>
      <c r="G95" s="1"/>
    </row>
    <row r="96" spans="1:7" ht="20.149999999999999" customHeight="1">
      <c r="A96" s="1"/>
      <c r="B96" s="519"/>
      <c r="C96" s="520"/>
      <c r="D96" s="521"/>
      <c r="E96" s="522">
        <v>519</v>
      </c>
      <c r="F96" s="524" t="s">
        <v>1327</v>
      </c>
      <c r="G96" s="1"/>
    </row>
    <row r="97" spans="1:7" ht="20.149999999999999" customHeight="1">
      <c r="A97" s="1"/>
      <c r="B97" s="519"/>
      <c r="C97" s="520"/>
      <c r="D97" s="521">
        <v>52</v>
      </c>
      <c r="E97" s="522"/>
      <c r="F97" s="524" t="s">
        <v>1328</v>
      </c>
      <c r="G97" s="1"/>
    </row>
    <row r="98" spans="1:7" ht="20.149999999999999" customHeight="1">
      <c r="A98" s="1"/>
      <c r="B98" s="519"/>
      <c r="C98" s="520"/>
      <c r="D98" s="521"/>
      <c r="E98" s="522">
        <v>521</v>
      </c>
      <c r="F98" s="524" t="s">
        <v>1329</v>
      </c>
      <c r="G98" s="1"/>
    </row>
    <row r="99" spans="1:7" ht="20.149999999999999" customHeight="1">
      <c r="A99" s="1"/>
      <c r="B99" s="519"/>
      <c r="C99" s="520"/>
      <c r="D99" s="521"/>
      <c r="E99" s="522">
        <v>522</v>
      </c>
      <c r="F99" s="524" t="s">
        <v>1330</v>
      </c>
      <c r="G99" s="1"/>
    </row>
    <row r="100" spans="1:7" ht="20.149999999999999" customHeight="1">
      <c r="A100" s="1"/>
      <c r="B100" s="519"/>
      <c r="C100" s="520"/>
      <c r="D100" s="521">
        <v>53</v>
      </c>
      <c r="E100" s="522"/>
      <c r="F100" s="524" t="s">
        <v>1331</v>
      </c>
      <c r="G100" s="1"/>
    </row>
    <row r="101" spans="1:7" ht="20.149999999999999" customHeight="1">
      <c r="A101" s="1"/>
      <c r="B101" s="519"/>
      <c r="C101" s="520"/>
      <c r="D101" s="521"/>
      <c r="E101" s="522">
        <v>531</v>
      </c>
      <c r="F101" s="524" t="s">
        <v>1332</v>
      </c>
      <c r="G101" s="1"/>
    </row>
    <row r="102" spans="1:7" ht="20.149999999999999" customHeight="1">
      <c r="A102" s="1"/>
      <c r="B102" s="519"/>
      <c r="C102" s="520"/>
      <c r="D102" s="521"/>
      <c r="E102" s="522">
        <v>532</v>
      </c>
      <c r="F102" s="524" t="s">
        <v>1333</v>
      </c>
      <c r="G102" s="1"/>
    </row>
    <row r="103" spans="1:7" ht="20.149999999999999" customHeight="1">
      <c r="A103" s="1"/>
      <c r="B103" s="519"/>
      <c r="C103" s="520"/>
      <c r="D103" s="521">
        <v>54</v>
      </c>
      <c r="E103" s="522"/>
      <c r="F103" s="524" t="s">
        <v>1334</v>
      </c>
      <c r="G103" s="1"/>
    </row>
    <row r="104" spans="1:7" ht="20.149999999999999" customHeight="1">
      <c r="A104" s="1"/>
      <c r="B104" s="519"/>
      <c r="C104" s="520"/>
      <c r="D104" s="521"/>
      <c r="E104" s="522">
        <v>541</v>
      </c>
      <c r="F104" s="524" t="s">
        <v>1335</v>
      </c>
      <c r="G104" s="1"/>
    </row>
    <row r="105" spans="1:7" ht="20.149999999999999" customHeight="1">
      <c r="A105" s="1"/>
      <c r="B105" s="519"/>
      <c r="C105" s="520"/>
      <c r="D105" s="521"/>
      <c r="E105" s="522">
        <v>542</v>
      </c>
      <c r="F105" s="524" t="s">
        <v>1336</v>
      </c>
      <c r="G105" s="1"/>
    </row>
    <row r="106" spans="1:7" ht="20.149999999999999" customHeight="1">
      <c r="A106" s="1"/>
      <c r="B106" s="519"/>
      <c r="C106" s="520"/>
      <c r="D106" s="521"/>
      <c r="E106" s="522">
        <v>543</v>
      </c>
      <c r="F106" s="524" t="s">
        <v>1337</v>
      </c>
      <c r="G106" s="1"/>
    </row>
    <row r="107" spans="1:7" ht="20.149999999999999" customHeight="1">
      <c r="A107" s="1"/>
      <c r="B107" s="519"/>
      <c r="C107" s="520"/>
      <c r="D107" s="521"/>
      <c r="E107" s="522">
        <v>544</v>
      </c>
      <c r="F107" s="524" t="s">
        <v>1338</v>
      </c>
      <c r="G107" s="1"/>
    </row>
    <row r="108" spans="1:7" ht="20.149999999999999" customHeight="1">
      <c r="A108" s="1"/>
      <c r="B108" s="519"/>
      <c r="C108" s="520"/>
      <c r="D108" s="521"/>
      <c r="E108" s="522">
        <v>545</v>
      </c>
      <c r="F108" s="524" t="s">
        <v>1339</v>
      </c>
      <c r="G108" s="1"/>
    </row>
    <row r="109" spans="1:7" ht="20.149999999999999" customHeight="1">
      <c r="A109" s="1"/>
      <c r="B109" s="519"/>
      <c r="C109" s="520"/>
      <c r="D109" s="521"/>
      <c r="E109" s="522">
        <v>546</v>
      </c>
      <c r="F109" s="524" t="s">
        <v>1340</v>
      </c>
      <c r="G109" s="1"/>
    </row>
    <row r="110" spans="1:7" ht="20.149999999999999" customHeight="1">
      <c r="A110" s="1"/>
      <c r="B110" s="519"/>
      <c r="C110" s="520"/>
      <c r="D110" s="521"/>
      <c r="E110" s="522">
        <v>547</v>
      </c>
      <c r="F110" s="524" t="s">
        <v>1341</v>
      </c>
      <c r="G110" s="1"/>
    </row>
    <row r="111" spans="1:7" ht="20.149999999999999" customHeight="1">
      <c r="A111" s="1"/>
      <c r="B111" s="519"/>
      <c r="C111" s="520"/>
      <c r="D111" s="521"/>
      <c r="E111" s="522">
        <v>548</v>
      </c>
      <c r="F111" s="524" t="s">
        <v>1342</v>
      </c>
      <c r="G111" s="1"/>
    </row>
    <row r="112" spans="1:7" ht="20.149999999999999" customHeight="1">
      <c r="A112" s="1"/>
      <c r="B112" s="519"/>
      <c r="C112" s="520"/>
      <c r="D112" s="521"/>
      <c r="E112" s="522">
        <v>549</v>
      </c>
      <c r="F112" s="524" t="s">
        <v>1343</v>
      </c>
      <c r="G112" s="1"/>
    </row>
    <row r="113" spans="1:7" ht="20.149999999999999" customHeight="1">
      <c r="A113" s="1"/>
      <c r="B113" s="519"/>
      <c r="C113" s="520"/>
      <c r="D113" s="521">
        <v>55</v>
      </c>
      <c r="E113" s="522"/>
      <c r="F113" s="524" t="s">
        <v>1344</v>
      </c>
      <c r="G113" s="1"/>
    </row>
    <row r="114" spans="1:7" ht="20.149999999999999" customHeight="1">
      <c r="A114" s="1"/>
      <c r="B114" s="519"/>
      <c r="C114" s="520"/>
      <c r="D114" s="521"/>
      <c r="E114" s="522">
        <v>551</v>
      </c>
      <c r="F114" s="524" t="s">
        <v>1345</v>
      </c>
      <c r="G114" s="1"/>
    </row>
    <row r="115" spans="1:7" ht="20.149999999999999" customHeight="1">
      <c r="A115" s="1"/>
      <c r="B115" s="519"/>
      <c r="C115" s="520"/>
      <c r="D115" s="521"/>
      <c r="E115" s="522">
        <v>552</v>
      </c>
      <c r="F115" s="524" t="s">
        <v>1346</v>
      </c>
      <c r="G115" s="1"/>
    </row>
    <row r="116" spans="1:7" ht="20.149999999999999" customHeight="1">
      <c r="A116" s="1"/>
      <c r="B116" s="519"/>
      <c r="C116" s="520"/>
      <c r="D116" s="521"/>
      <c r="E116" s="522">
        <v>553</v>
      </c>
      <c r="F116" s="524" t="s">
        <v>1347</v>
      </c>
      <c r="G116" s="1"/>
    </row>
    <row r="117" spans="1:7" ht="20.149999999999999" customHeight="1">
      <c r="A117" s="1"/>
      <c r="B117" s="519"/>
      <c r="C117" s="520"/>
      <c r="D117" s="521"/>
      <c r="E117" s="522">
        <v>554</v>
      </c>
      <c r="F117" s="524" t="s">
        <v>1348</v>
      </c>
      <c r="G117" s="1"/>
    </row>
    <row r="118" spans="1:7" ht="20.149999999999999" customHeight="1">
      <c r="A118" s="1"/>
      <c r="B118" s="519"/>
      <c r="C118" s="520"/>
      <c r="D118" s="521"/>
      <c r="E118" s="522">
        <v>555</v>
      </c>
      <c r="F118" s="524" t="s">
        <v>1349</v>
      </c>
      <c r="G118" s="1"/>
    </row>
    <row r="119" spans="1:7" ht="20.149999999999999" customHeight="1">
      <c r="A119" s="1"/>
      <c r="B119" s="519"/>
      <c r="C119" s="520"/>
      <c r="D119" s="521"/>
      <c r="E119" s="522">
        <v>556</v>
      </c>
      <c r="F119" s="524" t="s">
        <v>1350</v>
      </c>
      <c r="G119" s="1"/>
    </row>
    <row r="120" spans="1:7" ht="20.149999999999999" customHeight="1">
      <c r="A120" s="1"/>
      <c r="B120" s="519"/>
      <c r="C120" s="520"/>
      <c r="D120" s="521"/>
      <c r="E120" s="522">
        <v>557</v>
      </c>
      <c r="F120" s="524" t="s">
        <v>1351</v>
      </c>
      <c r="G120" s="1"/>
    </row>
    <row r="121" spans="1:7" ht="20.149999999999999" customHeight="1">
      <c r="A121" s="1"/>
      <c r="B121" s="519"/>
      <c r="C121" s="520"/>
      <c r="D121" s="521"/>
      <c r="E121" s="522">
        <v>559</v>
      </c>
      <c r="F121" s="524" t="s">
        <v>1352</v>
      </c>
      <c r="G121" s="1"/>
    </row>
    <row r="122" spans="1:7" ht="20.149999999999999" customHeight="1">
      <c r="A122" s="1"/>
      <c r="B122" s="519"/>
      <c r="C122" s="520"/>
      <c r="D122" s="521">
        <v>59</v>
      </c>
      <c r="E122" s="522"/>
      <c r="F122" s="524" t="s">
        <v>1353</v>
      </c>
      <c r="G122" s="1"/>
    </row>
    <row r="123" spans="1:7" ht="20.149999999999999" customHeight="1">
      <c r="A123" s="1"/>
      <c r="B123" s="519"/>
      <c r="C123" s="520"/>
      <c r="D123" s="521"/>
      <c r="E123" s="522">
        <v>591</v>
      </c>
      <c r="F123" s="524" t="s">
        <v>1354</v>
      </c>
      <c r="G123" s="1"/>
    </row>
    <row r="124" spans="1:7" ht="20.149999999999999" customHeight="1">
      <c r="A124" s="1"/>
      <c r="B124" s="519"/>
      <c r="C124" s="520"/>
      <c r="D124" s="521"/>
      <c r="E124" s="522">
        <v>592</v>
      </c>
      <c r="F124" s="524" t="s">
        <v>1355</v>
      </c>
      <c r="G124" s="1"/>
    </row>
    <row r="125" spans="1:7" ht="20.149999999999999" customHeight="1">
      <c r="A125" s="1"/>
      <c r="B125" s="519"/>
      <c r="C125" s="520"/>
      <c r="D125" s="521"/>
      <c r="E125" s="522">
        <v>593</v>
      </c>
      <c r="F125" s="524" t="s">
        <v>1356</v>
      </c>
      <c r="G125" s="1"/>
    </row>
    <row r="126" spans="1:7" ht="20.149999999999999" customHeight="1">
      <c r="A126" s="1"/>
      <c r="B126" s="519"/>
      <c r="C126" s="520"/>
      <c r="D126" s="521"/>
      <c r="E126" s="522">
        <v>594</v>
      </c>
      <c r="F126" s="524" t="s">
        <v>1357</v>
      </c>
      <c r="G126" s="1"/>
    </row>
    <row r="127" spans="1:7" ht="20.149999999999999" customHeight="1">
      <c r="A127" s="1"/>
      <c r="B127" s="519"/>
      <c r="C127" s="520"/>
      <c r="D127" s="521"/>
      <c r="E127" s="522">
        <v>599</v>
      </c>
      <c r="F127" s="524" t="s">
        <v>1358</v>
      </c>
      <c r="G127" s="1"/>
    </row>
    <row r="128" spans="1:7" ht="20.149999999999999" customHeight="1">
      <c r="A128" s="1"/>
      <c r="B128" s="526" t="s">
        <v>1013</v>
      </c>
      <c r="C128" s="98"/>
      <c r="D128" s="521"/>
      <c r="E128" s="522"/>
      <c r="F128" s="525" t="s">
        <v>1359</v>
      </c>
      <c r="G128" s="1"/>
    </row>
    <row r="129" spans="1:7" ht="20.149999999999999" customHeight="1">
      <c r="A129" s="1"/>
      <c r="B129" s="519"/>
      <c r="C129" s="520">
        <v>6</v>
      </c>
      <c r="D129" s="521"/>
      <c r="E129" s="522"/>
      <c r="F129" s="524" t="s">
        <v>1360</v>
      </c>
      <c r="G129" s="1"/>
    </row>
    <row r="130" spans="1:7" ht="20.149999999999999" customHeight="1">
      <c r="A130" s="1"/>
      <c r="B130" s="519"/>
      <c r="C130" s="520"/>
      <c r="D130" s="521">
        <v>60</v>
      </c>
      <c r="E130" s="522"/>
      <c r="F130" s="524" t="s">
        <v>1361</v>
      </c>
      <c r="G130" s="1"/>
    </row>
    <row r="131" spans="1:7" ht="20.149999999999999" customHeight="1">
      <c r="A131" s="1"/>
      <c r="B131" s="519"/>
      <c r="C131" s="520"/>
      <c r="D131" s="521"/>
      <c r="E131" s="522">
        <v>600</v>
      </c>
      <c r="F131" s="524" t="s">
        <v>1283</v>
      </c>
      <c r="G131" s="1"/>
    </row>
    <row r="132" spans="1:7" ht="20.149999999999999" customHeight="1">
      <c r="A132" s="1"/>
      <c r="B132" s="519"/>
      <c r="C132" s="520"/>
      <c r="D132" s="521"/>
      <c r="E132" s="522">
        <v>609</v>
      </c>
      <c r="F132" s="524" t="s">
        <v>1257</v>
      </c>
      <c r="G132" s="1"/>
    </row>
    <row r="133" spans="1:7" ht="20.149999999999999" customHeight="1">
      <c r="A133" s="1"/>
      <c r="B133" s="519"/>
      <c r="C133" s="520"/>
      <c r="D133" s="521">
        <v>61</v>
      </c>
      <c r="E133" s="522"/>
      <c r="F133" s="524" t="s">
        <v>1362</v>
      </c>
      <c r="G133" s="1"/>
    </row>
    <row r="134" spans="1:7" ht="20.149999999999999" customHeight="1">
      <c r="A134" s="1"/>
      <c r="B134" s="519"/>
      <c r="C134" s="520"/>
      <c r="D134" s="521"/>
      <c r="E134" s="522">
        <v>611</v>
      </c>
      <c r="F134" s="524" t="s">
        <v>1362</v>
      </c>
      <c r="G134" s="1"/>
    </row>
    <row r="135" spans="1:7" ht="20.149999999999999" customHeight="1">
      <c r="A135" s="1"/>
      <c r="B135" s="519"/>
      <c r="C135" s="520"/>
      <c r="D135" s="521">
        <v>62</v>
      </c>
      <c r="E135" s="522"/>
      <c r="F135" s="524" t="s">
        <v>1363</v>
      </c>
      <c r="G135" s="1"/>
    </row>
    <row r="136" spans="1:7" ht="20.149999999999999" customHeight="1">
      <c r="A136" s="1"/>
      <c r="B136" s="519"/>
      <c r="C136" s="520"/>
      <c r="D136" s="521"/>
      <c r="E136" s="522">
        <v>621</v>
      </c>
      <c r="F136" s="524" t="s">
        <v>1364</v>
      </c>
      <c r="G136" s="1"/>
    </row>
    <row r="137" spans="1:7" ht="20.149999999999999" customHeight="1">
      <c r="A137" s="1"/>
      <c r="B137" s="519"/>
      <c r="C137" s="520"/>
      <c r="D137" s="521"/>
      <c r="E137" s="522">
        <v>622</v>
      </c>
      <c r="F137" s="524" t="s">
        <v>1365</v>
      </c>
      <c r="G137" s="1"/>
    </row>
    <row r="138" spans="1:7" ht="20.149999999999999" customHeight="1">
      <c r="A138" s="1"/>
      <c r="B138" s="519"/>
      <c r="C138" s="520"/>
      <c r="D138" s="521"/>
      <c r="E138" s="522">
        <v>623</v>
      </c>
      <c r="F138" s="524" t="s">
        <v>1366</v>
      </c>
      <c r="G138" s="1"/>
    </row>
    <row r="139" spans="1:7" ht="20.149999999999999" customHeight="1">
      <c r="A139" s="1"/>
      <c r="B139" s="519"/>
      <c r="C139" s="520"/>
      <c r="D139" s="521">
        <v>63</v>
      </c>
      <c r="E139" s="522"/>
      <c r="F139" s="524" t="s">
        <v>1367</v>
      </c>
      <c r="G139" s="1"/>
    </row>
    <row r="140" spans="1:7" ht="20.149999999999999" customHeight="1">
      <c r="A140" s="1"/>
      <c r="B140" s="519"/>
      <c r="C140" s="520"/>
      <c r="D140" s="521"/>
      <c r="E140" s="522">
        <v>631</v>
      </c>
      <c r="F140" s="524" t="s">
        <v>1367</v>
      </c>
      <c r="G140" s="1"/>
    </row>
    <row r="141" spans="1:7" ht="20.149999999999999" customHeight="1">
      <c r="A141" s="1"/>
      <c r="B141" s="519"/>
      <c r="C141" s="520"/>
      <c r="D141" s="521">
        <v>64</v>
      </c>
      <c r="E141" s="522"/>
      <c r="F141" s="524" t="s">
        <v>1368</v>
      </c>
      <c r="G141" s="1"/>
    </row>
    <row r="142" spans="1:7" ht="20.149999999999999" customHeight="1">
      <c r="A142" s="1"/>
      <c r="B142" s="519"/>
      <c r="C142" s="520"/>
      <c r="D142" s="521"/>
      <c r="E142" s="522">
        <v>641</v>
      </c>
      <c r="F142" s="524" t="s">
        <v>1368</v>
      </c>
      <c r="G142" s="1"/>
    </row>
    <row r="143" spans="1:7" ht="20.149999999999999" customHeight="1">
      <c r="A143" s="1"/>
      <c r="B143" s="519"/>
      <c r="C143" s="520"/>
      <c r="D143" s="521">
        <v>65</v>
      </c>
      <c r="E143" s="522"/>
      <c r="F143" s="524" t="s">
        <v>1369</v>
      </c>
      <c r="G143" s="1"/>
    </row>
    <row r="144" spans="1:7" ht="20.149999999999999" customHeight="1">
      <c r="A144" s="1"/>
      <c r="B144" s="519"/>
      <c r="C144" s="520"/>
      <c r="D144" s="521"/>
      <c r="E144" s="522">
        <v>651</v>
      </c>
      <c r="F144" s="524" t="s">
        <v>1369</v>
      </c>
      <c r="G144" s="1"/>
    </row>
    <row r="145" spans="1:7" ht="20.149999999999999" customHeight="1">
      <c r="A145" s="1"/>
      <c r="B145" s="519"/>
      <c r="C145" s="520"/>
      <c r="D145" s="521">
        <v>66</v>
      </c>
      <c r="E145" s="522"/>
      <c r="F145" s="524" t="s">
        <v>1370</v>
      </c>
      <c r="G145" s="1"/>
    </row>
    <row r="146" spans="1:7" ht="20.149999999999999" customHeight="1">
      <c r="A146" s="1"/>
      <c r="B146" s="519"/>
      <c r="C146" s="520"/>
      <c r="D146" s="521"/>
      <c r="E146" s="522">
        <v>661</v>
      </c>
      <c r="F146" s="524" t="s">
        <v>1370</v>
      </c>
      <c r="G146" s="1"/>
    </row>
    <row r="147" spans="1:7" ht="20.149999999999999" customHeight="1">
      <c r="A147" s="1"/>
      <c r="B147" s="519"/>
      <c r="C147" s="520">
        <v>7</v>
      </c>
      <c r="D147" s="521"/>
      <c r="E147" s="522"/>
      <c r="F147" s="524" t="s">
        <v>1371</v>
      </c>
      <c r="G147" s="1"/>
    </row>
    <row r="148" spans="1:7" ht="20.149999999999999" customHeight="1">
      <c r="A148" s="1"/>
      <c r="B148" s="519"/>
      <c r="C148" s="520"/>
      <c r="D148" s="521">
        <v>70</v>
      </c>
      <c r="E148" s="522"/>
      <c r="F148" s="524" t="s">
        <v>1372</v>
      </c>
      <c r="G148" s="1"/>
    </row>
    <row r="149" spans="1:7" ht="20.149999999999999" customHeight="1">
      <c r="A149" s="1"/>
      <c r="B149" s="519"/>
      <c r="C149" s="520"/>
      <c r="D149" s="521"/>
      <c r="E149" s="522">
        <v>700</v>
      </c>
      <c r="F149" s="524" t="s">
        <v>1283</v>
      </c>
      <c r="G149" s="1"/>
    </row>
    <row r="150" spans="1:7" ht="20.149999999999999" customHeight="1">
      <c r="A150" s="1"/>
      <c r="B150" s="519"/>
      <c r="C150" s="520"/>
      <c r="D150" s="521"/>
      <c r="E150" s="522">
        <v>709</v>
      </c>
      <c r="F150" s="524" t="s">
        <v>1257</v>
      </c>
      <c r="G150" s="1"/>
    </row>
    <row r="151" spans="1:7" ht="20.149999999999999" customHeight="1">
      <c r="A151" s="1"/>
      <c r="B151" s="519"/>
      <c r="C151" s="520"/>
      <c r="D151" s="521">
        <v>71</v>
      </c>
      <c r="E151" s="522"/>
      <c r="F151" s="524" t="s">
        <v>1373</v>
      </c>
      <c r="G151" s="1"/>
    </row>
    <row r="152" spans="1:7" ht="20.149999999999999" customHeight="1">
      <c r="A152" s="1"/>
      <c r="B152" s="519"/>
      <c r="C152" s="520"/>
      <c r="D152" s="521"/>
      <c r="E152" s="522">
        <v>711</v>
      </c>
      <c r="F152" s="524" t="s">
        <v>1374</v>
      </c>
      <c r="G152" s="1"/>
    </row>
    <row r="153" spans="1:7" ht="20.149999999999999" customHeight="1">
      <c r="A153" s="1"/>
      <c r="B153" s="519"/>
      <c r="C153" s="520"/>
      <c r="D153" s="521"/>
      <c r="E153" s="522">
        <v>712</v>
      </c>
      <c r="F153" s="524" t="s">
        <v>1375</v>
      </c>
      <c r="G153" s="1"/>
    </row>
    <row r="154" spans="1:7" ht="20.149999999999999" customHeight="1">
      <c r="A154" s="1"/>
      <c r="B154" s="519"/>
      <c r="C154" s="520"/>
      <c r="D154" s="521">
        <v>72</v>
      </c>
      <c r="E154" s="522"/>
      <c r="F154" s="524" t="s">
        <v>1376</v>
      </c>
      <c r="G154" s="1"/>
    </row>
    <row r="155" spans="1:7" ht="20.149999999999999" customHeight="1">
      <c r="A155" s="1"/>
      <c r="B155" s="519"/>
      <c r="C155" s="520"/>
      <c r="D155" s="521"/>
      <c r="E155" s="522">
        <v>721</v>
      </c>
      <c r="F155" s="524" t="s">
        <v>1377</v>
      </c>
      <c r="G155" s="1"/>
    </row>
    <row r="156" spans="1:7" ht="20.149999999999999" customHeight="1">
      <c r="A156" s="1"/>
      <c r="B156" s="519"/>
      <c r="C156" s="520"/>
      <c r="D156" s="521"/>
      <c r="E156" s="522">
        <v>722</v>
      </c>
      <c r="F156" s="524" t="s">
        <v>1378</v>
      </c>
      <c r="G156" s="1"/>
    </row>
    <row r="157" spans="1:7" ht="20.149999999999999" customHeight="1">
      <c r="A157" s="1"/>
      <c r="B157" s="519"/>
      <c r="C157" s="520"/>
      <c r="D157" s="521"/>
      <c r="E157" s="522">
        <v>723</v>
      </c>
      <c r="F157" s="524" t="s">
        <v>1379</v>
      </c>
      <c r="G157" s="1"/>
    </row>
    <row r="158" spans="1:7" ht="20.149999999999999" customHeight="1">
      <c r="A158" s="1"/>
      <c r="B158" s="519"/>
      <c r="C158" s="520"/>
      <c r="D158" s="521">
        <v>73</v>
      </c>
      <c r="E158" s="522"/>
      <c r="F158" s="524" t="s">
        <v>1380</v>
      </c>
      <c r="G158" s="1"/>
    </row>
    <row r="159" spans="1:7" ht="20.149999999999999" customHeight="1">
      <c r="A159" s="1"/>
      <c r="B159" s="519"/>
      <c r="C159" s="520"/>
      <c r="D159" s="521"/>
      <c r="E159" s="522">
        <v>731</v>
      </c>
      <c r="F159" s="524" t="s">
        <v>1381</v>
      </c>
      <c r="G159" s="1"/>
    </row>
    <row r="160" spans="1:7" ht="20.149999999999999" customHeight="1">
      <c r="A160" s="1"/>
      <c r="B160" s="519"/>
      <c r="C160" s="520"/>
      <c r="D160" s="521"/>
      <c r="E160" s="522">
        <v>732</v>
      </c>
      <c r="F160" s="524" t="s">
        <v>1382</v>
      </c>
      <c r="G160" s="1"/>
    </row>
    <row r="161" spans="1:7" ht="20.149999999999999" customHeight="1">
      <c r="A161" s="1"/>
      <c r="B161" s="519"/>
      <c r="C161" s="520"/>
      <c r="D161" s="521">
        <v>74</v>
      </c>
      <c r="E161" s="522"/>
      <c r="F161" s="524" t="s">
        <v>1383</v>
      </c>
      <c r="G161" s="1"/>
    </row>
    <row r="162" spans="1:7" ht="20.149999999999999" customHeight="1">
      <c r="A162" s="1"/>
      <c r="B162" s="519"/>
      <c r="C162" s="520"/>
      <c r="D162" s="521"/>
      <c r="E162" s="522">
        <v>741</v>
      </c>
      <c r="F162" s="524" t="s">
        <v>1384</v>
      </c>
      <c r="G162" s="1"/>
    </row>
    <row r="163" spans="1:7" ht="20.149999999999999" customHeight="1">
      <c r="A163" s="1"/>
      <c r="B163" s="519"/>
      <c r="C163" s="520"/>
      <c r="D163" s="521"/>
      <c r="E163" s="522">
        <v>742</v>
      </c>
      <c r="F163" s="524" t="s">
        <v>1385</v>
      </c>
      <c r="G163" s="1"/>
    </row>
    <row r="164" spans="1:7" ht="20.149999999999999" customHeight="1">
      <c r="A164" s="1"/>
      <c r="B164" s="519"/>
      <c r="C164" s="520"/>
      <c r="D164" s="521"/>
      <c r="E164" s="522">
        <v>743</v>
      </c>
      <c r="F164" s="524" t="s">
        <v>1386</v>
      </c>
      <c r="G164" s="1"/>
    </row>
    <row r="165" spans="1:7" ht="20.149999999999999" customHeight="1">
      <c r="A165" s="1"/>
      <c r="B165" s="519"/>
      <c r="C165" s="520"/>
      <c r="D165" s="521"/>
      <c r="E165" s="522">
        <v>744</v>
      </c>
      <c r="F165" s="524" t="s">
        <v>1387</v>
      </c>
      <c r="G165" s="1"/>
    </row>
    <row r="166" spans="1:7" ht="20.149999999999999" customHeight="1">
      <c r="A166" s="1"/>
      <c r="B166" s="519"/>
      <c r="C166" s="520"/>
      <c r="D166" s="521">
        <v>75</v>
      </c>
      <c r="E166" s="522"/>
      <c r="F166" s="524" t="s">
        <v>1388</v>
      </c>
      <c r="G166" s="1"/>
    </row>
    <row r="167" spans="1:7" ht="20.149999999999999" customHeight="1">
      <c r="A167" s="1"/>
      <c r="B167" s="519"/>
      <c r="C167" s="520"/>
      <c r="D167" s="521"/>
      <c r="E167" s="522">
        <v>751</v>
      </c>
      <c r="F167" s="524" t="s">
        <v>1388</v>
      </c>
      <c r="G167" s="1"/>
    </row>
    <row r="168" spans="1:7" ht="20.149999999999999" customHeight="1">
      <c r="A168" s="1"/>
      <c r="B168" s="519"/>
      <c r="C168" s="520"/>
      <c r="D168" s="521">
        <v>76</v>
      </c>
      <c r="E168" s="522"/>
      <c r="F168" s="524" t="s">
        <v>1389</v>
      </c>
      <c r="G168" s="1"/>
    </row>
    <row r="169" spans="1:7" ht="20.149999999999999" customHeight="1">
      <c r="A169" s="1"/>
      <c r="B169" s="519"/>
      <c r="C169" s="520"/>
      <c r="D169" s="521"/>
      <c r="E169" s="522">
        <v>761</v>
      </c>
      <c r="F169" s="524" t="s">
        <v>1390</v>
      </c>
      <c r="G169" s="1"/>
    </row>
    <row r="170" spans="1:7" ht="20.149999999999999" customHeight="1">
      <c r="A170" s="1"/>
      <c r="B170" s="519"/>
      <c r="C170" s="520"/>
      <c r="D170" s="521"/>
      <c r="E170" s="522">
        <v>762</v>
      </c>
      <c r="F170" s="524" t="s">
        <v>1391</v>
      </c>
      <c r="G170" s="1"/>
    </row>
    <row r="171" spans="1:7" ht="20.149999999999999" customHeight="1">
      <c r="A171" s="1"/>
      <c r="B171" s="519"/>
      <c r="C171" s="520"/>
      <c r="D171" s="521"/>
      <c r="E171" s="522">
        <v>763</v>
      </c>
      <c r="F171" s="524" t="s">
        <v>1392</v>
      </c>
      <c r="G171" s="1"/>
    </row>
    <row r="172" spans="1:7" ht="20.149999999999999" customHeight="1">
      <c r="A172" s="1"/>
      <c r="B172" s="519"/>
      <c r="C172" s="520"/>
      <c r="D172" s="521">
        <v>77</v>
      </c>
      <c r="E172" s="522"/>
      <c r="F172" s="524" t="s">
        <v>1393</v>
      </c>
      <c r="G172" s="1"/>
    </row>
    <row r="173" spans="1:7" ht="20.149999999999999" customHeight="1">
      <c r="A173" s="1"/>
      <c r="B173" s="519"/>
      <c r="C173" s="520"/>
      <c r="D173" s="521"/>
      <c r="E173" s="522">
        <v>771</v>
      </c>
      <c r="F173" s="524" t="s">
        <v>1394</v>
      </c>
      <c r="G173" s="1"/>
    </row>
    <row r="174" spans="1:7" ht="20.149999999999999" customHeight="1">
      <c r="A174" s="1"/>
      <c r="B174" s="519"/>
      <c r="C174" s="520"/>
      <c r="D174" s="521"/>
      <c r="E174" s="522">
        <v>772</v>
      </c>
      <c r="F174" s="524" t="s">
        <v>1395</v>
      </c>
      <c r="G174" s="1"/>
    </row>
    <row r="175" spans="1:7" ht="20.149999999999999" customHeight="1">
      <c r="A175" s="1"/>
      <c r="B175" s="519"/>
      <c r="C175" s="520"/>
      <c r="D175" s="521">
        <v>78</v>
      </c>
      <c r="E175" s="522"/>
      <c r="F175" s="524" t="s">
        <v>1396</v>
      </c>
      <c r="G175" s="1"/>
    </row>
    <row r="176" spans="1:7" ht="20.149999999999999" customHeight="1">
      <c r="A176" s="1"/>
      <c r="B176" s="519"/>
      <c r="C176" s="520"/>
      <c r="D176" s="521"/>
      <c r="E176" s="522">
        <v>781</v>
      </c>
      <c r="F176" s="524" t="s">
        <v>1397</v>
      </c>
      <c r="G176" s="1"/>
    </row>
    <row r="177" spans="1:7" ht="20.149999999999999" customHeight="1">
      <c r="A177" s="1"/>
      <c r="B177" s="519"/>
      <c r="C177" s="520"/>
      <c r="D177" s="521"/>
      <c r="E177" s="522">
        <v>782</v>
      </c>
      <c r="F177" s="524" t="s">
        <v>1398</v>
      </c>
      <c r="G177" s="1"/>
    </row>
    <row r="178" spans="1:7" ht="20.149999999999999" customHeight="1">
      <c r="A178" s="1"/>
      <c r="B178" s="519"/>
      <c r="C178" s="520"/>
      <c r="D178" s="521">
        <v>79</v>
      </c>
      <c r="E178" s="522"/>
      <c r="F178" s="524" t="s">
        <v>1399</v>
      </c>
      <c r="G178" s="1"/>
    </row>
    <row r="179" spans="1:7" ht="20.149999999999999" customHeight="1">
      <c r="A179" s="1"/>
      <c r="B179" s="519"/>
      <c r="C179" s="520"/>
      <c r="D179" s="521"/>
      <c r="E179" s="522">
        <v>791</v>
      </c>
      <c r="F179" s="524" t="s">
        <v>1400</v>
      </c>
      <c r="G179" s="1"/>
    </row>
    <row r="180" spans="1:7" ht="20.149999999999999" customHeight="1">
      <c r="A180" s="1"/>
      <c r="B180" s="519"/>
      <c r="C180" s="520"/>
      <c r="D180" s="521"/>
      <c r="E180" s="522">
        <v>792</v>
      </c>
      <c r="F180" s="524" t="s">
        <v>1401</v>
      </c>
      <c r="G180" s="1"/>
    </row>
    <row r="181" spans="1:7" ht="20.149999999999999" customHeight="1">
      <c r="A181" s="1"/>
      <c r="B181" s="519"/>
      <c r="C181" s="520"/>
      <c r="D181" s="521"/>
      <c r="E181" s="522">
        <v>793</v>
      </c>
      <c r="F181" s="524" t="s">
        <v>1402</v>
      </c>
      <c r="G181" s="1"/>
    </row>
    <row r="182" spans="1:7" ht="20.149999999999999" customHeight="1">
      <c r="A182" s="1"/>
      <c r="B182" s="519"/>
      <c r="C182" s="520"/>
      <c r="D182" s="521"/>
      <c r="E182" s="522">
        <v>794</v>
      </c>
      <c r="F182" s="524" t="s">
        <v>1403</v>
      </c>
      <c r="G182" s="1"/>
    </row>
    <row r="183" spans="1:7" ht="20.149999999999999" customHeight="1">
      <c r="A183" s="1"/>
      <c r="B183" s="519"/>
      <c r="C183" s="520"/>
      <c r="D183" s="521"/>
      <c r="E183" s="522">
        <v>795</v>
      </c>
      <c r="F183" s="524" t="s">
        <v>1404</v>
      </c>
      <c r="G183" s="1"/>
    </row>
    <row r="184" spans="1:7" ht="20.149999999999999" customHeight="1">
      <c r="A184" s="1"/>
      <c r="B184" s="519"/>
      <c r="C184" s="520"/>
      <c r="D184" s="521"/>
      <c r="E184" s="522">
        <v>796</v>
      </c>
      <c r="F184" s="524" t="s">
        <v>1405</v>
      </c>
      <c r="G184" s="1"/>
    </row>
    <row r="185" spans="1:7" ht="20.149999999999999" customHeight="1">
      <c r="A185" s="1"/>
      <c r="B185" s="519"/>
      <c r="C185" s="520"/>
      <c r="D185" s="521"/>
      <c r="E185" s="522">
        <v>799</v>
      </c>
      <c r="F185" s="524" t="s">
        <v>1406</v>
      </c>
      <c r="G185" s="1"/>
    </row>
    <row r="186" spans="1:7" ht="20.149999999999999" customHeight="1">
      <c r="A186" s="1"/>
      <c r="B186" s="519"/>
      <c r="C186" s="520">
        <v>8</v>
      </c>
      <c r="D186" s="521"/>
      <c r="E186" s="522"/>
      <c r="F186" s="524" t="s">
        <v>1407</v>
      </c>
      <c r="G186" s="1"/>
    </row>
    <row r="187" spans="1:7" ht="20.149999999999999" customHeight="1">
      <c r="A187" s="1"/>
      <c r="B187" s="519"/>
      <c r="C187" s="520"/>
      <c r="D187" s="521">
        <v>80</v>
      </c>
      <c r="E187" s="522"/>
      <c r="F187" s="524" t="s">
        <v>1408</v>
      </c>
      <c r="G187" s="1"/>
    </row>
    <row r="188" spans="1:7" ht="20.149999999999999" customHeight="1">
      <c r="A188" s="1"/>
      <c r="B188" s="519"/>
      <c r="C188" s="520"/>
      <c r="D188" s="521"/>
      <c r="E188" s="522">
        <v>800</v>
      </c>
      <c r="F188" s="524" t="s">
        <v>1283</v>
      </c>
      <c r="G188" s="1"/>
    </row>
    <row r="189" spans="1:7" ht="20.149999999999999" customHeight="1">
      <c r="A189" s="1"/>
      <c r="B189" s="519"/>
      <c r="C189" s="520"/>
      <c r="D189" s="521"/>
      <c r="E189" s="522">
        <v>809</v>
      </c>
      <c r="F189" s="524" t="s">
        <v>1257</v>
      </c>
      <c r="G189" s="1"/>
    </row>
    <row r="190" spans="1:7" ht="20.149999999999999" customHeight="1">
      <c r="A190" s="1"/>
      <c r="B190" s="519"/>
      <c r="C190" s="520"/>
      <c r="D190" s="521">
        <v>81</v>
      </c>
      <c r="E190" s="522"/>
      <c r="F190" s="524" t="s">
        <v>1409</v>
      </c>
      <c r="G190" s="1"/>
    </row>
    <row r="191" spans="1:7" ht="20.149999999999999" customHeight="1">
      <c r="A191" s="1"/>
      <c r="B191" s="519"/>
      <c r="C191" s="520"/>
      <c r="D191" s="521"/>
      <c r="E191" s="522">
        <v>811</v>
      </c>
      <c r="F191" s="524" t="s">
        <v>1410</v>
      </c>
      <c r="G191" s="1"/>
    </row>
    <row r="192" spans="1:7" ht="20.149999999999999" customHeight="1">
      <c r="A192" s="1"/>
      <c r="B192" s="519"/>
      <c r="C192" s="520"/>
      <c r="D192" s="521"/>
      <c r="E192" s="522">
        <v>812</v>
      </c>
      <c r="F192" s="524" t="s">
        <v>1411</v>
      </c>
      <c r="G192" s="1"/>
    </row>
    <row r="193" spans="1:7" ht="20.149999999999999" customHeight="1">
      <c r="A193" s="1"/>
      <c r="B193" s="519"/>
      <c r="C193" s="520"/>
      <c r="D193" s="521">
        <v>82</v>
      </c>
      <c r="E193" s="522"/>
      <c r="F193" s="524" t="s">
        <v>1412</v>
      </c>
      <c r="G193" s="1"/>
    </row>
    <row r="194" spans="1:7" ht="20.149999999999999" customHeight="1">
      <c r="A194" s="1"/>
      <c r="B194" s="519"/>
      <c r="C194" s="520"/>
      <c r="D194" s="521"/>
      <c r="E194" s="522">
        <v>821</v>
      </c>
      <c r="F194" s="524" t="s">
        <v>1413</v>
      </c>
      <c r="G194" s="1"/>
    </row>
    <row r="195" spans="1:7" ht="20.149999999999999" customHeight="1">
      <c r="A195" s="1"/>
      <c r="B195" s="519"/>
      <c r="C195" s="520"/>
      <c r="D195" s="521"/>
      <c r="E195" s="522">
        <v>822</v>
      </c>
      <c r="F195" s="524" t="s">
        <v>1414</v>
      </c>
      <c r="G195" s="1"/>
    </row>
    <row r="196" spans="1:7" ht="20.149999999999999" customHeight="1">
      <c r="A196" s="1"/>
      <c r="B196" s="519"/>
      <c r="C196" s="520"/>
      <c r="D196" s="521"/>
      <c r="E196" s="522">
        <v>823</v>
      </c>
      <c r="F196" s="524" t="s">
        <v>1415</v>
      </c>
      <c r="G196" s="1"/>
    </row>
    <row r="197" spans="1:7" ht="20.149999999999999" customHeight="1">
      <c r="A197" s="1"/>
      <c r="B197" s="519"/>
      <c r="C197" s="520"/>
      <c r="D197" s="521">
        <v>83</v>
      </c>
      <c r="E197" s="522"/>
      <c r="F197" s="524" t="s">
        <v>1416</v>
      </c>
      <c r="G197" s="1"/>
    </row>
    <row r="198" spans="1:7" ht="20.149999999999999" customHeight="1">
      <c r="A198" s="1"/>
      <c r="B198" s="519"/>
      <c r="C198" s="520"/>
      <c r="D198" s="521"/>
      <c r="E198" s="522">
        <v>831</v>
      </c>
      <c r="F198" s="524" t="s">
        <v>1417</v>
      </c>
      <c r="G198" s="1"/>
    </row>
    <row r="199" spans="1:7" ht="20.149999999999999" customHeight="1">
      <c r="A199" s="1"/>
      <c r="B199" s="519"/>
      <c r="C199" s="520"/>
      <c r="D199" s="521"/>
      <c r="E199" s="522">
        <v>832</v>
      </c>
      <c r="F199" s="524" t="s">
        <v>1418</v>
      </c>
      <c r="G199" s="1"/>
    </row>
    <row r="200" spans="1:7" ht="20.149999999999999" customHeight="1">
      <c r="A200" s="1"/>
      <c r="B200" s="519"/>
      <c r="C200" s="520"/>
      <c r="D200" s="521"/>
      <c r="E200" s="522">
        <v>833</v>
      </c>
      <c r="F200" s="524" t="s">
        <v>1419</v>
      </c>
      <c r="G200" s="1"/>
    </row>
    <row r="201" spans="1:7" ht="20.149999999999999" customHeight="1">
      <c r="A201" s="1"/>
      <c r="B201" s="519"/>
      <c r="C201" s="520"/>
      <c r="D201" s="521"/>
      <c r="E201" s="522">
        <v>839</v>
      </c>
      <c r="F201" s="524" t="s">
        <v>1420</v>
      </c>
      <c r="G201" s="1"/>
    </row>
    <row r="202" spans="1:7" ht="20.149999999999999" customHeight="1">
      <c r="A202" s="1"/>
      <c r="B202" s="519"/>
      <c r="C202" s="520"/>
      <c r="D202" s="521">
        <v>84</v>
      </c>
      <c r="E202" s="522"/>
      <c r="F202" s="524" t="s">
        <v>1421</v>
      </c>
      <c r="G202" s="1"/>
    </row>
    <row r="203" spans="1:7" ht="20.149999999999999" customHeight="1">
      <c r="A203" s="1"/>
      <c r="B203" s="519"/>
      <c r="C203" s="520"/>
      <c r="D203" s="521"/>
      <c r="E203" s="522">
        <v>841</v>
      </c>
      <c r="F203" s="524" t="s">
        <v>1422</v>
      </c>
      <c r="G203" s="1"/>
    </row>
    <row r="204" spans="1:7" ht="20.149999999999999" customHeight="1">
      <c r="A204" s="1"/>
      <c r="B204" s="519"/>
      <c r="C204" s="520"/>
      <c r="D204" s="521"/>
      <c r="E204" s="522">
        <v>842</v>
      </c>
      <c r="F204" s="524" t="s">
        <v>1423</v>
      </c>
      <c r="G204" s="1"/>
    </row>
    <row r="205" spans="1:7" ht="20.149999999999999" customHeight="1">
      <c r="A205" s="1"/>
      <c r="B205" s="519"/>
      <c r="C205" s="520"/>
      <c r="D205" s="521">
        <v>89</v>
      </c>
      <c r="E205" s="522"/>
      <c r="F205" s="524" t="s">
        <v>1424</v>
      </c>
      <c r="G205" s="1"/>
    </row>
    <row r="206" spans="1:7" ht="20.149999999999999" customHeight="1">
      <c r="A206" s="1"/>
      <c r="B206" s="519"/>
      <c r="C206" s="520"/>
      <c r="D206" s="521"/>
      <c r="E206" s="522">
        <v>891</v>
      </c>
      <c r="F206" s="524" t="s">
        <v>1425</v>
      </c>
      <c r="G206" s="1"/>
    </row>
    <row r="207" spans="1:7" ht="20.149999999999999" customHeight="1">
      <c r="A207" s="1"/>
      <c r="B207" s="519"/>
      <c r="C207" s="520"/>
      <c r="D207" s="521"/>
      <c r="E207" s="522">
        <v>892</v>
      </c>
      <c r="F207" s="524" t="s">
        <v>1426</v>
      </c>
      <c r="G207" s="1"/>
    </row>
    <row r="208" spans="1:7" ht="20.149999999999999" customHeight="1">
      <c r="A208" s="1"/>
      <c r="B208" s="519"/>
      <c r="C208" s="520"/>
      <c r="D208" s="521"/>
      <c r="E208" s="522">
        <v>893</v>
      </c>
      <c r="F208" s="524" t="s">
        <v>1427</v>
      </c>
      <c r="G208" s="1"/>
    </row>
    <row r="209" spans="1:7" ht="20.149999999999999" customHeight="1">
      <c r="A209" s="1"/>
      <c r="B209" s="519"/>
      <c r="C209" s="520"/>
      <c r="D209" s="521"/>
      <c r="E209" s="522">
        <v>894</v>
      </c>
      <c r="F209" s="524" t="s">
        <v>1428</v>
      </c>
      <c r="G209" s="1"/>
    </row>
    <row r="210" spans="1:7" ht="20.149999999999999" customHeight="1">
      <c r="A210" s="1"/>
      <c r="B210" s="526" t="s">
        <v>1014</v>
      </c>
      <c r="C210" s="98"/>
      <c r="D210" s="98"/>
      <c r="E210" s="522"/>
      <c r="F210" s="525" t="s">
        <v>1429</v>
      </c>
      <c r="G210" s="1"/>
    </row>
    <row r="211" spans="1:7" ht="20.149999999999999" customHeight="1">
      <c r="A211" s="1"/>
      <c r="B211" s="519"/>
      <c r="C211" s="520"/>
      <c r="D211" s="521"/>
      <c r="E211" s="522"/>
      <c r="F211" s="524" t="s">
        <v>1430</v>
      </c>
      <c r="G211" s="1"/>
    </row>
    <row r="212" spans="1:7" ht="20.149999999999999" customHeight="1">
      <c r="A212" s="1"/>
      <c r="B212" s="519"/>
      <c r="C212" s="520">
        <v>9</v>
      </c>
      <c r="D212" s="521"/>
      <c r="E212" s="522"/>
      <c r="F212" s="524" t="s">
        <v>1431</v>
      </c>
      <c r="G212" s="1"/>
    </row>
    <row r="213" spans="1:7" ht="20.149999999999999" customHeight="1">
      <c r="A213" s="1"/>
      <c r="B213" s="519"/>
      <c r="C213" s="520"/>
      <c r="D213" s="521">
        <v>90</v>
      </c>
      <c r="E213" s="522"/>
      <c r="F213" s="524" t="s">
        <v>1432</v>
      </c>
      <c r="G213" s="1"/>
    </row>
    <row r="214" spans="1:7" ht="20.149999999999999" customHeight="1">
      <c r="A214" s="1"/>
      <c r="B214" s="519"/>
      <c r="C214" s="520"/>
      <c r="D214" s="521"/>
      <c r="E214" s="522">
        <v>900</v>
      </c>
      <c r="F214" s="524" t="s">
        <v>1283</v>
      </c>
      <c r="G214" s="1"/>
    </row>
    <row r="215" spans="1:7" ht="20.149999999999999" customHeight="1">
      <c r="A215" s="1"/>
      <c r="B215" s="519"/>
      <c r="C215" s="520"/>
      <c r="D215" s="521"/>
      <c r="E215" s="522">
        <v>909</v>
      </c>
      <c r="F215" s="524" t="s">
        <v>1257</v>
      </c>
      <c r="G215" s="1"/>
    </row>
    <row r="216" spans="1:7" ht="20.149999999999999" customHeight="1">
      <c r="A216" s="1"/>
      <c r="B216" s="519"/>
      <c r="C216" s="520"/>
      <c r="D216" s="521">
        <v>91</v>
      </c>
      <c r="E216" s="522"/>
      <c r="F216" s="524" t="s">
        <v>1433</v>
      </c>
      <c r="G216" s="1"/>
    </row>
    <row r="217" spans="1:7" ht="20.149999999999999" customHeight="1">
      <c r="A217" s="1"/>
      <c r="B217" s="519"/>
      <c r="C217" s="520"/>
      <c r="D217" s="521"/>
      <c r="E217" s="522">
        <v>911</v>
      </c>
      <c r="F217" s="524" t="s">
        <v>1434</v>
      </c>
      <c r="G217" s="1"/>
    </row>
    <row r="218" spans="1:7" ht="20.149999999999999" customHeight="1">
      <c r="A218" s="1"/>
      <c r="B218" s="519"/>
      <c r="C218" s="520"/>
      <c r="D218" s="521"/>
      <c r="E218" s="522">
        <v>912</v>
      </c>
      <c r="F218" s="524" t="s">
        <v>1435</v>
      </c>
      <c r="G218" s="1"/>
    </row>
    <row r="219" spans="1:7" ht="20.149999999999999" customHeight="1">
      <c r="A219" s="1"/>
      <c r="B219" s="519"/>
      <c r="C219" s="520"/>
      <c r="D219" s="521"/>
      <c r="E219" s="522">
        <v>913</v>
      </c>
      <c r="F219" s="524" t="s">
        <v>1436</v>
      </c>
      <c r="G219" s="1"/>
    </row>
    <row r="220" spans="1:7" ht="20.149999999999999" customHeight="1">
      <c r="A220" s="1"/>
      <c r="B220" s="519"/>
      <c r="C220" s="520"/>
      <c r="D220" s="521"/>
      <c r="E220" s="522">
        <v>914</v>
      </c>
      <c r="F220" s="524" t="s">
        <v>1437</v>
      </c>
      <c r="G220" s="1"/>
    </row>
    <row r="221" spans="1:7" ht="20.149999999999999" customHeight="1">
      <c r="A221" s="1"/>
      <c r="B221" s="519"/>
      <c r="C221" s="520"/>
      <c r="D221" s="521"/>
      <c r="E221" s="522">
        <v>919</v>
      </c>
      <c r="F221" s="524" t="s">
        <v>1438</v>
      </c>
      <c r="G221" s="1"/>
    </row>
    <row r="222" spans="1:7" ht="20.149999999999999" customHeight="1">
      <c r="A222" s="1"/>
      <c r="B222" s="519"/>
      <c r="C222" s="520"/>
      <c r="D222" s="521">
        <v>92</v>
      </c>
      <c r="E222" s="522"/>
      <c r="F222" s="524" t="s">
        <v>1439</v>
      </c>
      <c r="G222" s="1"/>
    </row>
    <row r="223" spans="1:7" ht="20.149999999999999" customHeight="1">
      <c r="A223" s="1"/>
      <c r="B223" s="519"/>
      <c r="C223" s="520"/>
      <c r="D223" s="521"/>
      <c r="E223" s="522">
        <v>921</v>
      </c>
      <c r="F223" s="524" t="s">
        <v>1440</v>
      </c>
      <c r="G223" s="1"/>
    </row>
    <row r="224" spans="1:7" ht="20.149999999999999" customHeight="1">
      <c r="A224" s="1"/>
      <c r="B224" s="519"/>
      <c r="C224" s="520"/>
      <c r="D224" s="521"/>
      <c r="E224" s="522">
        <v>922</v>
      </c>
      <c r="F224" s="524" t="s">
        <v>1441</v>
      </c>
      <c r="G224" s="1"/>
    </row>
    <row r="225" spans="1:7" ht="20.149999999999999" customHeight="1">
      <c r="A225" s="1"/>
      <c r="B225" s="519"/>
      <c r="C225" s="520"/>
      <c r="D225" s="521"/>
      <c r="E225" s="522">
        <v>923</v>
      </c>
      <c r="F225" s="524" t="s">
        <v>1442</v>
      </c>
      <c r="G225" s="1"/>
    </row>
    <row r="226" spans="1:7" ht="20.149999999999999" customHeight="1">
      <c r="A226" s="1"/>
      <c r="B226" s="519"/>
      <c r="C226" s="520"/>
      <c r="D226" s="521"/>
      <c r="E226" s="522">
        <v>924</v>
      </c>
      <c r="F226" s="524" t="s">
        <v>1443</v>
      </c>
      <c r="G226" s="1"/>
    </row>
    <row r="227" spans="1:7" ht="20.149999999999999" customHeight="1">
      <c r="A227" s="1"/>
      <c r="B227" s="519"/>
      <c r="C227" s="520"/>
      <c r="D227" s="521"/>
      <c r="E227" s="522">
        <v>925</v>
      </c>
      <c r="F227" s="524" t="s">
        <v>1444</v>
      </c>
      <c r="G227" s="1"/>
    </row>
    <row r="228" spans="1:7" ht="20.149999999999999" customHeight="1">
      <c r="A228" s="1"/>
      <c r="B228" s="519"/>
      <c r="C228" s="520"/>
      <c r="D228" s="521"/>
      <c r="E228" s="522">
        <v>926</v>
      </c>
      <c r="F228" s="524" t="s">
        <v>1445</v>
      </c>
      <c r="G228" s="1"/>
    </row>
    <row r="229" spans="1:7" ht="20.149999999999999" customHeight="1">
      <c r="A229" s="1"/>
      <c r="B229" s="519"/>
      <c r="C229" s="520"/>
      <c r="D229" s="521"/>
      <c r="E229" s="522">
        <v>929</v>
      </c>
      <c r="F229" s="524" t="s">
        <v>1446</v>
      </c>
      <c r="G229" s="1"/>
    </row>
    <row r="230" spans="1:7" ht="20.149999999999999" customHeight="1">
      <c r="A230" s="1"/>
      <c r="B230" s="519"/>
      <c r="C230" s="520"/>
      <c r="D230" s="521">
        <v>93</v>
      </c>
      <c r="E230" s="522"/>
      <c r="F230" s="524" t="s">
        <v>1447</v>
      </c>
      <c r="G230" s="1"/>
    </row>
    <row r="231" spans="1:7" ht="20.149999999999999" customHeight="1">
      <c r="A231" s="1"/>
      <c r="B231" s="519"/>
      <c r="C231" s="520"/>
      <c r="D231" s="521"/>
      <c r="E231" s="522">
        <v>931</v>
      </c>
      <c r="F231" s="524" t="s">
        <v>1448</v>
      </c>
      <c r="G231" s="1"/>
    </row>
    <row r="232" spans="1:7" ht="20.149999999999999" customHeight="1">
      <c r="A232" s="1"/>
      <c r="B232" s="519"/>
      <c r="C232" s="520"/>
      <c r="D232" s="521"/>
      <c r="E232" s="522">
        <v>932</v>
      </c>
      <c r="F232" s="524" t="s">
        <v>1449</v>
      </c>
      <c r="G232" s="1"/>
    </row>
    <row r="233" spans="1:7" ht="20.149999999999999" customHeight="1">
      <c r="A233" s="1"/>
      <c r="B233" s="519"/>
      <c r="C233" s="520"/>
      <c r="D233" s="521">
        <v>94</v>
      </c>
      <c r="E233" s="522"/>
      <c r="F233" s="524" t="s">
        <v>1450</v>
      </c>
      <c r="G233" s="1"/>
    </row>
    <row r="234" spans="1:7" ht="20.149999999999999" customHeight="1">
      <c r="A234" s="1"/>
      <c r="B234" s="519"/>
      <c r="C234" s="520"/>
      <c r="D234" s="521"/>
      <c r="E234" s="522">
        <v>941</v>
      </c>
      <c r="F234" s="524" t="s">
        <v>1451</v>
      </c>
      <c r="G234" s="1"/>
    </row>
    <row r="235" spans="1:7" ht="20.149999999999999" customHeight="1">
      <c r="A235" s="1"/>
      <c r="B235" s="519"/>
      <c r="C235" s="520"/>
      <c r="D235" s="521"/>
      <c r="E235" s="522">
        <v>942</v>
      </c>
      <c r="F235" s="524" t="s">
        <v>1452</v>
      </c>
      <c r="G235" s="1"/>
    </row>
    <row r="236" spans="1:7" ht="20.149999999999999" customHeight="1">
      <c r="A236" s="1"/>
      <c r="B236" s="519"/>
      <c r="C236" s="520"/>
      <c r="D236" s="521"/>
      <c r="E236" s="522">
        <v>943</v>
      </c>
      <c r="F236" s="524" t="s">
        <v>1453</v>
      </c>
      <c r="G236" s="1"/>
    </row>
    <row r="237" spans="1:7" ht="20.149999999999999" customHeight="1">
      <c r="A237" s="1"/>
      <c r="B237" s="519"/>
      <c r="C237" s="520"/>
      <c r="D237" s="521"/>
      <c r="E237" s="522">
        <v>944</v>
      </c>
      <c r="F237" s="524" t="s">
        <v>1454</v>
      </c>
      <c r="G237" s="1"/>
    </row>
    <row r="238" spans="1:7" ht="20.149999999999999" customHeight="1">
      <c r="A238" s="1"/>
      <c r="B238" s="519"/>
      <c r="C238" s="520"/>
      <c r="D238" s="521"/>
      <c r="E238" s="522">
        <v>949</v>
      </c>
      <c r="F238" s="524" t="s">
        <v>1455</v>
      </c>
      <c r="G238" s="1"/>
    </row>
    <row r="239" spans="1:7" ht="20.149999999999999" customHeight="1">
      <c r="A239" s="1"/>
      <c r="B239" s="519"/>
      <c r="C239" s="520"/>
      <c r="D239" s="521">
        <v>95</v>
      </c>
      <c r="E239" s="522"/>
      <c r="F239" s="524" t="s">
        <v>1456</v>
      </c>
      <c r="G239" s="1"/>
    </row>
    <row r="240" spans="1:7" ht="20.149999999999999" customHeight="1">
      <c r="A240" s="1"/>
      <c r="B240" s="519"/>
      <c r="C240" s="520"/>
      <c r="D240" s="521"/>
      <c r="E240" s="522">
        <v>951</v>
      </c>
      <c r="F240" s="524" t="s">
        <v>1457</v>
      </c>
      <c r="G240" s="1"/>
    </row>
    <row r="241" spans="1:7" ht="20.149999999999999" customHeight="1">
      <c r="A241" s="1"/>
      <c r="B241" s="519"/>
      <c r="C241" s="520"/>
      <c r="D241" s="521"/>
      <c r="E241" s="522">
        <v>952</v>
      </c>
      <c r="F241" s="524" t="s">
        <v>1458</v>
      </c>
      <c r="G241" s="1"/>
    </row>
    <row r="242" spans="1:7" ht="20.149999999999999" customHeight="1">
      <c r="A242" s="1"/>
      <c r="B242" s="519"/>
      <c r="C242" s="520"/>
      <c r="D242" s="521"/>
      <c r="E242" s="522">
        <v>953</v>
      </c>
      <c r="F242" s="524" t="s">
        <v>1459</v>
      </c>
      <c r="G242" s="1"/>
    </row>
    <row r="243" spans="1:7" ht="20.149999999999999" customHeight="1">
      <c r="A243" s="1"/>
      <c r="B243" s="519"/>
      <c r="C243" s="520"/>
      <c r="D243" s="521">
        <v>96</v>
      </c>
      <c r="E243" s="522"/>
      <c r="F243" s="524" t="s">
        <v>1460</v>
      </c>
      <c r="G243" s="1"/>
    </row>
    <row r="244" spans="1:7" ht="20.149999999999999" customHeight="1">
      <c r="A244" s="1"/>
      <c r="B244" s="519"/>
      <c r="C244" s="520"/>
      <c r="D244" s="521"/>
      <c r="E244" s="522">
        <v>961</v>
      </c>
      <c r="F244" s="524" t="s">
        <v>1461</v>
      </c>
      <c r="G244" s="1"/>
    </row>
    <row r="245" spans="1:7" ht="20.149999999999999" customHeight="1">
      <c r="A245" s="1"/>
      <c r="B245" s="519"/>
      <c r="C245" s="520"/>
      <c r="D245" s="521"/>
      <c r="E245" s="522">
        <v>962</v>
      </c>
      <c r="F245" s="524" t="s">
        <v>1462</v>
      </c>
      <c r="G245" s="1"/>
    </row>
    <row r="246" spans="1:7" ht="20.149999999999999" customHeight="1">
      <c r="A246" s="1"/>
      <c r="B246" s="519"/>
      <c r="C246" s="520"/>
      <c r="D246" s="521"/>
      <c r="E246" s="522">
        <v>969</v>
      </c>
      <c r="F246" s="524" t="s">
        <v>1463</v>
      </c>
      <c r="G246" s="1"/>
    </row>
    <row r="247" spans="1:7" ht="20.149999999999999" customHeight="1">
      <c r="A247" s="1"/>
      <c r="B247" s="519"/>
      <c r="C247" s="520"/>
      <c r="D247" s="521">
        <v>97</v>
      </c>
      <c r="E247" s="522"/>
      <c r="F247" s="524" t="s">
        <v>1464</v>
      </c>
      <c r="G247" s="1"/>
    </row>
    <row r="248" spans="1:7" ht="20.149999999999999" customHeight="1">
      <c r="A248" s="1"/>
      <c r="B248" s="519"/>
      <c r="C248" s="520"/>
      <c r="D248" s="521"/>
      <c r="E248" s="522">
        <v>971</v>
      </c>
      <c r="F248" s="524" t="s">
        <v>1465</v>
      </c>
      <c r="G248" s="1"/>
    </row>
    <row r="249" spans="1:7" ht="20.149999999999999" customHeight="1">
      <c r="A249" s="1"/>
      <c r="B249" s="519"/>
      <c r="C249" s="520"/>
      <c r="D249" s="521"/>
      <c r="E249" s="522">
        <v>972</v>
      </c>
      <c r="F249" s="524" t="s">
        <v>1466</v>
      </c>
      <c r="G249" s="1"/>
    </row>
    <row r="250" spans="1:7" ht="20.149999999999999" customHeight="1">
      <c r="A250" s="1"/>
      <c r="B250" s="519"/>
      <c r="C250" s="520"/>
      <c r="D250" s="521"/>
      <c r="E250" s="522">
        <v>973</v>
      </c>
      <c r="F250" s="524" t="s">
        <v>1467</v>
      </c>
      <c r="G250" s="1"/>
    </row>
    <row r="251" spans="1:7" ht="20.149999999999999" customHeight="1">
      <c r="A251" s="1"/>
      <c r="B251" s="519"/>
      <c r="C251" s="520"/>
      <c r="D251" s="521"/>
      <c r="E251" s="522">
        <v>974</v>
      </c>
      <c r="F251" s="524" t="s">
        <v>1468</v>
      </c>
      <c r="G251" s="1"/>
    </row>
    <row r="252" spans="1:7" ht="20.149999999999999" customHeight="1">
      <c r="A252" s="1"/>
      <c r="B252" s="519"/>
      <c r="C252" s="520"/>
      <c r="D252" s="521"/>
      <c r="E252" s="522">
        <v>979</v>
      </c>
      <c r="F252" s="524" t="s">
        <v>1469</v>
      </c>
      <c r="G252" s="1"/>
    </row>
    <row r="253" spans="1:7" ht="20.149999999999999" customHeight="1">
      <c r="A253" s="1"/>
      <c r="B253" s="519"/>
      <c r="C253" s="520"/>
      <c r="D253" s="521">
        <v>98</v>
      </c>
      <c r="E253" s="522"/>
      <c r="F253" s="524" t="s">
        <v>1470</v>
      </c>
      <c r="G253" s="1"/>
    </row>
    <row r="254" spans="1:7" ht="20.149999999999999" customHeight="1">
      <c r="A254" s="1"/>
      <c r="B254" s="519"/>
      <c r="C254" s="520"/>
      <c r="D254" s="521"/>
      <c r="E254" s="522">
        <v>981</v>
      </c>
      <c r="F254" s="524" t="s">
        <v>1471</v>
      </c>
      <c r="G254" s="1"/>
    </row>
    <row r="255" spans="1:7" ht="20.149999999999999" customHeight="1">
      <c r="A255" s="1"/>
      <c r="B255" s="519"/>
      <c r="C255" s="520"/>
      <c r="D255" s="521"/>
      <c r="E255" s="522">
        <v>982</v>
      </c>
      <c r="F255" s="524" t="s">
        <v>1472</v>
      </c>
      <c r="G255" s="1"/>
    </row>
    <row r="256" spans="1:7" ht="20.149999999999999" customHeight="1">
      <c r="A256" s="1"/>
      <c r="B256" s="519"/>
      <c r="C256" s="520"/>
      <c r="D256" s="521">
        <v>99</v>
      </c>
      <c r="E256" s="522"/>
      <c r="F256" s="524" t="s">
        <v>1473</v>
      </c>
      <c r="G256" s="1"/>
    </row>
    <row r="257" spans="1:7" ht="20.149999999999999" customHeight="1">
      <c r="A257" s="1"/>
      <c r="B257" s="519"/>
      <c r="C257" s="520"/>
      <c r="D257" s="521"/>
      <c r="E257" s="522">
        <v>991</v>
      </c>
      <c r="F257" s="524" t="s">
        <v>1474</v>
      </c>
      <c r="G257" s="1"/>
    </row>
    <row r="258" spans="1:7" ht="20.149999999999999" customHeight="1">
      <c r="A258" s="1"/>
      <c r="B258" s="519"/>
      <c r="C258" s="520"/>
      <c r="D258" s="521"/>
      <c r="E258" s="522">
        <v>992</v>
      </c>
      <c r="F258" s="524" t="s">
        <v>1475</v>
      </c>
      <c r="G258" s="1"/>
    </row>
    <row r="259" spans="1:7" ht="20.149999999999999" customHeight="1">
      <c r="A259" s="1"/>
      <c r="B259" s="519"/>
      <c r="C259" s="520"/>
      <c r="D259" s="521"/>
      <c r="E259" s="522">
        <v>993</v>
      </c>
      <c r="F259" s="524" t="s">
        <v>1476</v>
      </c>
      <c r="G259" s="1"/>
    </row>
    <row r="260" spans="1:7" ht="20.149999999999999" customHeight="1">
      <c r="A260" s="1"/>
      <c r="B260" s="519"/>
      <c r="C260" s="520"/>
      <c r="D260" s="521"/>
      <c r="E260" s="522">
        <v>994</v>
      </c>
      <c r="F260" s="524" t="s">
        <v>1477</v>
      </c>
      <c r="G260" s="1"/>
    </row>
    <row r="261" spans="1:7" ht="20.149999999999999" customHeight="1">
      <c r="A261" s="1"/>
      <c r="B261" s="519"/>
      <c r="C261" s="520"/>
      <c r="D261" s="521"/>
      <c r="E261" s="522">
        <v>995</v>
      </c>
      <c r="F261" s="524" t="s">
        <v>1478</v>
      </c>
      <c r="G261" s="1"/>
    </row>
    <row r="262" spans="1:7" ht="20.149999999999999" customHeight="1">
      <c r="A262" s="1"/>
      <c r="B262" s="519"/>
      <c r="C262" s="520"/>
      <c r="D262" s="521"/>
      <c r="E262" s="522">
        <v>996</v>
      </c>
      <c r="F262" s="524" t="s">
        <v>1479</v>
      </c>
      <c r="G262" s="1"/>
    </row>
    <row r="263" spans="1:7" ht="20.149999999999999" customHeight="1">
      <c r="A263" s="1"/>
      <c r="B263" s="519"/>
      <c r="C263" s="520"/>
      <c r="D263" s="521"/>
      <c r="E263" s="522">
        <v>997</v>
      </c>
      <c r="F263" s="524" t="s">
        <v>1480</v>
      </c>
      <c r="G263" s="1"/>
    </row>
    <row r="264" spans="1:7" ht="20.149999999999999" customHeight="1">
      <c r="A264" s="1"/>
      <c r="B264" s="519"/>
      <c r="C264" s="520"/>
      <c r="D264" s="521"/>
      <c r="E264" s="522">
        <v>998</v>
      </c>
      <c r="F264" s="524" t="s">
        <v>1481</v>
      </c>
      <c r="G264" s="1"/>
    </row>
    <row r="265" spans="1:7" ht="20.149999999999999" customHeight="1">
      <c r="A265" s="1"/>
      <c r="B265" s="519"/>
      <c r="C265" s="520"/>
      <c r="D265" s="521"/>
      <c r="E265" s="522">
        <v>999</v>
      </c>
      <c r="F265" s="524" t="s">
        <v>1482</v>
      </c>
      <c r="G265" s="1"/>
    </row>
    <row r="266" spans="1:7" ht="20.149999999999999" customHeight="1">
      <c r="A266" s="1"/>
      <c r="B266" s="519"/>
      <c r="C266" s="520">
        <v>10</v>
      </c>
      <c r="D266" s="521"/>
      <c r="E266" s="522"/>
      <c r="F266" s="524" t="s">
        <v>1483</v>
      </c>
      <c r="G266" s="1"/>
    </row>
    <row r="267" spans="1:7" ht="20.149999999999999" customHeight="1">
      <c r="A267" s="1"/>
      <c r="B267" s="519"/>
      <c r="C267" s="520"/>
      <c r="D267" s="521">
        <v>100</v>
      </c>
      <c r="E267" s="522"/>
      <c r="F267" s="524" t="s">
        <v>1484</v>
      </c>
      <c r="G267" s="1"/>
    </row>
    <row r="268" spans="1:7" ht="20.149999999999999" customHeight="1">
      <c r="A268" s="1"/>
      <c r="B268" s="519"/>
      <c r="C268" s="520"/>
      <c r="D268" s="521"/>
      <c r="E268" s="522">
        <v>1000</v>
      </c>
      <c r="F268" s="524" t="s">
        <v>1283</v>
      </c>
      <c r="G268" s="1"/>
    </row>
    <row r="269" spans="1:7" ht="20.149999999999999" customHeight="1">
      <c r="A269" s="1"/>
      <c r="B269" s="519"/>
      <c r="C269" s="520"/>
      <c r="D269" s="521"/>
      <c r="E269" s="522">
        <v>1009</v>
      </c>
      <c r="F269" s="524" t="s">
        <v>1257</v>
      </c>
      <c r="G269" s="1"/>
    </row>
    <row r="270" spans="1:7" ht="20.149999999999999" customHeight="1">
      <c r="A270" s="1"/>
      <c r="B270" s="519"/>
      <c r="C270" s="520"/>
      <c r="D270" s="521">
        <v>101</v>
      </c>
      <c r="E270" s="522"/>
      <c r="F270" s="524" t="s">
        <v>1485</v>
      </c>
      <c r="G270" s="1"/>
    </row>
    <row r="271" spans="1:7" ht="20.149999999999999" customHeight="1">
      <c r="A271" s="1"/>
      <c r="B271" s="519"/>
      <c r="C271" s="520"/>
      <c r="D271" s="521"/>
      <c r="E271" s="522">
        <v>1011</v>
      </c>
      <c r="F271" s="524" t="s">
        <v>1485</v>
      </c>
      <c r="G271" s="1"/>
    </row>
    <row r="272" spans="1:7" ht="20.149999999999999" customHeight="1">
      <c r="A272" s="1"/>
      <c r="B272" s="519"/>
      <c r="C272" s="520"/>
      <c r="D272" s="521">
        <v>102</v>
      </c>
      <c r="E272" s="522"/>
      <c r="F272" s="524" t="s">
        <v>1486</v>
      </c>
      <c r="G272" s="1"/>
    </row>
    <row r="273" spans="1:7" ht="20.149999999999999" customHeight="1">
      <c r="A273" s="1"/>
      <c r="B273" s="519"/>
      <c r="C273" s="520"/>
      <c r="D273" s="521"/>
      <c r="E273" s="522">
        <v>1021</v>
      </c>
      <c r="F273" s="524" t="s">
        <v>1487</v>
      </c>
      <c r="G273" s="1"/>
    </row>
    <row r="274" spans="1:7" ht="20.149999999999999" customHeight="1">
      <c r="A274" s="1"/>
      <c r="B274" s="519"/>
      <c r="C274" s="520"/>
      <c r="D274" s="521"/>
      <c r="E274" s="522">
        <v>1022</v>
      </c>
      <c r="F274" s="524" t="s">
        <v>1488</v>
      </c>
      <c r="G274" s="1"/>
    </row>
    <row r="275" spans="1:7" ht="20.149999999999999" customHeight="1">
      <c r="A275" s="1"/>
      <c r="B275" s="519"/>
      <c r="C275" s="520"/>
      <c r="D275" s="521"/>
      <c r="E275" s="522">
        <v>1023</v>
      </c>
      <c r="F275" s="524" t="s">
        <v>1489</v>
      </c>
      <c r="G275" s="1"/>
    </row>
    <row r="276" spans="1:7" ht="20.149999999999999" customHeight="1">
      <c r="A276" s="1"/>
      <c r="B276" s="519"/>
      <c r="C276" s="520"/>
      <c r="D276" s="521"/>
      <c r="E276" s="522">
        <v>1024</v>
      </c>
      <c r="F276" s="524" t="s">
        <v>1490</v>
      </c>
      <c r="G276" s="1"/>
    </row>
    <row r="277" spans="1:7" ht="20.149999999999999" customHeight="1">
      <c r="A277" s="1"/>
      <c r="B277" s="519"/>
      <c r="C277" s="520"/>
      <c r="D277" s="521"/>
      <c r="E277" s="522">
        <v>1025</v>
      </c>
      <c r="F277" s="524" t="s">
        <v>1491</v>
      </c>
      <c r="G277" s="1"/>
    </row>
    <row r="278" spans="1:7" ht="20.149999999999999" customHeight="1">
      <c r="A278" s="1"/>
      <c r="B278" s="519"/>
      <c r="C278" s="520"/>
      <c r="D278" s="521"/>
      <c r="E278" s="522">
        <v>1026</v>
      </c>
      <c r="F278" s="524" t="s">
        <v>1492</v>
      </c>
      <c r="G278" s="1"/>
    </row>
    <row r="279" spans="1:7" ht="20.149999999999999" customHeight="1">
      <c r="A279" s="1"/>
      <c r="B279" s="519"/>
      <c r="C279" s="520"/>
      <c r="D279" s="521">
        <v>103</v>
      </c>
      <c r="E279" s="522"/>
      <c r="F279" s="524" t="s">
        <v>1493</v>
      </c>
      <c r="G279" s="1"/>
    </row>
    <row r="280" spans="1:7" ht="20.149999999999999" customHeight="1">
      <c r="A280" s="1"/>
      <c r="B280" s="519"/>
      <c r="C280" s="520"/>
      <c r="D280" s="521"/>
      <c r="E280" s="522">
        <v>1031</v>
      </c>
      <c r="F280" s="524" t="s">
        <v>1494</v>
      </c>
      <c r="G280" s="1"/>
    </row>
    <row r="281" spans="1:7" ht="20.149999999999999" customHeight="1">
      <c r="A281" s="1"/>
      <c r="B281" s="519"/>
      <c r="C281" s="520"/>
      <c r="D281" s="521"/>
      <c r="E281" s="522">
        <v>1032</v>
      </c>
      <c r="F281" s="524" t="s">
        <v>1495</v>
      </c>
      <c r="G281" s="1"/>
    </row>
    <row r="282" spans="1:7" ht="20.149999999999999" customHeight="1">
      <c r="A282" s="1"/>
      <c r="B282" s="519"/>
      <c r="C282" s="520"/>
      <c r="D282" s="521">
        <v>104</v>
      </c>
      <c r="E282" s="522"/>
      <c r="F282" s="524" t="s">
        <v>1496</v>
      </c>
      <c r="G282" s="1"/>
    </row>
    <row r="283" spans="1:7" ht="20.149999999999999" customHeight="1">
      <c r="A283" s="1"/>
      <c r="B283" s="519"/>
      <c r="C283" s="520"/>
      <c r="D283" s="521"/>
      <c r="E283" s="522">
        <v>1041</v>
      </c>
      <c r="F283" s="524" t="s">
        <v>1496</v>
      </c>
      <c r="G283" s="1"/>
    </row>
    <row r="284" spans="1:7" ht="20.149999999999999" customHeight="1">
      <c r="A284" s="1"/>
      <c r="B284" s="519"/>
      <c r="C284" s="520"/>
      <c r="D284" s="521">
        <v>105</v>
      </c>
      <c r="E284" s="522"/>
      <c r="F284" s="524" t="s">
        <v>1497</v>
      </c>
      <c r="G284" s="1"/>
    </row>
    <row r="285" spans="1:7" ht="20.149999999999999" customHeight="1">
      <c r="A285" s="1"/>
      <c r="B285" s="519"/>
      <c r="C285" s="520"/>
      <c r="D285" s="521"/>
      <c r="E285" s="522">
        <v>1051</v>
      </c>
      <c r="F285" s="524" t="s">
        <v>1498</v>
      </c>
      <c r="G285" s="1"/>
    </row>
    <row r="286" spans="1:7" ht="20.149999999999999" customHeight="1">
      <c r="A286" s="1"/>
      <c r="B286" s="519"/>
      <c r="C286" s="520"/>
      <c r="D286" s="521"/>
      <c r="E286" s="522">
        <v>1052</v>
      </c>
      <c r="F286" s="524" t="s">
        <v>1499</v>
      </c>
      <c r="G286" s="1"/>
    </row>
    <row r="287" spans="1:7" ht="20.149999999999999" customHeight="1">
      <c r="A287" s="1"/>
      <c r="B287" s="519"/>
      <c r="C287" s="520"/>
      <c r="D287" s="521">
        <v>106</v>
      </c>
      <c r="E287" s="522"/>
      <c r="F287" s="524" t="s">
        <v>1500</v>
      </c>
      <c r="G287" s="1"/>
    </row>
    <row r="288" spans="1:7" ht="20.149999999999999" customHeight="1">
      <c r="A288" s="1"/>
      <c r="B288" s="519"/>
      <c r="C288" s="520"/>
      <c r="D288" s="521"/>
      <c r="E288" s="522">
        <v>1061</v>
      </c>
      <c r="F288" s="524" t="s">
        <v>1501</v>
      </c>
      <c r="G288" s="1"/>
    </row>
    <row r="289" spans="1:7" ht="20.149999999999999" customHeight="1">
      <c r="A289" s="1"/>
      <c r="B289" s="519"/>
      <c r="C289" s="520"/>
      <c r="D289" s="521"/>
      <c r="E289" s="522">
        <v>1062</v>
      </c>
      <c r="F289" s="524" t="s">
        <v>1502</v>
      </c>
      <c r="G289" s="1"/>
    </row>
    <row r="290" spans="1:7" ht="20.149999999999999" customHeight="1">
      <c r="A290" s="1"/>
      <c r="B290" s="519"/>
      <c r="C290" s="520"/>
      <c r="D290" s="521"/>
      <c r="E290" s="522">
        <v>1063</v>
      </c>
      <c r="F290" s="524" t="s">
        <v>1503</v>
      </c>
      <c r="G290" s="1"/>
    </row>
    <row r="291" spans="1:7" ht="20.149999999999999" customHeight="1">
      <c r="A291" s="1"/>
      <c r="B291" s="519"/>
      <c r="C291" s="520">
        <v>11</v>
      </c>
      <c r="D291" s="521"/>
      <c r="E291" s="522"/>
      <c r="F291" s="524" t="s">
        <v>1504</v>
      </c>
      <c r="G291" s="1"/>
    </row>
    <row r="292" spans="1:7" ht="20.149999999999999" customHeight="1">
      <c r="A292" s="1"/>
      <c r="B292" s="519"/>
      <c r="C292" s="520"/>
      <c r="D292" s="521">
        <v>110</v>
      </c>
      <c r="E292" s="522"/>
      <c r="F292" s="524" t="s">
        <v>1505</v>
      </c>
      <c r="G292" s="1"/>
    </row>
    <row r="293" spans="1:7" ht="20.149999999999999" customHeight="1">
      <c r="A293" s="1"/>
      <c r="B293" s="519"/>
      <c r="C293" s="520"/>
      <c r="D293" s="521"/>
      <c r="E293" s="522">
        <v>1100</v>
      </c>
      <c r="F293" s="524" t="s">
        <v>1283</v>
      </c>
      <c r="G293" s="1"/>
    </row>
    <row r="294" spans="1:7" ht="20.149999999999999" customHeight="1">
      <c r="A294" s="1"/>
      <c r="B294" s="519"/>
      <c r="C294" s="520"/>
      <c r="D294" s="521"/>
      <c r="E294" s="522">
        <v>1109</v>
      </c>
      <c r="F294" s="524" t="s">
        <v>1257</v>
      </c>
      <c r="G294" s="1"/>
    </row>
    <row r="295" spans="1:7" ht="20.149999999999999" customHeight="1">
      <c r="A295" s="1"/>
      <c r="B295" s="519"/>
      <c r="C295" s="520"/>
      <c r="D295" s="521">
        <v>111</v>
      </c>
      <c r="E295" s="522"/>
      <c r="F295" s="524" t="s">
        <v>1506</v>
      </c>
      <c r="G295" s="1"/>
    </row>
    <row r="296" spans="1:7" ht="20.149999999999999" customHeight="1">
      <c r="A296" s="1"/>
      <c r="B296" s="519"/>
      <c r="C296" s="520"/>
      <c r="D296" s="521"/>
      <c r="E296" s="522">
        <v>1111</v>
      </c>
      <c r="F296" s="524" t="s">
        <v>1507</v>
      </c>
      <c r="G296" s="1"/>
    </row>
    <row r="297" spans="1:7" ht="20.149999999999999" customHeight="1">
      <c r="A297" s="1"/>
      <c r="B297" s="519"/>
      <c r="C297" s="520"/>
      <c r="D297" s="521"/>
      <c r="E297" s="522">
        <v>1112</v>
      </c>
      <c r="F297" s="524" t="s">
        <v>1508</v>
      </c>
      <c r="G297" s="1"/>
    </row>
    <row r="298" spans="1:7" ht="20.149999999999999" customHeight="1">
      <c r="A298" s="1"/>
      <c r="B298" s="519"/>
      <c r="C298" s="520"/>
      <c r="D298" s="521"/>
      <c r="E298" s="522">
        <v>1113</v>
      </c>
      <c r="F298" s="524" t="s">
        <v>1509</v>
      </c>
      <c r="G298" s="1"/>
    </row>
    <row r="299" spans="1:7" ht="20.149999999999999" customHeight="1">
      <c r="A299" s="1"/>
      <c r="B299" s="519"/>
      <c r="C299" s="520"/>
      <c r="D299" s="521"/>
      <c r="E299" s="522">
        <v>1114</v>
      </c>
      <c r="F299" s="524" t="s">
        <v>1510</v>
      </c>
      <c r="G299" s="1"/>
    </row>
    <row r="300" spans="1:7" ht="20.149999999999999" customHeight="1">
      <c r="A300" s="1"/>
      <c r="B300" s="519"/>
      <c r="C300" s="520"/>
      <c r="D300" s="521"/>
      <c r="E300" s="522">
        <v>1115</v>
      </c>
      <c r="F300" s="524" t="s">
        <v>1511</v>
      </c>
      <c r="G300" s="1"/>
    </row>
    <row r="301" spans="1:7" ht="20.149999999999999" customHeight="1">
      <c r="A301" s="1"/>
      <c r="B301" s="519"/>
      <c r="C301" s="520"/>
      <c r="D301" s="521"/>
      <c r="E301" s="522">
        <v>1116</v>
      </c>
      <c r="F301" s="524" t="s">
        <v>1512</v>
      </c>
      <c r="G301" s="1"/>
    </row>
    <row r="302" spans="1:7" ht="20.149999999999999" customHeight="1">
      <c r="A302" s="1"/>
      <c r="B302" s="519"/>
      <c r="C302" s="520"/>
      <c r="D302" s="521"/>
      <c r="E302" s="522">
        <v>1117</v>
      </c>
      <c r="F302" s="524" t="s">
        <v>1513</v>
      </c>
      <c r="G302" s="1"/>
    </row>
    <row r="303" spans="1:7" ht="20.149999999999999" customHeight="1">
      <c r="A303" s="1"/>
      <c r="B303" s="519"/>
      <c r="C303" s="520"/>
      <c r="D303" s="521"/>
      <c r="E303" s="522">
        <v>1118</v>
      </c>
      <c r="F303" s="524" t="s">
        <v>1514</v>
      </c>
      <c r="G303" s="1"/>
    </row>
    <row r="304" spans="1:7" ht="20.149999999999999" customHeight="1">
      <c r="A304" s="1"/>
      <c r="B304" s="519"/>
      <c r="C304" s="520"/>
      <c r="D304" s="521"/>
      <c r="E304" s="522">
        <v>1119</v>
      </c>
      <c r="F304" s="524" t="s">
        <v>1515</v>
      </c>
      <c r="G304" s="1"/>
    </row>
    <row r="305" spans="1:7" ht="20.149999999999999" customHeight="1">
      <c r="A305" s="1"/>
      <c r="B305" s="519"/>
      <c r="C305" s="520"/>
      <c r="D305" s="521">
        <v>112</v>
      </c>
      <c r="E305" s="522"/>
      <c r="F305" s="524" t="s">
        <v>1516</v>
      </c>
      <c r="G305" s="1"/>
    </row>
    <row r="306" spans="1:7" ht="20.149999999999999" customHeight="1">
      <c r="A306" s="1"/>
      <c r="B306" s="519"/>
      <c r="C306" s="520"/>
      <c r="D306" s="521"/>
      <c r="E306" s="522">
        <v>1121</v>
      </c>
      <c r="F306" s="524" t="s">
        <v>1517</v>
      </c>
      <c r="G306" s="1"/>
    </row>
    <row r="307" spans="1:7" ht="20.149999999999999" customHeight="1">
      <c r="A307" s="1"/>
      <c r="B307" s="519"/>
      <c r="C307" s="520"/>
      <c r="D307" s="521"/>
      <c r="E307" s="522">
        <v>1122</v>
      </c>
      <c r="F307" s="524" t="s">
        <v>1518</v>
      </c>
      <c r="G307" s="1"/>
    </row>
    <row r="308" spans="1:7" ht="20.149999999999999" customHeight="1">
      <c r="A308" s="1"/>
      <c r="B308" s="519"/>
      <c r="C308" s="520"/>
      <c r="D308" s="521"/>
      <c r="E308" s="522">
        <v>1123</v>
      </c>
      <c r="F308" s="524" t="s">
        <v>1519</v>
      </c>
      <c r="G308" s="1"/>
    </row>
    <row r="309" spans="1:7" ht="20.149999999999999" customHeight="1">
      <c r="A309" s="1"/>
      <c r="B309" s="519"/>
      <c r="C309" s="520"/>
      <c r="D309" s="521"/>
      <c r="E309" s="522">
        <v>1124</v>
      </c>
      <c r="F309" s="524" t="s">
        <v>1520</v>
      </c>
      <c r="G309" s="1"/>
    </row>
    <row r="310" spans="1:7" ht="20.149999999999999" customHeight="1">
      <c r="A310" s="1"/>
      <c r="B310" s="519"/>
      <c r="C310" s="520"/>
      <c r="D310" s="521"/>
      <c r="E310" s="522">
        <v>1125</v>
      </c>
      <c r="F310" s="524" t="s">
        <v>1521</v>
      </c>
      <c r="G310" s="1"/>
    </row>
    <row r="311" spans="1:7" ht="20.149999999999999" customHeight="1">
      <c r="A311" s="1"/>
      <c r="B311" s="519"/>
      <c r="C311" s="520"/>
      <c r="D311" s="521"/>
      <c r="E311" s="522">
        <v>1129</v>
      </c>
      <c r="F311" s="524" t="s">
        <v>1522</v>
      </c>
      <c r="G311" s="1"/>
    </row>
    <row r="312" spans="1:7" ht="20.149999999999999" customHeight="1">
      <c r="A312" s="1"/>
      <c r="B312" s="519"/>
      <c r="C312" s="520"/>
      <c r="D312" s="521">
        <v>113</v>
      </c>
      <c r="E312" s="522"/>
      <c r="F312" s="524" t="s">
        <v>1523</v>
      </c>
      <c r="G312" s="1"/>
    </row>
    <row r="313" spans="1:7" ht="20.149999999999999" customHeight="1">
      <c r="A313" s="1"/>
      <c r="B313" s="519"/>
      <c r="C313" s="520"/>
      <c r="D313" s="521"/>
      <c r="E313" s="522">
        <v>1131</v>
      </c>
      <c r="F313" s="524" t="s">
        <v>1524</v>
      </c>
      <c r="G313" s="1"/>
    </row>
    <row r="314" spans="1:7" ht="20.149999999999999" customHeight="1">
      <c r="A314" s="1"/>
      <c r="B314" s="519"/>
      <c r="C314" s="520"/>
      <c r="D314" s="521"/>
      <c r="E314" s="522">
        <v>1132</v>
      </c>
      <c r="F314" s="524" t="s">
        <v>1525</v>
      </c>
      <c r="G314" s="1"/>
    </row>
    <row r="315" spans="1:7" ht="20.149999999999999" customHeight="1">
      <c r="A315" s="1"/>
      <c r="B315" s="519"/>
      <c r="C315" s="520"/>
      <c r="D315" s="521"/>
      <c r="E315" s="522">
        <v>1133</v>
      </c>
      <c r="F315" s="524" t="s">
        <v>1526</v>
      </c>
      <c r="G315" s="1"/>
    </row>
    <row r="316" spans="1:7" ht="20.149999999999999" customHeight="1">
      <c r="A316" s="1"/>
      <c r="B316" s="519"/>
      <c r="C316" s="520"/>
      <c r="D316" s="521">
        <v>114</v>
      </c>
      <c r="E316" s="522"/>
      <c r="F316" s="524" t="s">
        <v>1527</v>
      </c>
      <c r="G316" s="1"/>
    </row>
    <row r="317" spans="1:7" ht="20.149999999999999" customHeight="1">
      <c r="A317" s="1"/>
      <c r="B317" s="519"/>
      <c r="C317" s="520"/>
      <c r="D317" s="521"/>
      <c r="E317" s="522">
        <v>1141</v>
      </c>
      <c r="F317" s="524" t="s">
        <v>1528</v>
      </c>
      <c r="G317" s="1"/>
    </row>
    <row r="318" spans="1:7" ht="20.149999999999999" customHeight="1">
      <c r="A318" s="1"/>
      <c r="B318" s="519"/>
      <c r="C318" s="520"/>
      <c r="D318" s="521"/>
      <c r="E318" s="522">
        <v>1142</v>
      </c>
      <c r="F318" s="524" t="s">
        <v>1529</v>
      </c>
      <c r="G318" s="1"/>
    </row>
    <row r="319" spans="1:7" ht="20.149999999999999" customHeight="1">
      <c r="A319" s="1"/>
      <c r="B319" s="519"/>
      <c r="C319" s="520"/>
      <c r="D319" s="521"/>
      <c r="E319" s="522">
        <v>1143</v>
      </c>
      <c r="F319" s="524" t="s">
        <v>1530</v>
      </c>
      <c r="G319" s="1"/>
    </row>
    <row r="320" spans="1:7" ht="20.149999999999999" customHeight="1">
      <c r="A320" s="1"/>
      <c r="B320" s="519"/>
      <c r="C320" s="520"/>
      <c r="D320" s="521"/>
      <c r="E320" s="522">
        <v>1144</v>
      </c>
      <c r="F320" s="524" t="s">
        <v>1531</v>
      </c>
      <c r="G320" s="1"/>
    </row>
    <row r="321" spans="1:7" ht="20.149999999999999" customHeight="1">
      <c r="A321" s="1"/>
      <c r="B321" s="519"/>
      <c r="C321" s="520"/>
      <c r="D321" s="521"/>
      <c r="E321" s="522">
        <v>1145</v>
      </c>
      <c r="F321" s="524" t="s">
        <v>1532</v>
      </c>
      <c r="G321" s="1"/>
    </row>
    <row r="322" spans="1:7" ht="20.149999999999999" customHeight="1">
      <c r="A322" s="1"/>
      <c r="B322" s="519"/>
      <c r="C322" s="520"/>
      <c r="D322" s="521"/>
      <c r="E322" s="522">
        <v>1146</v>
      </c>
      <c r="F322" s="524" t="s">
        <v>1533</v>
      </c>
      <c r="G322" s="1"/>
    </row>
    <row r="323" spans="1:7" ht="20.149999999999999" customHeight="1">
      <c r="A323" s="1"/>
      <c r="B323" s="519"/>
      <c r="C323" s="520"/>
      <c r="D323" s="521"/>
      <c r="E323" s="522">
        <v>1147</v>
      </c>
      <c r="F323" s="524" t="s">
        <v>1534</v>
      </c>
      <c r="G323" s="1"/>
    </row>
    <row r="324" spans="1:7" ht="20.149999999999999" customHeight="1">
      <c r="A324" s="1"/>
      <c r="B324" s="519"/>
      <c r="C324" s="520"/>
      <c r="D324" s="521"/>
      <c r="E324" s="522">
        <v>1148</v>
      </c>
      <c r="F324" s="524" t="s">
        <v>1535</v>
      </c>
      <c r="G324" s="1"/>
    </row>
    <row r="325" spans="1:7" ht="20.149999999999999" customHeight="1">
      <c r="A325" s="1"/>
      <c r="B325" s="519"/>
      <c r="C325" s="520"/>
      <c r="D325" s="521">
        <v>115</v>
      </c>
      <c r="E325" s="522"/>
      <c r="F325" s="524" t="s">
        <v>1536</v>
      </c>
      <c r="G325" s="1"/>
    </row>
    <row r="326" spans="1:7" ht="20.149999999999999" customHeight="1">
      <c r="A326" s="1"/>
      <c r="B326" s="519"/>
      <c r="C326" s="520"/>
      <c r="D326" s="521"/>
      <c r="E326" s="522">
        <v>1151</v>
      </c>
      <c r="F326" s="524" t="s">
        <v>1537</v>
      </c>
      <c r="G326" s="1"/>
    </row>
    <row r="327" spans="1:7" ht="20.149999999999999" customHeight="1">
      <c r="A327" s="1"/>
      <c r="B327" s="519"/>
      <c r="C327" s="520"/>
      <c r="D327" s="521"/>
      <c r="E327" s="522">
        <v>1152</v>
      </c>
      <c r="F327" s="524" t="s">
        <v>1538</v>
      </c>
      <c r="G327" s="1"/>
    </row>
    <row r="328" spans="1:7" ht="20.149999999999999" customHeight="1">
      <c r="A328" s="1"/>
      <c r="B328" s="519"/>
      <c r="C328" s="520"/>
      <c r="D328" s="521"/>
      <c r="E328" s="522">
        <v>1153</v>
      </c>
      <c r="F328" s="524" t="s">
        <v>1539</v>
      </c>
      <c r="G328" s="1"/>
    </row>
    <row r="329" spans="1:7" ht="20.149999999999999" customHeight="1">
      <c r="A329" s="1"/>
      <c r="B329" s="519"/>
      <c r="C329" s="520"/>
      <c r="D329" s="521"/>
      <c r="E329" s="522">
        <v>1154</v>
      </c>
      <c r="F329" s="524" t="s">
        <v>1540</v>
      </c>
      <c r="G329" s="1"/>
    </row>
    <row r="330" spans="1:7" ht="20.149999999999999" customHeight="1">
      <c r="A330" s="1"/>
      <c r="B330" s="519"/>
      <c r="C330" s="520"/>
      <c r="D330" s="521"/>
      <c r="E330" s="522">
        <v>1155</v>
      </c>
      <c r="F330" s="524" t="s">
        <v>1541</v>
      </c>
      <c r="G330" s="1"/>
    </row>
    <row r="331" spans="1:7" ht="20.149999999999999" customHeight="1">
      <c r="A331" s="1"/>
      <c r="B331" s="519"/>
      <c r="C331" s="520"/>
      <c r="D331" s="521"/>
      <c r="E331" s="522">
        <v>1156</v>
      </c>
      <c r="F331" s="524" t="s">
        <v>1542</v>
      </c>
      <c r="G331" s="1"/>
    </row>
    <row r="332" spans="1:7" ht="20.149999999999999" customHeight="1">
      <c r="A332" s="1"/>
      <c r="B332" s="519"/>
      <c r="C332" s="520"/>
      <c r="D332" s="521"/>
      <c r="E332" s="522">
        <v>1157</v>
      </c>
      <c r="F332" s="524" t="s">
        <v>1543</v>
      </c>
      <c r="G332" s="1"/>
    </row>
    <row r="333" spans="1:7" ht="20.149999999999999" customHeight="1">
      <c r="A333" s="1"/>
      <c r="B333" s="519"/>
      <c r="C333" s="520"/>
      <c r="D333" s="521"/>
      <c r="E333" s="522">
        <v>1158</v>
      </c>
      <c r="F333" s="524" t="s">
        <v>1544</v>
      </c>
      <c r="G333" s="1"/>
    </row>
    <row r="334" spans="1:7" ht="20.149999999999999" customHeight="1">
      <c r="A334" s="1"/>
      <c r="B334" s="519"/>
      <c r="C334" s="520"/>
      <c r="D334" s="521"/>
      <c r="E334" s="522">
        <v>1159</v>
      </c>
      <c r="F334" s="524" t="s">
        <v>1545</v>
      </c>
      <c r="G334" s="1"/>
    </row>
    <row r="335" spans="1:7" ht="20.149999999999999" customHeight="1">
      <c r="A335" s="1"/>
      <c r="B335" s="519"/>
      <c r="C335" s="520"/>
      <c r="D335" s="521">
        <v>116</v>
      </c>
      <c r="E335" s="522"/>
      <c r="F335" s="524" t="s">
        <v>1546</v>
      </c>
      <c r="G335" s="1"/>
    </row>
    <row r="336" spans="1:7" ht="20.149999999999999" customHeight="1">
      <c r="A336" s="1"/>
      <c r="B336" s="519"/>
      <c r="C336" s="520"/>
      <c r="D336" s="521"/>
      <c r="E336" s="522">
        <v>1161</v>
      </c>
      <c r="F336" s="524" t="s">
        <v>1547</v>
      </c>
      <c r="G336" s="1"/>
    </row>
    <row r="337" spans="1:7" ht="20.149999999999999" customHeight="1">
      <c r="A337" s="1"/>
      <c r="B337" s="519"/>
      <c r="C337" s="520"/>
      <c r="D337" s="521"/>
      <c r="E337" s="522">
        <v>1162</v>
      </c>
      <c r="F337" s="524" t="s">
        <v>1548</v>
      </c>
      <c r="G337" s="1"/>
    </row>
    <row r="338" spans="1:7" ht="20.149999999999999" customHeight="1">
      <c r="A338" s="1"/>
      <c r="B338" s="519"/>
      <c r="C338" s="520"/>
      <c r="D338" s="521"/>
      <c r="E338" s="522">
        <v>1163</v>
      </c>
      <c r="F338" s="524" t="s">
        <v>1549</v>
      </c>
      <c r="G338" s="1"/>
    </row>
    <row r="339" spans="1:7" ht="20.149999999999999" customHeight="1">
      <c r="A339" s="1"/>
      <c r="B339" s="519"/>
      <c r="C339" s="520"/>
      <c r="D339" s="521"/>
      <c r="E339" s="522">
        <v>1164</v>
      </c>
      <c r="F339" s="524" t="s">
        <v>1550</v>
      </c>
      <c r="G339" s="1"/>
    </row>
    <row r="340" spans="1:7" ht="20.149999999999999" customHeight="1">
      <c r="A340" s="1"/>
      <c r="B340" s="519"/>
      <c r="C340" s="520"/>
      <c r="D340" s="521"/>
      <c r="E340" s="522">
        <v>1165</v>
      </c>
      <c r="F340" s="524" t="s">
        <v>1551</v>
      </c>
      <c r="G340" s="1"/>
    </row>
    <row r="341" spans="1:7" ht="20.149999999999999" customHeight="1">
      <c r="A341" s="1"/>
      <c r="B341" s="519"/>
      <c r="C341" s="520"/>
      <c r="D341" s="521"/>
      <c r="E341" s="522">
        <v>1166</v>
      </c>
      <c r="F341" s="524" t="s">
        <v>1552</v>
      </c>
      <c r="G341" s="1"/>
    </row>
    <row r="342" spans="1:7" ht="20.149999999999999" customHeight="1">
      <c r="A342" s="1"/>
      <c r="B342" s="519"/>
      <c r="C342" s="520"/>
      <c r="D342" s="521"/>
      <c r="E342" s="522">
        <v>1167</v>
      </c>
      <c r="F342" s="524" t="s">
        <v>1553</v>
      </c>
      <c r="G342" s="1"/>
    </row>
    <row r="343" spans="1:7" ht="20.149999999999999" customHeight="1">
      <c r="A343" s="1"/>
      <c r="B343" s="519"/>
      <c r="C343" s="520"/>
      <c r="D343" s="521"/>
      <c r="E343" s="522">
        <v>1168</v>
      </c>
      <c r="F343" s="524" t="s">
        <v>1554</v>
      </c>
      <c r="G343" s="1"/>
    </row>
    <row r="344" spans="1:7" ht="20.149999999999999" customHeight="1">
      <c r="A344" s="1"/>
      <c r="B344" s="519"/>
      <c r="C344" s="520"/>
      <c r="D344" s="521"/>
      <c r="E344" s="522">
        <v>1169</v>
      </c>
      <c r="F344" s="524" t="s">
        <v>1555</v>
      </c>
      <c r="G344" s="1"/>
    </row>
    <row r="345" spans="1:7" ht="20.149999999999999" customHeight="1">
      <c r="A345" s="1"/>
      <c r="B345" s="519"/>
      <c r="C345" s="520"/>
      <c r="D345" s="521">
        <v>117</v>
      </c>
      <c r="E345" s="522"/>
      <c r="F345" s="524" t="s">
        <v>1556</v>
      </c>
      <c r="G345" s="1"/>
    </row>
    <row r="346" spans="1:7" ht="20.149999999999999" customHeight="1">
      <c r="A346" s="1"/>
      <c r="B346" s="519"/>
      <c r="C346" s="520"/>
      <c r="D346" s="521"/>
      <c r="E346" s="522">
        <v>1171</v>
      </c>
      <c r="F346" s="524" t="s">
        <v>1557</v>
      </c>
      <c r="G346" s="1"/>
    </row>
    <row r="347" spans="1:7" ht="20.149999999999999" customHeight="1">
      <c r="A347" s="1"/>
      <c r="B347" s="519"/>
      <c r="C347" s="520"/>
      <c r="D347" s="521"/>
      <c r="E347" s="522">
        <v>1172</v>
      </c>
      <c r="F347" s="524" t="s">
        <v>1558</v>
      </c>
      <c r="G347" s="1"/>
    </row>
    <row r="348" spans="1:7" ht="20.149999999999999" customHeight="1">
      <c r="A348" s="1"/>
      <c r="B348" s="519"/>
      <c r="C348" s="520"/>
      <c r="D348" s="521"/>
      <c r="E348" s="522">
        <v>1173</v>
      </c>
      <c r="F348" s="524" t="s">
        <v>1559</v>
      </c>
      <c r="G348" s="1"/>
    </row>
    <row r="349" spans="1:7" ht="20.149999999999999" customHeight="1">
      <c r="A349" s="1"/>
      <c r="B349" s="519"/>
      <c r="C349" s="520"/>
      <c r="D349" s="521"/>
      <c r="E349" s="522">
        <v>1174</v>
      </c>
      <c r="F349" s="524" t="s">
        <v>1560</v>
      </c>
      <c r="G349" s="1"/>
    </row>
    <row r="350" spans="1:7" ht="20.149999999999999" customHeight="1">
      <c r="A350" s="1"/>
      <c r="B350" s="519"/>
      <c r="C350" s="520"/>
      <c r="D350" s="521">
        <v>118</v>
      </c>
      <c r="E350" s="522"/>
      <c r="F350" s="524" t="s">
        <v>1561</v>
      </c>
      <c r="G350" s="1"/>
    </row>
    <row r="351" spans="1:7" ht="20.149999999999999" customHeight="1">
      <c r="A351" s="1"/>
      <c r="B351" s="519"/>
      <c r="C351" s="520"/>
      <c r="D351" s="521"/>
      <c r="E351" s="522">
        <v>1181</v>
      </c>
      <c r="F351" s="524" t="s">
        <v>1562</v>
      </c>
      <c r="G351" s="1"/>
    </row>
    <row r="352" spans="1:7" ht="20.149999999999999" customHeight="1">
      <c r="A352" s="1"/>
      <c r="B352" s="519"/>
      <c r="C352" s="520"/>
      <c r="D352" s="521"/>
      <c r="E352" s="522">
        <v>1182</v>
      </c>
      <c r="F352" s="524" t="s">
        <v>1563</v>
      </c>
      <c r="G352" s="1"/>
    </row>
    <row r="353" spans="1:7" ht="20.149999999999999" customHeight="1">
      <c r="A353" s="1"/>
      <c r="B353" s="519"/>
      <c r="C353" s="520"/>
      <c r="D353" s="521"/>
      <c r="E353" s="522">
        <v>1183</v>
      </c>
      <c r="F353" s="524" t="s">
        <v>1564</v>
      </c>
      <c r="G353" s="1"/>
    </row>
    <row r="354" spans="1:7" ht="20.149999999999999" customHeight="1">
      <c r="A354" s="1"/>
      <c r="B354" s="519"/>
      <c r="C354" s="520"/>
      <c r="D354" s="521"/>
      <c r="E354" s="522">
        <v>1184</v>
      </c>
      <c r="F354" s="524" t="s">
        <v>1565</v>
      </c>
      <c r="G354" s="1"/>
    </row>
    <row r="355" spans="1:7" ht="20.149999999999999" customHeight="1">
      <c r="A355" s="1"/>
      <c r="B355" s="519"/>
      <c r="C355" s="520"/>
      <c r="D355" s="521"/>
      <c r="E355" s="522">
        <v>1185</v>
      </c>
      <c r="F355" s="524" t="s">
        <v>1566</v>
      </c>
      <c r="G355" s="1"/>
    </row>
    <row r="356" spans="1:7" ht="20.149999999999999" customHeight="1">
      <c r="A356" s="1"/>
      <c r="B356" s="519"/>
      <c r="C356" s="520"/>
      <c r="D356" s="521"/>
      <c r="E356" s="522">
        <v>1186</v>
      </c>
      <c r="F356" s="524" t="s">
        <v>1567</v>
      </c>
      <c r="G356" s="1"/>
    </row>
    <row r="357" spans="1:7" ht="20.149999999999999" customHeight="1">
      <c r="A357" s="1"/>
      <c r="B357" s="519"/>
      <c r="C357" s="520"/>
      <c r="D357" s="521"/>
      <c r="E357" s="522">
        <v>1189</v>
      </c>
      <c r="F357" s="524" t="s">
        <v>1568</v>
      </c>
      <c r="G357" s="1"/>
    </row>
    <row r="358" spans="1:7" ht="20.149999999999999" customHeight="1">
      <c r="A358" s="1"/>
      <c r="B358" s="519"/>
      <c r="C358" s="520"/>
      <c r="D358" s="521">
        <v>119</v>
      </c>
      <c r="E358" s="522"/>
      <c r="F358" s="524" t="s">
        <v>1569</v>
      </c>
      <c r="G358" s="1"/>
    </row>
    <row r="359" spans="1:7" ht="20.149999999999999" customHeight="1">
      <c r="A359" s="1"/>
      <c r="B359" s="519"/>
      <c r="C359" s="520"/>
      <c r="D359" s="521"/>
      <c r="E359" s="522">
        <v>1191</v>
      </c>
      <c r="F359" s="524" t="s">
        <v>1570</v>
      </c>
      <c r="G359" s="1"/>
    </row>
    <row r="360" spans="1:7" ht="20.149999999999999" customHeight="1">
      <c r="A360" s="1"/>
      <c r="B360" s="519"/>
      <c r="C360" s="520"/>
      <c r="D360" s="521"/>
      <c r="E360" s="522">
        <v>1192</v>
      </c>
      <c r="F360" s="524" t="s">
        <v>1571</v>
      </c>
      <c r="G360" s="1"/>
    </row>
    <row r="361" spans="1:7" ht="20.149999999999999" customHeight="1">
      <c r="A361" s="1"/>
      <c r="B361" s="519"/>
      <c r="C361" s="520"/>
      <c r="D361" s="521"/>
      <c r="E361" s="522">
        <v>1193</v>
      </c>
      <c r="F361" s="524" t="s">
        <v>1572</v>
      </c>
      <c r="G361" s="1"/>
    </row>
    <row r="362" spans="1:7" ht="20.149999999999999" customHeight="1">
      <c r="A362" s="1"/>
      <c r="B362" s="519"/>
      <c r="C362" s="520"/>
      <c r="D362" s="521"/>
      <c r="E362" s="522">
        <v>1194</v>
      </c>
      <c r="F362" s="524" t="s">
        <v>1573</v>
      </c>
      <c r="G362" s="1"/>
    </row>
    <row r="363" spans="1:7" ht="20.149999999999999" customHeight="1">
      <c r="A363" s="1"/>
      <c r="B363" s="519"/>
      <c r="C363" s="520"/>
      <c r="D363" s="521"/>
      <c r="E363" s="522">
        <v>1195</v>
      </c>
      <c r="F363" s="524" t="s">
        <v>1574</v>
      </c>
      <c r="G363" s="1"/>
    </row>
    <row r="364" spans="1:7" ht="20.149999999999999" customHeight="1">
      <c r="A364" s="1"/>
      <c r="B364" s="519"/>
      <c r="C364" s="520"/>
      <c r="D364" s="521"/>
      <c r="E364" s="522">
        <v>1196</v>
      </c>
      <c r="F364" s="524" t="s">
        <v>1575</v>
      </c>
      <c r="G364" s="1"/>
    </row>
    <row r="365" spans="1:7" ht="20.149999999999999" customHeight="1">
      <c r="A365" s="1"/>
      <c r="B365" s="519"/>
      <c r="C365" s="520"/>
      <c r="D365" s="521"/>
      <c r="E365" s="522">
        <v>1197</v>
      </c>
      <c r="F365" s="524" t="s">
        <v>1576</v>
      </c>
      <c r="G365" s="1"/>
    </row>
    <row r="366" spans="1:7" ht="20.149999999999999" customHeight="1">
      <c r="A366" s="1"/>
      <c r="B366" s="519"/>
      <c r="C366" s="520"/>
      <c r="D366" s="521"/>
      <c r="E366" s="522">
        <v>1198</v>
      </c>
      <c r="F366" s="524" t="s">
        <v>1577</v>
      </c>
      <c r="G366" s="1"/>
    </row>
    <row r="367" spans="1:7" ht="20.149999999999999" customHeight="1">
      <c r="A367" s="1"/>
      <c r="B367" s="519"/>
      <c r="C367" s="520"/>
      <c r="D367" s="521"/>
      <c r="E367" s="522">
        <v>1199</v>
      </c>
      <c r="F367" s="524" t="s">
        <v>1578</v>
      </c>
      <c r="G367" s="1"/>
    </row>
    <row r="368" spans="1:7" ht="20.149999999999999" customHeight="1">
      <c r="A368" s="1"/>
      <c r="B368" s="519"/>
      <c r="C368" s="520">
        <v>12</v>
      </c>
      <c r="D368" s="521"/>
      <c r="E368" s="522"/>
      <c r="F368" s="524" t="s">
        <v>1579</v>
      </c>
      <c r="G368" s="1"/>
    </row>
    <row r="369" spans="1:7" ht="20.149999999999999" customHeight="1">
      <c r="A369" s="1"/>
      <c r="B369" s="519"/>
      <c r="C369" s="520"/>
      <c r="D369" s="521">
        <v>120</v>
      </c>
      <c r="E369" s="522"/>
      <c r="F369" s="524" t="s">
        <v>1580</v>
      </c>
      <c r="G369" s="1"/>
    </row>
    <row r="370" spans="1:7" ht="20.149999999999999" customHeight="1">
      <c r="A370" s="1"/>
      <c r="B370" s="519"/>
      <c r="C370" s="520"/>
      <c r="D370" s="521"/>
      <c r="E370" s="522">
        <v>1200</v>
      </c>
      <c r="F370" s="524" t="s">
        <v>1283</v>
      </c>
      <c r="G370" s="1"/>
    </row>
    <row r="371" spans="1:7" ht="20.149999999999999" customHeight="1">
      <c r="A371" s="1"/>
      <c r="B371" s="519"/>
      <c r="C371" s="520"/>
      <c r="D371" s="521"/>
      <c r="E371" s="522">
        <v>1209</v>
      </c>
      <c r="F371" s="524" t="s">
        <v>1257</v>
      </c>
      <c r="G371" s="1"/>
    </row>
    <row r="372" spans="1:7" ht="20.149999999999999" customHeight="1">
      <c r="A372" s="1"/>
      <c r="B372" s="519"/>
      <c r="C372" s="520"/>
      <c r="D372" s="521">
        <v>121</v>
      </c>
      <c r="E372" s="522"/>
      <c r="F372" s="524" t="s">
        <v>1581</v>
      </c>
      <c r="G372" s="1"/>
    </row>
    <row r="373" spans="1:7" ht="20.149999999999999" customHeight="1">
      <c r="A373" s="1"/>
      <c r="B373" s="519"/>
      <c r="C373" s="520"/>
      <c r="D373" s="521"/>
      <c r="E373" s="522">
        <v>1211</v>
      </c>
      <c r="F373" s="524" t="s">
        <v>1582</v>
      </c>
      <c r="G373" s="1"/>
    </row>
    <row r="374" spans="1:7" ht="20.149999999999999" customHeight="1">
      <c r="A374" s="1"/>
      <c r="B374" s="519"/>
      <c r="C374" s="520"/>
      <c r="D374" s="521"/>
      <c r="E374" s="522">
        <v>1212</v>
      </c>
      <c r="F374" s="524" t="s">
        <v>1583</v>
      </c>
      <c r="G374" s="1"/>
    </row>
    <row r="375" spans="1:7" ht="20.149999999999999" customHeight="1">
      <c r="A375" s="1"/>
      <c r="B375" s="519"/>
      <c r="C375" s="520"/>
      <c r="D375" s="521"/>
      <c r="E375" s="522">
        <v>1213</v>
      </c>
      <c r="F375" s="524" t="s">
        <v>1584</v>
      </c>
      <c r="G375" s="1"/>
    </row>
    <row r="376" spans="1:7" ht="20.149999999999999" customHeight="1">
      <c r="A376" s="1"/>
      <c r="B376" s="519"/>
      <c r="C376" s="520"/>
      <c r="D376" s="521"/>
      <c r="E376" s="522">
        <v>1219</v>
      </c>
      <c r="F376" s="524" t="s">
        <v>1585</v>
      </c>
      <c r="G376" s="1"/>
    </row>
    <row r="377" spans="1:7" ht="20.149999999999999" customHeight="1">
      <c r="A377" s="1"/>
      <c r="B377" s="519"/>
      <c r="C377" s="520"/>
      <c r="D377" s="521">
        <v>122</v>
      </c>
      <c r="E377" s="522"/>
      <c r="F377" s="524" t="s">
        <v>1586</v>
      </c>
      <c r="G377" s="1"/>
    </row>
    <row r="378" spans="1:7" ht="20.149999999999999" customHeight="1">
      <c r="A378" s="1"/>
      <c r="B378" s="519"/>
      <c r="C378" s="520"/>
      <c r="D378" s="521"/>
      <c r="E378" s="522">
        <v>1221</v>
      </c>
      <c r="F378" s="524" t="s">
        <v>1587</v>
      </c>
      <c r="G378" s="1"/>
    </row>
    <row r="379" spans="1:7" ht="20.149999999999999" customHeight="1">
      <c r="A379" s="1"/>
      <c r="B379" s="519"/>
      <c r="C379" s="520"/>
      <c r="D379" s="521"/>
      <c r="E379" s="522">
        <v>1222</v>
      </c>
      <c r="F379" s="524" t="s">
        <v>1588</v>
      </c>
      <c r="G379" s="1"/>
    </row>
    <row r="380" spans="1:7" ht="20.149999999999999" customHeight="1">
      <c r="A380" s="1"/>
      <c r="B380" s="519"/>
      <c r="C380" s="520"/>
      <c r="D380" s="521"/>
      <c r="E380" s="522">
        <v>1223</v>
      </c>
      <c r="F380" s="524" t="s">
        <v>1589</v>
      </c>
      <c r="G380" s="1"/>
    </row>
    <row r="381" spans="1:7" ht="20.149999999999999" customHeight="1">
      <c r="A381" s="1"/>
      <c r="B381" s="519"/>
      <c r="C381" s="520"/>
      <c r="D381" s="521"/>
      <c r="E381" s="522">
        <v>1224</v>
      </c>
      <c r="F381" s="524" t="s">
        <v>1590</v>
      </c>
      <c r="G381" s="1"/>
    </row>
    <row r="382" spans="1:7" ht="20.149999999999999" customHeight="1">
      <c r="A382" s="1"/>
      <c r="B382" s="519"/>
      <c r="C382" s="520"/>
      <c r="D382" s="521"/>
      <c r="E382" s="522">
        <v>1225</v>
      </c>
      <c r="F382" s="524" t="s">
        <v>1591</v>
      </c>
      <c r="G382" s="1"/>
    </row>
    <row r="383" spans="1:7" ht="20.149999999999999" customHeight="1">
      <c r="A383" s="1"/>
      <c r="B383" s="519"/>
      <c r="C383" s="520"/>
      <c r="D383" s="521"/>
      <c r="E383" s="522">
        <v>1226</v>
      </c>
      <c r="F383" s="524" t="s">
        <v>1592</v>
      </c>
      <c r="G383" s="1"/>
    </row>
    <row r="384" spans="1:7" ht="20.149999999999999" customHeight="1">
      <c r="A384" s="1"/>
      <c r="B384" s="519"/>
      <c r="C384" s="520"/>
      <c r="D384" s="521"/>
      <c r="E384" s="522">
        <v>1227</v>
      </c>
      <c r="F384" s="524" t="s">
        <v>1593</v>
      </c>
      <c r="G384" s="1"/>
    </row>
    <row r="385" spans="1:7" ht="20.149999999999999" customHeight="1">
      <c r="A385" s="1"/>
      <c r="B385" s="519"/>
      <c r="C385" s="520"/>
      <c r="D385" s="521"/>
      <c r="E385" s="522">
        <v>1228</v>
      </c>
      <c r="F385" s="524" t="s">
        <v>1594</v>
      </c>
      <c r="G385" s="1"/>
    </row>
    <row r="386" spans="1:7" ht="20.149999999999999" customHeight="1">
      <c r="A386" s="1"/>
      <c r="B386" s="519"/>
      <c r="C386" s="520"/>
      <c r="D386" s="521">
        <v>123</v>
      </c>
      <c r="E386" s="522"/>
      <c r="F386" s="524" t="s">
        <v>1595</v>
      </c>
      <c r="G386" s="1"/>
    </row>
    <row r="387" spans="1:7" ht="20.149999999999999" customHeight="1">
      <c r="A387" s="1"/>
      <c r="B387" s="519"/>
      <c r="C387" s="520"/>
      <c r="D387" s="521"/>
      <c r="E387" s="522">
        <v>1231</v>
      </c>
      <c r="F387" s="524" t="s">
        <v>1596</v>
      </c>
      <c r="G387" s="1"/>
    </row>
    <row r="388" spans="1:7" ht="20.149999999999999" customHeight="1">
      <c r="A388" s="1"/>
      <c r="B388" s="519"/>
      <c r="C388" s="520"/>
      <c r="D388" s="521"/>
      <c r="E388" s="522">
        <v>1232</v>
      </c>
      <c r="F388" s="524" t="s">
        <v>1597</v>
      </c>
      <c r="G388" s="1"/>
    </row>
    <row r="389" spans="1:7" ht="20.149999999999999" customHeight="1">
      <c r="A389" s="1"/>
      <c r="B389" s="519"/>
      <c r="C389" s="520"/>
      <c r="D389" s="521"/>
      <c r="E389" s="522">
        <v>1233</v>
      </c>
      <c r="F389" s="524" t="s">
        <v>1598</v>
      </c>
      <c r="G389" s="1"/>
    </row>
    <row r="390" spans="1:7" ht="20.149999999999999" customHeight="1">
      <c r="A390" s="1"/>
      <c r="B390" s="519"/>
      <c r="C390" s="520"/>
      <c r="D390" s="521">
        <v>129</v>
      </c>
      <c r="E390" s="522"/>
      <c r="F390" s="524" t="s">
        <v>1599</v>
      </c>
      <c r="G390" s="1"/>
    </row>
    <row r="391" spans="1:7" ht="20.149999999999999" customHeight="1">
      <c r="A391" s="1"/>
      <c r="B391" s="519"/>
      <c r="C391" s="520"/>
      <c r="D391" s="521"/>
      <c r="E391" s="522">
        <v>1291</v>
      </c>
      <c r="F391" s="524" t="s">
        <v>1600</v>
      </c>
      <c r="G391" s="1"/>
    </row>
    <row r="392" spans="1:7" ht="20.149999999999999" customHeight="1">
      <c r="A392" s="1"/>
      <c r="B392" s="519"/>
      <c r="C392" s="520"/>
      <c r="D392" s="521"/>
      <c r="E392" s="522">
        <v>1292</v>
      </c>
      <c r="F392" s="524" t="s">
        <v>1601</v>
      </c>
      <c r="G392" s="1"/>
    </row>
    <row r="393" spans="1:7" ht="20.149999999999999" customHeight="1">
      <c r="A393" s="1"/>
      <c r="B393" s="519"/>
      <c r="C393" s="520"/>
      <c r="D393" s="521"/>
      <c r="E393" s="522">
        <v>1299</v>
      </c>
      <c r="F393" s="524" t="s">
        <v>1602</v>
      </c>
      <c r="G393" s="1"/>
    </row>
    <row r="394" spans="1:7" ht="20.149999999999999" customHeight="1">
      <c r="A394" s="1"/>
      <c r="B394" s="519"/>
      <c r="C394" s="520">
        <v>13</v>
      </c>
      <c r="D394" s="521"/>
      <c r="E394" s="522"/>
      <c r="F394" s="524" t="s">
        <v>1603</v>
      </c>
      <c r="G394" s="1"/>
    </row>
    <row r="395" spans="1:7" ht="20.149999999999999" customHeight="1">
      <c r="A395" s="1"/>
      <c r="B395" s="519"/>
      <c r="C395" s="520"/>
      <c r="D395" s="521">
        <v>130</v>
      </c>
      <c r="E395" s="522"/>
      <c r="F395" s="524" t="s">
        <v>1604</v>
      </c>
      <c r="G395" s="1"/>
    </row>
    <row r="396" spans="1:7" ht="20.149999999999999" customHeight="1">
      <c r="A396" s="1"/>
      <c r="B396" s="519"/>
      <c r="C396" s="520"/>
      <c r="D396" s="521"/>
      <c r="E396" s="522">
        <v>1300</v>
      </c>
      <c r="F396" s="524" t="s">
        <v>1283</v>
      </c>
      <c r="G396" s="1"/>
    </row>
    <row r="397" spans="1:7" ht="20.149999999999999" customHeight="1">
      <c r="A397" s="1"/>
      <c r="B397" s="519"/>
      <c r="C397" s="520"/>
      <c r="D397" s="521"/>
      <c r="E397" s="522">
        <v>1309</v>
      </c>
      <c r="F397" s="524" t="s">
        <v>1257</v>
      </c>
      <c r="G397" s="1"/>
    </row>
    <row r="398" spans="1:7" ht="20.149999999999999" customHeight="1">
      <c r="A398" s="1"/>
      <c r="B398" s="519"/>
      <c r="C398" s="520"/>
      <c r="D398" s="521">
        <v>131</v>
      </c>
      <c r="E398" s="522"/>
      <c r="F398" s="524" t="s">
        <v>1605</v>
      </c>
      <c r="G398" s="1"/>
    </row>
    <row r="399" spans="1:7" ht="20.149999999999999" customHeight="1">
      <c r="A399" s="1"/>
      <c r="B399" s="519"/>
      <c r="C399" s="520"/>
      <c r="D399" s="521"/>
      <c r="E399" s="522">
        <v>1311</v>
      </c>
      <c r="F399" s="524" t="s">
        <v>1606</v>
      </c>
      <c r="G399" s="1"/>
    </row>
    <row r="400" spans="1:7" ht="20.149999999999999" customHeight="1">
      <c r="A400" s="1"/>
      <c r="B400" s="519"/>
      <c r="C400" s="520"/>
      <c r="D400" s="521"/>
      <c r="E400" s="522">
        <v>1312</v>
      </c>
      <c r="F400" s="524" t="s">
        <v>1607</v>
      </c>
      <c r="G400" s="1"/>
    </row>
    <row r="401" spans="1:7" ht="20.149999999999999" customHeight="1">
      <c r="A401" s="1"/>
      <c r="B401" s="519"/>
      <c r="C401" s="520"/>
      <c r="D401" s="521"/>
      <c r="E401" s="522">
        <v>1313</v>
      </c>
      <c r="F401" s="524" t="s">
        <v>1608</v>
      </c>
      <c r="G401" s="1"/>
    </row>
    <row r="402" spans="1:7" ht="20.149999999999999" customHeight="1">
      <c r="A402" s="1"/>
      <c r="B402" s="519"/>
      <c r="C402" s="520"/>
      <c r="D402" s="521">
        <v>132</v>
      </c>
      <c r="E402" s="522"/>
      <c r="F402" s="524" t="s">
        <v>1609</v>
      </c>
      <c r="G402" s="1"/>
    </row>
    <row r="403" spans="1:7" ht="20.149999999999999" customHeight="1">
      <c r="A403" s="1"/>
      <c r="B403" s="519"/>
      <c r="C403" s="520"/>
      <c r="D403" s="521"/>
      <c r="E403" s="522">
        <v>1321</v>
      </c>
      <c r="F403" s="524" t="s">
        <v>1609</v>
      </c>
      <c r="G403" s="1"/>
    </row>
    <row r="404" spans="1:7" ht="20.149999999999999" customHeight="1">
      <c r="A404" s="1"/>
      <c r="B404" s="519"/>
      <c r="C404" s="520"/>
      <c r="D404" s="521">
        <v>133</v>
      </c>
      <c r="E404" s="522"/>
      <c r="F404" s="524" t="s">
        <v>1610</v>
      </c>
      <c r="G404" s="1"/>
    </row>
    <row r="405" spans="1:7" ht="20.149999999999999" customHeight="1">
      <c r="A405" s="1"/>
      <c r="B405" s="519"/>
      <c r="C405" s="520"/>
      <c r="D405" s="521"/>
      <c r="E405" s="522">
        <v>1331</v>
      </c>
      <c r="F405" s="524" t="s">
        <v>1610</v>
      </c>
      <c r="G405" s="1"/>
    </row>
    <row r="406" spans="1:7" ht="20.149999999999999" customHeight="1">
      <c r="A406" s="1"/>
      <c r="B406" s="519"/>
      <c r="C406" s="520"/>
      <c r="D406" s="521">
        <v>139</v>
      </c>
      <c r="E406" s="522"/>
      <c r="F406" s="524" t="s">
        <v>1611</v>
      </c>
      <c r="G406" s="1"/>
    </row>
    <row r="407" spans="1:7" ht="20.149999999999999" customHeight="1">
      <c r="A407" s="1"/>
      <c r="B407" s="519"/>
      <c r="C407" s="520"/>
      <c r="D407" s="521"/>
      <c r="E407" s="522">
        <v>1391</v>
      </c>
      <c r="F407" s="524" t="s">
        <v>1612</v>
      </c>
      <c r="G407" s="1"/>
    </row>
    <row r="408" spans="1:7" ht="20.149999999999999" customHeight="1">
      <c r="A408" s="1"/>
      <c r="B408" s="519"/>
      <c r="C408" s="520"/>
      <c r="D408" s="521"/>
      <c r="E408" s="522">
        <v>1392</v>
      </c>
      <c r="F408" s="524" t="s">
        <v>1613</v>
      </c>
      <c r="G408" s="1"/>
    </row>
    <row r="409" spans="1:7" ht="20.149999999999999" customHeight="1">
      <c r="A409" s="1"/>
      <c r="B409" s="519"/>
      <c r="C409" s="520"/>
      <c r="D409" s="521"/>
      <c r="E409" s="522">
        <v>1393</v>
      </c>
      <c r="F409" s="524" t="s">
        <v>1614</v>
      </c>
      <c r="G409" s="1"/>
    </row>
    <row r="410" spans="1:7" ht="20.149999999999999" customHeight="1">
      <c r="A410" s="1"/>
      <c r="B410" s="519"/>
      <c r="C410" s="520"/>
      <c r="D410" s="521"/>
      <c r="E410" s="522">
        <v>1399</v>
      </c>
      <c r="F410" s="524" t="s">
        <v>1615</v>
      </c>
      <c r="G410" s="1"/>
    </row>
    <row r="411" spans="1:7" ht="20.149999999999999" customHeight="1">
      <c r="A411" s="1"/>
      <c r="B411" s="519"/>
      <c r="C411" s="520">
        <v>14</v>
      </c>
      <c r="D411" s="521"/>
      <c r="E411" s="522"/>
      <c r="F411" s="524" t="s">
        <v>1616</v>
      </c>
      <c r="G411" s="1"/>
    </row>
    <row r="412" spans="1:7" ht="20.149999999999999" customHeight="1">
      <c r="A412" s="1"/>
      <c r="B412" s="519"/>
      <c r="C412" s="520"/>
      <c r="D412" s="521">
        <v>140</v>
      </c>
      <c r="E412" s="522"/>
      <c r="F412" s="524" t="s">
        <v>1617</v>
      </c>
      <c r="G412" s="1"/>
    </row>
    <row r="413" spans="1:7" ht="20.149999999999999" customHeight="1">
      <c r="A413" s="1"/>
      <c r="B413" s="519"/>
      <c r="C413" s="520"/>
      <c r="D413" s="521"/>
      <c r="E413" s="522">
        <v>1400</v>
      </c>
      <c r="F413" s="524" t="s">
        <v>1283</v>
      </c>
      <c r="G413" s="1"/>
    </row>
    <row r="414" spans="1:7" ht="20.149999999999999" customHeight="1">
      <c r="A414" s="1"/>
      <c r="B414" s="519"/>
      <c r="C414" s="520"/>
      <c r="D414" s="521"/>
      <c r="E414" s="522">
        <v>1409</v>
      </c>
      <c r="F414" s="524" t="s">
        <v>1257</v>
      </c>
      <c r="G414" s="1"/>
    </row>
    <row r="415" spans="1:7" ht="20.149999999999999" customHeight="1">
      <c r="A415" s="1"/>
      <c r="B415" s="519"/>
      <c r="C415" s="520"/>
      <c r="D415" s="521">
        <v>141</v>
      </c>
      <c r="E415" s="522"/>
      <c r="F415" s="524" t="s">
        <v>1618</v>
      </c>
      <c r="G415" s="1"/>
    </row>
    <row r="416" spans="1:7" ht="20.149999999999999" customHeight="1">
      <c r="A416" s="1"/>
      <c r="B416" s="519"/>
      <c r="C416" s="520"/>
      <c r="D416" s="521"/>
      <c r="E416" s="522">
        <v>1411</v>
      </c>
      <c r="F416" s="524" t="s">
        <v>1618</v>
      </c>
      <c r="G416" s="1"/>
    </row>
    <row r="417" spans="1:7" ht="20.149999999999999" customHeight="1">
      <c r="A417" s="1"/>
      <c r="B417" s="519"/>
      <c r="C417" s="520"/>
      <c r="D417" s="521">
        <v>142</v>
      </c>
      <c r="E417" s="522"/>
      <c r="F417" s="524" t="s">
        <v>1619</v>
      </c>
      <c r="G417" s="1"/>
    </row>
    <row r="418" spans="1:7" ht="20.149999999999999" customHeight="1">
      <c r="A418" s="1"/>
      <c r="B418" s="519"/>
      <c r="C418" s="520"/>
      <c r="D418" s="521"/>
      <c r="E418" s="522">
        <v>1421</v>
      </c>
      <c r="F418" s="524" t="s">
        <v>1620</v>
      </c>
      <c r="G418" s="1"/>
    </row>
    <row r="419" spans="1:7" ht="20.149999999999999" customHeight="1">
      <c r="A419" s="1"/>
      <c r="B419" s="519"/>
      <c r="C419" s="520"/>
      <c r="D419" s="521"/>
      <c r="E419" s="522">
        <v>1422</v>
      </c>
      <c r="F419" s="524" t="s">
        <v>1621</v>
      </c>
      <c r="G419" s="1"/>
    </row>
    <row r="420" spans="1:7" ht="20.149999999999999" customHeight="1">
      <c r="A420" s="1"/>
      <c r="B420" s="519"/>
      <c r="C420" s="520"/>
      <c r="D420" s="521"/>
      <c r="E420" s="522">
        <v>1423</v>
      </c>
      <c r="F420" s="524" t="s">
        <v>1622</v>
      </c>
      <c r="G420" s="1"/>
    </row>
    <row r="421" spans="1:7" ht="20.149999999999999" customHeight="1">
      <c r="A421" s="1"/>
      <c r="B421" s="519"/>
      <c r="C421" s="520"/>
      <c r="D421" s="521"/>
      <c r="E421" s="522">
        <v>1424</v>
      </c>
      <c r="F421" s="524" t="s">
        <v>1623</v>
      </c>
      <c r="G421" s="1"/>
    </row>
    <row r="422" spans="1:7" ht="20.149999999999999" customHeight="1">
      <c r="A422" s="1"/>
      <c r="B422" s="519"/>
      <c r="C422" s="520"/>
      <c r="D422" s="521">
        <v>143</v>
      </c>
      <c r="E422" s="522"/>
      <c r="F422" s="524" t="s">
        <v>1624</v>
      </c>
      <c r="G422" s="1"/>
    </row>
    <row r="423" spans="1:7" ht="20.149999999999999" customHeight="1">
      <c r="A423" s="1"/>
      <c r="B423" s="519"/>
      <c r="C423" s="520"/>
      <c r="D423" s="521"/>
      <c r="E423" s="522">
        <v>1431</v>
      </c>
      <c r="F423" s="524" t="s">
        <v>1625</v>
      </c>
      <c r="G423" s="1"/>
    </row>
    <row r="424" spans="1:7" ht="20.149999999999999" customHeight="1">
      <c r="A424" s="1"/>
      <c r="B424" s="519"/>
      <c r="C424" s="520"/>
      <c r="D424" s="521"/>
      <c r="E424" s="522">
        <v>1432</v>
      </c>
      <c r="F424" s="524" t="s">
        <v>1626</v>
      </c>
      <c r="G424" s="1"/>
    </row>
    <row r="425" spans="1:7" ht="20.149999999999999" customHeight="1">
      <c r="A425" s="1"/>
      <c r="B425" s="519"/>
      <c r="C425" s="520"/>
      <c r="D425" s="521"/>
      <c r="E425" s="522">
        <v>1433</v>
      </c>
      <c r="F425" s="524" t="s">
        <v>1627</v>
      </c>
      <c r="G425" s="1"/>
    </row>
    <row r="426" spans="1:7" ht="20.149999999999999" customHeight="1">
      <c r="A426" s="1"/>
      <c r="B426" s="519"/>
      <c r="C426" s="520"/>
      <c r="D426" s="521">
        <v>144</v>
      </c>
      <c r="E426" s="522"/>
      <c r="F426" s="524" t="s">
        <v>1628</v>
      </c>
      <c r="G426" s="1"/>
    </row>
    <row r="427" spans="1:7" ht="20.149999999999999" customHeight="1">
      <c r="A427" s="1"/>
      <c r="B427" s="519"/>
      <c r="C427" s="520"/>
      <c r="D427" s="521"/>
      <c r="E427" s="522">
        <v>1441</v>
      </c>
      <c r="F427" s="524" t="s">
        <v>1629</v>
      </c>
      <c r="G427" s="1"/>
    </row>
    <row r="428" spans="1:7" ht="20.149999999999999" customHeight="1">
      <c r="A428" s="1"/>
      <c r="B428" s="519"/>
      <c r="C428" s="520"/>
      <c r="D428" s="521"/>
      <c r="E428" s="522">
        <v>1442</v>
      </c>
      <c r="F428" s="524" t="s">
        <v>1630</v>
      </c>
      <c r="G428" s="1"/>
    </row>
    <row r="429" spans="1:7" ht="20.149999999999999" customHeight="1">
      <c r="A429" s="1"/>
      <c r="B429" s="519"/>
      <c r="C429" s="520"/>
      <c r="D429" s="521"/>
      <c r="E429" s="522">
        <v>1449</v>
      </c>
      <c r="F429" s="524" t="s">
        <v>1631</v>
      </c>
      <c r="G429" s="1"/>
    </row>
    <row r="430" spans="1:7" ht="20.149999999999999" customHeight="1">
      <c r="A430" s="1"/>
      <c r="B430" s="519"/>
      <c r="C430" s="520"/>
      <c r="D430" s="521">
        <v>145</v>
      </c>
      <c r="E430" s="522"/>
      <c r="F430" s="524" t="s">
        <v>1632</v>
      </c>
      <c r="G430" s="1"/>
    </row>
    <row r="431" spans="1:7" ht="20.149999999999999" customHeight="1">
      <c r="A431" s="1"/>
      <c r="B431" s="519"/>
      <c r="C431" s="520"/>
      <c r="D431" s="521"/>
      <c r="E431" s="522">
        <v>1451</v>
      </c>
      <c r="F431" s="524" t="s">
        <v>1633</v>
      </c>
      <c r="G431" s="1"/>
    </row>
    <row r="432" spans="1:7" ht="20.149999999999999" customHeight="1">
      <c r="A432" s="1"/>
      <c r="B432" s="519"/>
      <c r="C432" s="520"/>
      <c r="D432" s="521"/>
      <c r="E432" s="522">
        <v>1452</v>
      </c>
      <c r="F432" s="524" t="s">
        <v>1634</v>
      </c>
      <c r="G432" s="1"/>
    </row>
    <row r="433" spans="1:7" ht="20.149999999999999" customHeight="1">
      <c r="A433" s="1"/>
      <c r="B433" s="519"/>
      <c r="C433" s="520"/>
      <c r="D433" s="521"/>
      <c r="E433" s="522">
        <v>1453</v>
      </c>
      <c r="F433" s="524" t="s">
        <v>1635</v>
      </c>
      <c r="G433" s="1"/>
    </row>
    <row r="434" spans="1:7" ht="20.149999999999999" customHeight="1">
      <c r="A434" s="1"/>
      <c r="B434" s="519"/>
      <c r="C434" s="520"/>
      <c r="D434" s="521"/>
      <c r="E434" s="522">
        <v>1454</v>
      </c>
      <c r="F434" s="524" t="s">
        <v>1636</v>
      </c>
      <c r="G434" s="1"/>
    </row>
    <row r="435" spans="1:7" ht="20.149999999999999" customHeight="1">
      <c r="A435" s="1"/>
      <c r="B435" s="519"/>
      <c r="C435" s="520"/>
      <c r="D435" s="521">
        <v>149</v>
      </c>
      <c r="E435" s="522"/>
      <c r="F435" s="524" t="s">
        <v>1637</v>
      </c>
      <c r="G435" s="1"/>
    </row>
    <row r="436" spans="1:7" ht="20.149999999999999" customHeight="1">
      <c r="A436" s="1"/>
      <c r="B436" s="519"/>
      <c r="C436" s="520"/>
      <c r="D436" s="521"/>
      <c r="E436" s="522">
        <v>1499</v>
      </c>
      <c r="F436" s="524" t="s">
        <v>1637</v>
      </c>
      <c r="G436" s="1"/>
    </row>
    <row r="437" spans="1:7" ht="20.149999999999999" customHeight="1">
      <c r="A437" s="1"/>
      <c r="B437" s="519"/>
      <c r="C437" s="520">
        <v>15</v>
      </c>
      <c r="D437" s="521"/>
      <c r="E437" s="522"/>
      <c r="F437" s="524" t="s">
        <v>1638</v>
      </c>
      <c r="G437" s="1"/>
    </row>
    <row r="438" spans="1:7" ht="20.149999999999999" customHeight="1">
      <c r="A438" s="1"/>
      <c r="B438" s="519"/>
      <c r="C438" s="520"/>
      <c r="D438" s="521">
        <v>150</v>
      </c>
      <c r="E438" s="522"/>
      <c r="F438" s="524" t="s">
        <v>1639</v>
      </c>
      <c r="G438" s="1"/>
    </row>
    <row r="439" spans="1:7" ht="20.149999999999999" customHeight="1">
      <c r="A439" s="1"/>
      <c r="B439" s="519"/>
      <c r="C439" s="520"/>
      <c r="D439" s="521"/>
      <c r="E439" s="522">
        <v>1500</v>
      </c>
      <c r="F439" s="524" t="s">
        <v>1283</v>
      </c>
      <c r="G439" s="1"/>
    </row>
    <row r="440" spans="1:7" ht="20.149999999999999" customHeight="1">
      <c r="A440" s="1"/>
      <c r="B440" s="519"/>
      <c r="C440" s="520"/>
      <c r="D440" s="521"/>
      <c r="E440" s="522">
        <v>1509</v>
      </c>
      <c r="F440" s="524" t="s">
        <v>1257</v>
      </c>
      <c r="G440" s="1"/>
    </row>
    <row r="441" spans="1:7" ht="20.149999999999999" customHeight="1">
      <c r="A441" s="1"/>
      <c r="B441" s="519"/>
      <c r="C441" s="520"/>
      <c r="D441" s="521">
        <v>151</v>
      </c>
      <c r="E441" s="522"/>
      <c r="F441" s="524" t="s">
        <v>1640</v>
      </c>
      <c r="G441" s="1"/>
    </row>
    <row r="442" spans="1:7" ht="20.149999999999999" customHeight="1">
      <c r="A442" s="1"/>
      <c r="B442" s="519"/>
      <c r="C442" s="520"/>
      <c r="D442" s="521"/>
      <c r="E442" s="522">
        <v>1511</v>
      </c>
      <c r="F442" s="524" t="s">
        <v>1641</v>
      </c>
      <c r="G442" s="1"/>
    </row>
    <row r="443" spans="1:7" ht="20.149999999999999" customHeight="1">
      <c r="A443" s="1"/>
      <c r="B443" s="519"/>
      <c r="C443" s="520"/>
      <c r="D443" s="521"/>
      <c r="E443" s="522">
        <v>1512</v>
      </c>
      <c r="F443" s="524" t="s">
        <v>1642</v>
      </c>
      <c r="G443" s="1"/>
    </row>
    <row r="444" spans="1:7" ht="20.149999999999999" customHeight="1">
      <c r="A444" s="1"/>
      <c r="B444" s="519"/>
      <c r="C444" s="520"/>
      <c r="D444" s="521"/>
      <c r="E444" s="522">
        <v>1513</v>
      </c>
      <c r="F444" s="524" t="s">
        <v>1643</v>
      </c>
      <c r="G444" s="1"/>
    </row>
    <row r="445" spans="1:7" ht="20.149999999999999" customHeight="1">
      <c r="A445" s="1"/>
      <c r="B445" s="519"/>
      <c r="C445" s="520"/>
      <c r="D445" s="521">
        <v>152</v>
      </c>
      <c r="E445" s="522"/>
      <c r="F445" s="524" t="s">
        <v>1644</v>
      </c>
      <c r="G445" s="1"/>
    </row>
    <row r="446" spans="1:7" ht="20.149999999999999" customHeight="1">
      <c r="A446" s="1"/>
      <c r="B446" s="519"/>
      <c r="C446" s="520"/>
      <c r="D446" s="521"/>
      <c r="E446" s="522">
        <v>1521</v>
      </c>
      <c r="F446" s="524" t="s">
        <v>1644</v>
      </c>
      <c r="G446" s="1"/>
    </row>
    <row r="447" spans="1:7" ht="20.149999999999999" customHeight="1">
      <c r="A447" s="1"/>
      <c r="B447" s="519"/>
      <c r="C447" s="520"/>
      <c r="D447" s="521">
        <v>153</v>
      </c>
      <c r="E447" s="522"/>
      <c r="F447" s="524" t="s">
        <v>1645</v>
      </c>
      <c r="G447" s="1"/>
    </row>
    <row r="448" spans="1:7" ht="20.149999999999999" customHeight="1">
      <c r="A448" s="1"/>
      <c r="B448" s="519"/>
      <c r="C448" s="520"/>
      <c r="D448" s="521"/>
      <c r="E448" s="522">
        <v>1531</v>
      </c>
      <c r="F448" s="524" t="s">
        <v>1646</v>
      </c>
      <c r="G448" s="1"/>
    </row>
    <row r="449" spans="1:7" ht="20.149999999999999" customHeight="1">
      <c r="A449" s="1"/>
      <c r="B449" s="519"/>
      <c r="C449" s="520"/>
      <c r="D449" s="521"/>
      <c r="E449" s="522">
        <v>1532</v>
      </c>
      <c r="F449" s="524" t="s">
        <v>1647</v>
      </c>
      <c r="G449" s="1"/>
    </row>
    <row r="450" spans="1:7" ht="20.149999999999999" customHeight="1">
      <c r="A450" s="1"/>
      <c r="B450" s="519"/>
      <c r="C450" s="520"/>
      <c r="D450" s="521">
        <v>159</v>
      </c>
      <c r="E450" s="522"/>
      <c r="F450" s="524" t="s">
        <v>1648</v>
      </c>
      <c r="G450" s="1"/>
    </row>
    <row r="451" spans="1:7" ht="20.149999999999999" customHeight="1">
      <c r="A451" s="1"/>
      <c r="B451" s="519"/>
      <c r="C451" s="520"/>
      <c r="D451" s="521"/>
      <c r="E451" s="522">
        <v>1591</v>
      </c>
      <c r="F451" s="524" t="s">
        <v>1648</v>
      </c>
      <c r="G451" s="1"/>
    </row>
    <row r="452" spans="1:7" ht="20.149999999999999" customHeight="1">
      <c r="A452" s="1"/>
      <c r="B452" s="519"/>
      <c r="C452" s="520">
        <v>16</v>
      </c>
      <c r="D452" s="521"/>
      <c r="E452" s="522"/>
      <c r="F452" s="524" t="s">
        <v>1649</v>
      </c>
      <c r="G452" s="1"/>
    </row>
    <row r="453" spans="1:7" ht="20.149999999999999" customHeight="1">
      <c r="A453" s="1"/>
      <c r="B453" s="519"/>
      <c r="C453" s="520"/>
      <c r="D453" s="521">
        <v>160</v>
      </c>
      <c r="E453" s="522"/>
      <c r="F453" s="524" t="s">
        <v>1650</v>
      </c>
      <c r="G453" s="1"/>
    </row>
    <row r="454" spans="1:7" ht="20.149999999999999" customHeight="1">
      <c r="A454" s="1"/>
      <c r="B454" s="519"/>
      <c r="C454" s="520"/>
      <c r="D454" s="521"/>
      <c r="E454" s="522">
        <v>1600</v>
      </c>
      <c r="F454" s="524" t="s">
        <v>1283</v>
      </c>
      <c r="G454" s="1"/>
    </row>
    <row r="455" spans="1:7" ht="20.149999999999999" customHeight="1">
      <c r="A455" s="1"/>
      <c r="B455" s="519"/>
      <c r="C455" s="520"/>
      <c r="D455" s="521"/>
      <c r="E455" s="522">
        <v>1609</v>
      </c>
      <c r="F455" s="524" t="s">
        <v>1257</v>
      </c>
      <c r="G455" s="1"/>
    </row>
    <row r="456" spans="1:7" ht="20.149999999999999" customHeight="1">
      <c r="A456" s="1"/>
      <c r="B456" s="519"/>
      <c r="C456" s="520"/>
      <c r="D456" s="521">
        <v>161</v>
      </c>
      <c r="E456" s="522"/>
      <c r="F456" s="524" t="s">
        <v>1651</v>
      </c>
      <c r="G456" s="1"/>
    </row>
    <row r="457" spans="1:7" ht="20.149999999999999" customHeight="1">
      <c r="A457" s="1"/>
      <c r="B457" s="519"/>
      <c r="C457" s="520"/>
      <c r="D457" s="521"/>
      <c r="E457" s="522">
        <v>1611</v>
      </c>
      <c r="F457" s="524" t="s">
        <v>1652</v>
      </c>
      <c r="G457" s="1"/>
    </row>
    <row r="458" spans="1:7" ht="20.149999999999999" customHeight="1">
      <c r="A458" s="1"/>
      <c r="B458" s="519"/>
      <c r="C458" s="520"/>
      <c r="D458" s="521"/>
      <c r="E458" s="522">
        <v>1612</v>
      </c>
      <c r="F458" s="524" t="s">
        <v>1653</v>
      </c>
      <c r="G458" s="1"/>
    </row>
    <row r="459" spans="1:7" ht="20.149999999999999" customHeight="1">
      <c r="A459" s="1"/>
      <c r="B459" s="519"/>
      <c r="C459" s="520"/>
      <c r="D459" s="521"/>
      <c r="E459" s="522">
        <v>1619</v>
      </c>
      <c r="F459" s="524" t="s">
        <v>1654</v>
      </c>
      <c r="G459" s="1"/>
    </row>
    <row r="460" spans="1:7" ht="20.149999999999999" customHeight="1">
      <c r="A460" s="1"/>
      <c r="B460" s="519"/>
      <c r="C460" s="520"/>
      <c r="D460" s="521">
        <v>162</v>
      </c>
      <c r="E460" s="522"/>
      <c r="F460" s="524" t="s">
        <v>1655</v>
      </c>
      <c r="G460" s="1"/>
    </row>
    <row r="461" spans="1:7" ht="20.149999999999999" customHeight="1">
      <c r="A461" s="1"/>
      <c r="B461" s="519"/>
      <c r="C461" s="520"/>
      <c r="D461" s="521"/>
      <c r="E461" s="522">
        <v>1621</v>
      </c>
      <c r="F461" s="524" t="s">
        <v>1656</v>
      </c>
      <c r="G461" s="1"/>
    </row>
    <row r="462" spans="1:7" ht="20.149999999999999" customHeight="1">
      <c r="A462" s="1"/>
      <c r="B462" s="519"/>
      <c r="C462" s="520"/>
      <c r="D462" s="521"/>
      <c r="E462" s="522">
        <v>1622</v>
      </c>
      <c r="F462" s="524" t="s">
        <v>1657</v>
      </c>
      <c r="G462" s="1"/>
    </row>
    <row r="463" spans="1:7" ht="20.149999999999999" customHeight="1">
      <c r="A463" s="1"/>
      <c r="B463" s="519"/>
      <c r="C463" s="520"/>
      <c r="D463" s="521"/>
      <c r="E463" s="522">
        <v>1623</v>
      </c>
      <c r="F463" s="524" t="s">
        <v>1658</v>
      </c>
      <c r="G463" s="1"/>
    </row>
    <row r="464" spans="1:7" ht="20.149999999999999" customHeight="1">
      <c r="A464" s="1"/>
      <c r="B464" s="519"/>
      <c r="C464" s="520"/>
      <c r="D464" s="521"/>
      <c r="E464" s="522">
        <v>1624</v>
      </c>
      <c r="F464" s="524" t="s">
        <v>1659</v>
      </c>
      <c r="G464" s="1"/>
    </row>
    <row r="465" spans="1:7" ht="20.149999999999999" customHeight="1">
      <c r="A465" s="1"/>
      <c r="B465" s="519"/>
      <c r="C465" s="520"/>
      <c r="D465" s="521"/>
      <c r="E465" s="522">
        <v>1629</v>
      </c>
      <c r="F465" s="524" t="s">
        <v>1660</v>
      </c>
      <c r="G465" s="1"/>
    </row>
    <row r="466" spans="1:7" ht="20.149999999999999" customHeight="1">
      <c r="A466" s="1"/>
      <c r="B466" s="519"/>
      <c r="C466" s="520"/>
      <c r="D466" s="521">
        <v>163</v>
      </c>
      <c r="E466" s="522"/>
      <c r="F466" s="524" t="s">
        <v>1661</v>
      </c>
      <c r="G466" s="1"/>
    </row>
    <row r="467" spans="1:7" ht="20.149999999999999" customHeight="1">
      <c r="A467" s="1"/>
      <c r="B467" s="519"/>
      <c r="C467" s="520"/>
      <c r="D467" s="521"/>
      <c r="E467" s="522">
        <v>1631</v>
      </c>
      <c r="F467" s="524" t="s">
        <v>1662</v>
      </c>
      <c r="G467" s="1"/>
    </row>
    <row r="468" spans="1:7" ht="20.149999999999999" customHeight="1">
      <c r="A468" s="1"/>
      <c r="B468" s="519"/>
      <c r="C468" s="520"/>
      <c r="D468" s="521"/>
      <c r="E468" s="522">
        <v>1632</v>
      </c>
      <c r="F468" s="524" t="s">
        <v>1663</v>
      </c>
      <c r="G468" s="1"/>
    </row>
    <row r="469" spans="1:7" ht="20.149999999999999" customHeight="1">
      <c r="A469" s="1"/>
      <c r="B469" s="519"/>
      <c r="C469" s="520"/>
      <c r="D469" s="521"/>
      <c r="E469" s="522">
        <v>1633</v>
      </c>
      <c r="F469" s="524" t="s">
        <v>1664</v>
      </c>
      <c r="G469" s="1"/>
    </row>
    <row r="470" spans="1:7" ht="20.149999999999999" customHeight="1">
      <c r="A470" s="1"/>
      <c r="B470" s="519"/>
      <c r="C470" s="520"/>
      <c r="D470" s="521"/>
      <c r="E470" s="522">
        <v>1634</v>
      </c>
      <c r="F470" s="524" t="s">
        <v>1665</v>
      </c>
      <c r="G470" s="1"/>
    </row>
    <row r="471" spans="1:7" ht="20.149999999999999" customHeight="1">
      <c r="A471" s="1"/>
      <c r="B471" s="519"/>
      <c r="C471" s="520"/>
      <c r="D471" s="521"/>
      <c r="E471" s="522">
        <v>1635</v>
      </c>
      <c r="F471" s="524" t="s">
        <v>1666</v>
      </c>
      <c r="G471" s="1"/>
    </row>
    <row r="472" spans="1:7" ht="20.149999999999999" customHeight="1">
      <c r="A472" s="1"/>
      <c r="B472" s="519"/>
      <c r="C472" s="520"/>
      <c r="D472" s="521"/>
      <c r="E472" s="522">
        <v>1636</v>
      </c>
      <c r="F472" s="524" t="s">
        <v>1667</v>
      </c>
      <c r="G472" s="1"/>
    </row>
    <row r="473" spans="1:7" ht="20.149999999999999" customHeight="1">
      <c r="A473" s="1"/>
      <c r="B473" s="519"/>
      <c r="C473" s="520"/>
      <c r="D473" s="521"/>
      <c r="E473" s="522">
        <v>1639</v>
      </c>
      <c r="F473" s="524" t="s">
        <v>1668</v>
      </c>
      <c r="G473" s="1"/>
    </row>
    <row r="474" spans="1:7" ht="20.149999999999999" customHeight="1">
      <c r="A474" s="1"/>
      <c r="B474" s="519"/>
      <c r="C474" s="520"/>
      <c r="D474" s="521">
        <v>164</v>
      </c>
      <c r="E474" s="522"/>
      <c r="F474" s="524" t="s">
        <v>1669</v>
      </c>
      <c r="G474" s="1"/>
    </row>
    <row r="475" spans="1:7" ht="20.149999999999999" customHeight="1">
      <c r="A475" s="1"/>
      <c r="B475" s="519"/>
      <c r="C475" s="520"/>
      <c r="D475" s="521"/>
      <c r="E475" s="522">
        <v>1641</v>
      </c>
      <c r="F475" s="524" t="s">
        <v>1670</v>
      </c>
      <c r="G475" s="1"/>
    </row>
    <row r="476" spans="1:7" ht="20.149999999999999" customHeight="1">
      <c r="A476" s="1"/>
      <c r="B476" s="519"/>
      <c r="C476" s="520"/>
      <c r="D476" s="521"/>
      <c r="E476" s="522">
        <v>1642</v>
      </c>
      <c r="F476" s="524" t="s">
        <v>1671</v>
      </c>
      <c r="G476" s="1"/>
    </row>
    <row r="477" spans="1:7" ht="20.149999999999999" customHeight="1">
      <c r="A477" s="1"/>
      <c r="B477" s="519"/>
      <c r="C477" s="520"/>
      <c r="D477" s="521"/>
      <c r="E477" s="522">
        <v>1643</v>
      </c>
      <c r="F477" s="524" t="s">
        <v>1672</v>
      </c>
      <c r="G477" s="1"/>
    </row>
    <row r="478" spans="1:7" ht="20.149999999999999" customHeight="1">
      <c r="A478" s="1"/>
      <c r="B478" s="519"/>
      <c r="C478" s="520"/>
      <c r="D478" s="521"/>
      <c r="E478" s="522">
        <v>1644</v>
      </c>
      <c r="F478" s="524" t="s">
        <v>1673</v>
      </c>
      <c r="G478" s="1"/>
    </row>
    <row r="479" spans="1:7" ht="20.149999999999999" customHeight="1">
      <c r="A479" s="1"/>
      <c r="B479" s="519"/>
      <c r="C479" s="520"/>
      <c r="D479" s="521"/>
      <c r="E479" s="522">
        <v>1645</v>
      </c>
      <c r="F479" s="524" t="s">
        <v>1674</v>
      </c>
      <c r="G479" s="1"/>
    </row>
    <row r="480" spans="1:7" ht="20.149999999999999" customHeight="1">
      <c r="A480" s="1"/>
      <c r="B480" s="519"/>
      <c r="C480" s="520"/>
      <c r="D480" s="521"/>
      <c r="E480" s="522">
        <v>1646</v>
      </c>
      <c r="F480" s="524" t="s">
        <v>1675</v>
      </c>
      <c r="G480" s="1"/>
    </row>
    <row r="481" spans="1:7" ht="20.149999999999999" customHeight="1">
      <c r="A481" s="1"/>
      <c r="B481" s="519"/>
      <c r="C481" s="520"/>
      <c r="D481" s="521"/>
      <c r="E481" s="522">
        <v>1647</v>
      </c>
      <c r="F481" s="524" t="s">
        <v>1676</v>
      </c>
      <c r="G481" s="1"/>
    </row>
    <row r="482" spans="1:7" ht="20.149999999999999" customHeight="1">
      <c r="A482" s="1"/>
      <c r="B482" s="519"/>
      <c r="C482" s="520"/>
      <c r="D482" s="521">
        <v>165</v>
      </c>
      <c r="E482" s="522"/>
      <c r="F482" s="524" t="s">
        <v>1677</v>
      </c>
      <c r="G482" s="1"/>
    </row>
    <row r="483" spans="1:7" ht="20.149999999999999" customHeight="1">
      <c r="A483" s="1"/>
      <c r="B483" s="519"/>
      <c r="C483" s="520"/>
      <c r="D483" s="521"/>
      <c r="E483" s="522">
        <v>1651</v>
      </c>
      <c r="F483" s="524" t="s">
        <v>1678</v>
      </c>
      <c r="G483" s="1"/>
    </row>
    <row r="484" spans="1:7" ht="20.149999999999999" customHeight="1">
      <c r="A484" s="1"/>
      <c r="B484" s="519"/>
      <c r="C484" s="520"/>
      <c r="D484" s="521"/>
      <c r="E484" s="522">
        <v>1652</v>
      </c>
      <c r="F484" s="524" t="s">
        <v>1679</v>
      </c>
      <c r="G484" s="1"/>
    </row>
    <row r="485" spans="1:7" ht="20.149999999999999" customHeight="1">
      <c r="A485" s="1"/>
      <c r="B485" s="519"/>
      <c r="C485" s="520"/>
      <c r="D485" s="521"/>
      <c r="E485" s="522">
        <v>1653</v>
      </c>
      <c r="F485" s="524" t="s">
        <v>1680</v>
      </c>
      <c r="G485" s="1"/>
    </row>
    <row r="486" spans="1:7" ht="20.149999999999999" customHeight="1">
      <c r="A486" s="1"/>
      <c r="B486" s="519"/>
      <c r="C486" s="520"/>
      <c r="D486" s="521"/>
      <c r="E486" s="522">
        <v>1654</v>
      </c>
      <c r="F486" s="524" t="s">
        <v>1681</v>
      </c>
      <c r="G486" s="1"/>
    </row>
    <row r="487" spans="1:7" ht="20.149999999999999" customHeight="1">
      <c r="A487" s="1"/>
      <c r="B487" s="519"/>
      <c r="C487" s="520"/>
      <c r="D487" s="521"/>
      <c r="E487" s="522">
        <v>1655</v>
      </c>
      <c r="F487" s="524" t="s">
        <v>1682</v>
      </c>
      <c r="G487" s="1"/>
    </row>
    <row r="488" spans="1:7" ht="20.149999999999999" customHeight="1">
      <c r="A488" s="1"/>
      <c r="B488" s="519"/>
      <c r="C488" s="520"/>
      <c r="D488" s="521">
        <v>166</v>
      </c>
      <c r="E488" s="522"/>
      <c r="F488" s="524" t="s">
        <v>1683</v>
      </c>
      <c r="G488" s="1"/>
    </row>
    <row r="489" spans="1:7" ht="20.149999999999999" customHeight="1">
      <c r="A489" s="1"/>
      <c r="B489" s="519"/>
      <c r="C489" s="520"/>
      <c r="D489" s="521"/>
      <c r="E489" s="522">
        <v>1661</v>
      </c>
      <c r="F489" s="524" t="s">
        <v>1684</v>
      </c>
      <c r="G489" s="1"/>
    </row>
    <row r="490" spans="1:7" ht="20.149999999999999" customHeight="1">
      <c r="A490" s="1"/>
      <c r="B490" s="519"/>
      <c r="C490" s="520"/>
      <c r="D490" s="521"/>
      <c r="E490" s="522">
        <v>1662</v>
      </c>
      <c r="F490" s="524" t="s">
        <v>1685</v>
      </c>
      <c r="G490" s="1"/>
    </row>
    <row r="491" spans="1:7" ht="20.149999999999999" customHeight="1">
      <c r="A491" s="1"/>
      <c r="B491" s="519"/>
      <c r="C491" s="520"/>
      <c r="D491" s="521"/>
      <c r="E491" s="522">
        <v>1669</v>
      </c>
      <c r="F491" s="524" t="s">
        <v>1686</v>
      </c>
      <c r="G491" s="1"/>
    </row>
    <row r="492" spans="1:7" ht="20.149999999999999" customHeight="1">
      <c r="A492" s="1"/>
      <c r="B492" s="519"/>
      <c r="C492" s="520"/>
      <c r="D492" s="521">
        <v>169</v>
      </c>
      <c r="E492" s="522"/>
      <c r="F492" s="524" t="s">
        <v>1687</v>
      </c>
      <c r="G492" s="1"/>
    </row>
    <row r="493" spans="1:7" ht="20.149999999999999" customHeight="1">
      <c r="A493" s="1"/>
      <c r="B493" s="519"/>
      <c r="C493" s="520"/>
      <c r="D493" s="521"/>
      <c r="E493" s="522">
        <v>1691</v>
      </c>
      <c r="F493" s="524" t="s">
        <v>1688</v>
      </c>
      <c r="G493" s="1"/>
    </row>
    <row r="494" spans="1:7" ht="20.149999999999999" customHeight="1">
      <c r="A494" s="1"/>
      <c r="B494" s="519"/>
      <c r="C494" s="520"/>
      <c r="D494" s="521"/>
      <c r="E494" s="522">
        <v>1692</v>
      </c>
      <c r="F494" s="524" t="s">
        <v>1689</v>
      </c>
      <c r="G494" s="1"/>
    </row>
    <row r="495" spans="1:7" ht="20.149999999999999" customHeight="1">
      <c r="A495" s="1"/>
      <c r="B495" s="519"/>
      <c r="C495" s="520"/>
      <c r="D495" s="521"/>
      <c r="E495" s="522">
        <v>1693</v>
      </c>
      <c r="F495" s="524" t="s">
        <v>1690</v>
      </c>
      <c r="G495" s="1"/>
    </row>
    <row r="496" spans="1:7" ht="20.149999999999999" customHeight="1">
      <c r="A496" s="1"/>
      <c r="B496" s="519"/>
      <c r="C496" s="520"/>
      <c r="D496" s="521"/>
      <c r="E496" s="522">
        <v>1694</v>
      </c>
      <c r="F496" s="524" t="s">
        <v>1691</v>
      </c>
      <c r="G496" s="1"/>
    </row>
    <row r="497" spans="1:7" ht="20.149999999999999" customHeight="1">
      <c r="A497" s="1"/>
      <c r="B497" s="519"/>
      <c r="C497" s="520"/>
      <c r="D497" s="521"/>
      <c r="E497" s="522">
        <v>1695</v>
      </c>
      <c r="F497" s="524" t="s">
        <v>1692</v>
      </c>
      <c r="G497" s="1"/>
    </row>
    <row r="498" spans="1:7" ht="20.149999999999999" customHeight="1">
      <c r="A498" s="1"/>
      <c r="B498" s="519"/>
      <c r="C498" s="520"/>
      <c r="D498" s="521"/>
      <c r="E498" s="522">
        <v>1696</v>
      </c>
      <c r="F498" s="524" t="s">
        <v>1693</v>
      </c>
      <c r="G498" s="1"/>
    </row>
    <row r="499" spans="1:7" ht="20.149999999999999" customHeight="1">
      <c r="A499" s="1"/>
      <c r="B499" s="519"/>
      <c r="C499" s="520"/>
      <c r="D499" s="521"/>
      <c r="E499" s="522">
        <v>1697</v>
      </c>
      <c r="F499" s="524" t="s">
        <v>1694</v>
      </c>
      <c r="G499" s="1"/>
    </row>
    <row r="500" spans="1:7" ht="20.149999999999999" customHeight="1">
      <c r="A500" s="1"/>
      <c r="B500" s="519"/>
      <c r="C500" s="520"/>
      <c r="D500" s="521"/>
      <c r="E500" s="522">
        <v>1699</v>
      </c>
      <c r="F500" s="524" t="s">
        <v>1695</v>
      </c>
      <c r="G500" s="1"/>
    </row>
    <row r="501" spans="1:7" ht="20.149999999999999" customHeight="1">
      <c r="A501" s="1"/>
      <c r="B501" s="519"/>
      <c r="C501" s="520">
        <v>17</v>
      </c>
      <c r="D501" s="521"/>
      <c r="E501" s="522"/>
      <c r="F501" s="524" t="s">
        <v>1696</v>
      </c>
      <c r="G501" s="1"/>
    </row>
    <row r="502" spans="1:7" ht="20.149999999999999" customHeight="1">
      <c r="A502" s="1"/>
      <c r="B502" s="519"/>
      <c r="C502" s="520"/>
      <c r="D502" s="521">
        <v>170</v>
      </c>
      <c r="E502" s="522"/>
      <c r="F502" s="524" t="s">
        <v>1697</v>
      </c>
      <c r="G502" s="1"/>
    </row>
    <row r="503" spans="1:7" ht="20.149999999999999" customHeight="1">
      <c r="A503" s="1"/>
      <c r="B503" s="519"/>
      <c r="C503" s="520"/>
      <c r="D503" s="521"/>
      <c r="E503" s="522">
        <v>1700</v>
      </c>
      <c r="F503" s="524" t="s">
        <v>1283</v>
      </c>
      <c r="G503" s="1"/>
    </row>
    <row r="504" spans="1:7" ht="20.149999999999999" customHeight="1">
      <c r="A504" s="1"/>
      <c r="B504" s="519"/>
      <c r="C504" s="520"/>
      <c r="D504" s="521"/>
      <c r="E504" s="522">
        <v>1709</v>
      </c>
      <c r="F504" s="524" t="s">
        <v>1257</v>
      </c>
      <c r="G504" s="1"/>
    </row>
    <row r="505" spans="1:7" ht="20.149999999999999" customHeight="1">
      <c r="A505" s="1"/>
      <c r="B505" s="519"/>
      <c r="C505" s="520"/>
      <c r="D505" s="521">
        <v>171</v>
      </c>
      <c r="E505" s="522"/>
      <c r="F505" s="524" t="s">
        <v>1698</v>
      </c>
      <c r="G505" s="1"/>
    </row>
    <row r="506" spans="1:7" ht="20.149999999999999" customHeight="1">
      <c r="A506" s="1"/>
      <c r="B506" s="519"/>
      <c r="C506" s="520"/>
      <c r="D506" s="521"/>
      <c r="E506" s="522">
        <v>1711</v>
      </c>
      <c r="F506" s="524" t="s">
        <v>1698</v>
      </c>
      <c r="G506" s="1"/>
    </row>
    <row r="507" spans="1:7" ht="20.149999999999999" customHeight="1">
      <c r="A507" s="1"/>
      <c r="B507" s="519"/>
      <c r="C507" s="520"/>
      <c r="D507" s="521">
        <v>172</v>
      </c>
      <c r="E507" s="522"/>
      <c r="F507" s="524" t="s">
        <v>1699</v>
      </c>
      <c r="G507" s="1"/>
    </row>
    <row r="508" spans="1:7" ht="20.149999999999999" customHeight="1">
      <c r="A508" s="1"/>
      <c r="B508" s="519"/>
      <c r="C508" s="520"/>
      <c r="D508" s="521"/>
      <c r="E508" s="522">
        <v>1721</v>
      </c>
      <c r="F508" s="524" t="s">
        <v>1699</v>
      </c>
      <c r="G508" s="1"/>
    </row>
    <row r="509" spans="1:7" ht="20.149999999999999" customHeight="1">
      <c r="A509" s="1"/>
      <c r="B509" s="519"/>
      <c r="C509" s="520"/>
      <c r="D509" s="521">
        <v>173</v>
      </c>
      <c r="E509" s="522"/>
      <c r="F509" s="524" t="s">
        <v>1700</v>
      </c>
      <c r="G509" s="1"/>
    </row>
    <row r="510" spans="1:7" ht="20.149999999999999" customHeight="1">
      <c r="A510" s="1"/>
      <c r="B510" s="519"/>
      <c r="C510" s="520"/>
      <c r="D510" s="521"/>
      <c r="E510" s="522">
        <v>1731</v>
      </c>
      <c r="F510" s="524" t="s">
        <v>1700</v>
      </c>
      <c r="G510" s="1"/>
    </row>
    <row r="511" spans="1:7" ht="20.149999999999999" customHeight="1">
      <c r="A511" s="1"/>
      <c r="B511" s="519"/>
      <c r="C511" s="520"/>
      <c r="D511" s="521">
        <v>174</v>
      </c>
      <c r="E511" s="522"/>
      <c r="F511" s="524" t="s">
        <v>1701</v>
      </c>
      <c r="G511" s="1"/>
    </row>
    <row r="512" spans="1:7" ht="20.149999999999999" customHeight="1">
      <c r="A512" s="1"/>
      <c r="B512" s="519"/>
      <c r="C512" s="520"/>
      <c r="D512" s="521"/>
      <c r="E512" s="522">
        <v>1741</v>
      </c>
      <c r="F512" s="524" t="s">
        <v>1701</v>
      </c>
      <c r="G512" s="1"/>
    </row>
    <row r="513" spans="1:7" ht="20.149999999999999" customHeight="1">
      <c r="A513" s="1"/>
      <c r="B513" s="519"/>
      <c r="C513" s="520"/>
      <c r="D513" s="521">
        <v>179</v>
      </c>
      <c r="E513" s="522"/>
      <c r="F513" s="524" t="s">
        <v>1702</v>
      </c>
      <c r="G513" s="1"/>
    </row>
    <row r="514" spans="1:7" ht="20.149999999999999" customHeight="1">
      <c r="A514" s="1"/>
      <c r="B514" s="519"/>
      <c r="C514" s="520"/>
      <c r="D514" s="521"/>
      <c r="E514" s="522">
        <v>1799</v>
      </c>
      <c r="F514" s="524" t="s">
        <v>1702</v>
      </c>
      <c r="G514" s="1"/>
    </row>
    <row r="515" spans="1:7" ht="20.149999999999999" customHeight="1">
      <c r="A515" s="1"/>
      <c r="B515" s="519"/>
      <c r="C515" s="520">
        <v>18</v>
      </c>
      <c r="D515" s="521"/>
      <c r="E515" s="522"/>
      <c r="F515" s="524" t="s">
        <v>1703</v>
      </c>
      <c r="G515" s="1"/>
    </row>
    <row r="516" spans="1:7" ht="20.149999999999999" customHeight="1">
      <c r="A516" s="1"/>
      <c r="B516" s="519"/>
      <c r="C516" s="520"/>
      <c r="D516" s="521">
        <v>180</v>
      </c>
      <c r="E516" s="522"/>
      <c r="F516" s="524" t="s">
        <v>1704</v>
      </c>
      <c r="G516" s="1"/>
    </row>
    <row r="517" spans="1:7" ht="20.149999999999999" customHeight="1">
      <c r="A517" s="1"/>
      <c r="B517" s="519"/>
      <c r="C517" s="520"/>
      <c r="D517" s="521"/>
      <c r="E517" s="522">
        <v>1800</v>
      </c>
      <c r="F517" s="524" t="s">
        <v>1283</v>
      </c>
      <c r="G517" s="1"/>
    </row>
    <row r="518" spans="1:7" ht="20.149999999999999" customHeight="1">
      <c r="A518" s="1"/>
      <c r="B518" s="519"/>
      <c r="C518" s="520"/>
      <c r="D518" s="521"/>
      <c r="E518" s="522">
        <v>1809</v>
      </c>
      <c r="F518" s="524" t="s">
        <v>1257</v>
      </c>
      <c r="G518" s="1"/>
    </row>
    <row r="519" spans="1:7" ht="20.149999999999999" customHeight="1">
      <c r="A519" s="1"/>
      <c r="B519" s="519"/>
      <c r="C519" s="520"/>
      <c r="D519" s="521">
        <v>181</v>
      </c>
      <c r="E519" s="522"/>
      <c r="F519" s="524" t="s">
        <v>1705</v>
      </c>
      <c r="G519" s="1"/>
    </row>
    <row r="520" spans="1:7" ht="20.149999999999999" customHeight="1">
      <c r="A520" s="1"/>
      <c r="B520" s="519"/>
      <c r="C520" s="520"/>
      <c r="D520" s="521"/>
      <c r="E520" s="522">
        <v>1811</v>
      </c>
      <c r="F520" s="524" t="s">
        <v>1706</v>
      </c>
      <c r="G520" s="1"/>
    </row>
    <row r="521" spans="1:7" ht="20.149999999999999" customHeight="1">
      <c r="A521" s="1"/>
      <c r="B521" s="519"/>
      <c r="C521" s="520"/>
      <c r="D521" s="521"/>
      <c r="E521" s="522">
        <v>1812</v>
      </c>
      <c r="F521" s="524" t="s">
        <v>1707</v>
      </c>
      <c r="G521" s="1"/>
    </row>
    <row r="522" spans="1:7" ht="20.149999999999999" customHeight="1">
      <c r="A522" s="1"/>
      <c r="B522" s="519"/>
      <c r="C522" s="520"/>
      <c r="D522" s="521"/>
      <c r="E522" s="522">
        <v>1813</v>
      </c>
      <c r="F522" s="524" t="s">
        <v>1708</v>
      </c>
      <c r="G522" s="1"/>
    </row>
    <row r="523" spans="1:7" ht="20.149999999999999" customHeight="1">
      <c r="A523" s="1"/>
      <c r="B523" s="519"/>
      <c r="C523" s="520"/>
      <c r="D523" s="521"/>
      <c r="E523" s="522">
        <v>1814</v>
      </c>
      <c r="F523" s="524" t="s">
        <v>1709</v>
      </c>
      <c r="G523" s="1"/>
    </row>
    <row r="524" spans="1:7" ht="20.149999999999999" customHeight="1">
      <c r="A524" s="1"/>
      <c r="B524" s="519"/>
      <c r="C524" s="520"/>
      <c r="D524" s="521"/>
      <c r="E524" s="522">
        <v>1815</v>
      </c>
      <c r="F524" s="524" t="s">
        <v>1710</v>
      </c>
      <c r="G524" s="1"/>
    </row>
    <row r="525" spans="1:7" ht="20.149999999999999" customHeight="1">
      <c r="A525" s="1"/>
      <c r="B525" s="519"/>
      <c r="C525" s="520"/>
      <c r="D525" s="521">
        <v>182</v>
      </c>
      <c r="E525" s="522"/>
      <c r="F525" s="524" t="s">
        <v>1711</v>
      </c>
      <c r="G525" s="1"/>
    </row>
    <row r="526" spans="1:7" ht="20.149999999999999" customHeight="1">
      <c r="A526" s="1"/>
      <c r="B526" s="519"/>
      <c r="C526" s="520"/>
      <c r="D526" s="521"/>
      <c r="E526" s="522">
        <v>1821</v>
      </c>
      <c r="F526" s="524" t="s">
        <v>1712</v>
      </c>
      <c r="G526" s="1"/>
    </row>
    <row r="527" spans="1:7" ht="20.149999999999999" customHeight="1">
      <c r="A527" s="1"/>
      <c r="B527" s="519"/>
      <c r="C527" s="520"/>
      <c r="D527" s="521"/>
      <c r="E527" s="522">
        <v>1822</v>
      </c>
      <c r="F527" s="524" t="s">
        <v>1713</v>
      </c>
      <c r="G527" s="1"/>
    </row>
    <row r="528" spans="1:7" ht="20.149999999999999" customHeight="1">
      <c r="A528" s="1"/>
      <c r="B528" s="519"/>
      <c r="C528" s="520"/>
      <c r="D528" s="521"/>
      <c r="E528" s="522">
        <v>1823</v>
      </c>
      <c r="F528" s="524" t="s">
        <v>1714</v>
      </c>
      <c r="G528" s="1"/>
    </row>
    <row r="529" spans="1:7" ht="20.149999999999999" customHeight="1">
      <c r="A529" s="1"/>
      <c r="B529" s="519"/>
      <c r="C529" s="520"/>
      <c r="D529" s="521"/>
      <c r="E529" s="522">
        <v>1824</v>
      </c>
      <c r="F529" s="524" t="s">
        <v>1715</v>
      </c>
      <c r="G529" s="1"/>
    </row>
    <row r="530" spans="1:7" ht="20.149999999999999" customHeight="1">
      <c r="A530" s="1"/>
      <c r="B530" s="519"/>
      <c r="C530" s="520"/>
      <c r="D530" s="521"/>
      <c r="E530" s="522">
        <v>1825</v>
      </c>
      <c r="F530" s="524" t="s">
        <v>1716</v>
      </c>
      <c r="G530" s="1"/>
    </row>
    <row r="531" spans="1:7" ht="20.149999999999999" customHeight="1">
      <c r="A531" s="1"/>
      <c r="B531" s="519"/>
      <c r="C531" s="520"/>
      <c r="D531" s="521">
        <v>183</v>
      </c>
      <c r="E531" s="522"/>
      <c r="F531" s="524" t="s">
        <v>1717</v>
      </c>
      <c r="G531" s="1"/>
    </row>
    <row r="532" spans="1:7" ht="20.149999999999999" customHeight="1">
      <c r="A532" s="1"/>
      <c r="B532" s="519"/>
      <c r="C532" s="520"/>
      <c r="D532" s="521"/>
      <c r="E532" s="522">
        <v>1831</v>
      </c>
      <c r="F532" s="524" t="s">
        <v>1718</v>
      </c>
      <c r="G532" s="1"/>
    </row>
    <row r="533" spans="1:7" ht="20.149999999999999" customHeight="1">
      <c r="A533" s="1"/>
      <c r="B533" s="519"/>
      <c r="C533" s="520"/>
      <c r="D533" s="521"/>
      <c r="E533" s="522">
        <v>1832</v>
      </c>
      <c r="F533" s="524" t="s">
        <v>1719</v>
      </c>
      <c r="G533" s="1"/>
    </row>
    <row r="534" spans="1:7" ht="20.149999999999999" customHeight="1">
      <c r="A534" s="1"/>
      <c r="B534" s="519"/>
      <c r="C534" s="520"/>
      <c r="D534" s="521"/>
      <c r="E534" s="522">
        <v>1833</v>
      </c>
      <c r="F534" s="524" t="s">
        <v>1720</v>
      </c>
      <c r="G534" s="1"/>
    </row>
    <row r="535" spans="1:7" ht="20.149999999999999" customHeight="1">
      <c r="A535" s="1"/>
      <c r="B535" s="519"/>
      <c r="C535" s="520"/>
      <c r="D535" s="521"/>
      <c r="E535" s="522">
        <v>1834</v>
      </c>
      <c r="F535" s="524" t="s">
        <v>1721</v>
      </c>
      <c r="G535" s="1"/>
    </row>
    <row r="536" spans="1:7" ht="20.149999999999999" customHeight="1">
      <c r="A536" s="1"/>
      <c r="B536" s="519"/>
      <c r="C536" s="520"/>
      <c r="D536" s="521">
        <v>184</v>
      </c>
      <c r="E536" s="522"/>
      <c r="F536" s="524" t="s">
        <v>1722</v>
      </c>
      <c r="G536" s="1"/>
    </row>
    <row r="537" spans="1:7" ht="20.149999999999999" customHeight="1">
      <c r="A537" s="1"/>
      <c r="B537" s="519"/>
      <c r="C537" s="520"/>
      <c r="D537" s="521"/>
      <c r="E537" s="522">
        <v>1841</v>
      </c>
      <c r="F537" s="524" t="s">
        <v>1723</v>
      </c>
      <c r="G537" s="1"/>
    </row>
    <row r="538" spans="1:7" ht="20.149999999999999" customHeight="1">
      <c r="A538" s="1"/>
      <c r="B538" s="519"/>
      <c r="C538" s="520"/>
      <c r="D538" s="521"/>
      <c r="E538" s="522">
        <v>1842</v>
      </c>
      <c r="F538" s="524" t="s">
        <v>1724</v>
      </c>
      <c r="G538" s="1"/>
    </row>
    <row r="539" spans="1:7" ht="20.149999999999999" customHeight="1">
      <c r="A539" s="1"/>
      <c r="B539" s="519"/>
      <c r="C539" s="520"/>
      <c r="D539" s="521"/>
      <c r="E539" s="522">
        <v>1843</v>
      </c>
      <c r="F539" s="524" t="s">
        <v>1725</v>
      </c>
      <c r="G539" s="1"/>
    </row>
    <row r="540" spans="1:7" ht="20.149999999999999" customHeight="1">
      <c r="A540" s="1"/>
      <c r="B540" s="519"/>
      <c r="C540" s="520"/>
      <c r="D540" s="521"/>
      <c r="E540" s="522">
        <v>1844</v>
      </c>
      <c r="F540" s="524" t="s">
        <v>1726</v>
      </c>
      <c r="G540" s="1"/>
    </row>
    <row r="541" spans="1:7" ht="20.149999999999999" customHeight="1">
      <c r="A541" s="1"/>
      <c r="B541" s="519"/>
      <c r="C541" s="520"/>
      <c r="D541" s="521"/>
      <c r="E541" s="522">
        <v>1845</v>
      </c>
      <c r="F541" s="524" t="s">
        <v>1727</v>
      </c>
      <c r="G541" s="1"/>
    </row>
    <row r="542" spans="1:7" ht="20.149999999999999" customHeight="1">
      <c r="A542" s="1"/>
      <c r="B542" s="519"/>
      <c r="C542" s="520"/>
      <c r="D542" s="521">
        <v>185</v>
      </c>
      <c r="E542" s="522"/>
      <c r="F542" s="524" t="s">
        <v>1728</v>
      </c>
      <c r="G542" s="1"/>
    </row>
    <row r="543" spans="1:7" ht="20.149999999999999" customHeight="1">
      <c r="A543" s="1"/>
      <c r="B543" s="519"/>
      <c r="C543" s="520"/>
      <c r="D543" s="521"/>
      <c r="E543" s="522">
        <v>1851</v>
      </c>
      <c r="F543" s="524" t="s">
        <v>1729</v>
      </c>
      <c r="G543" s="1"/>
    </row>
    <row r="544" spans="1:7" ht="20.149999999999999" customHeight="1">
      <c r="A544" s="1"/>
      <c r="B544" s="519"/>
      <c r="C544" s="520"/>
      <c r="D544" s="521"/>
      <c r="E544" s="522">
        <v>1852</v>
      </c>
      <c r="F544" s="524" t="s">
        <v>1730</v>
      </c>
      <c r="G544" s="1"/>
    </row>
    <row r="545" spans="1:7" ht="20.149999999999999" customHeight="1">
      <c r="A545" s="1"/>
      <c r="B545" s="519"/>
      <c r="C545" s="520"/>
      <c r="D545" s="521">
        <v>189</v>
      </c>
      <c r="E545" s="522"/>
      <c r="F545" s="524" t="s">
        <v>1731</v>
      </c>
      <c r="G545" s="1"/>
    </row>
    <row r="546" spans="1:7" ht="20.149999999999999" customHeight="1">
      <c r="A546" s="1"/>
      <c r="B546" s="519"/>
      <c r="C546" s="520"/>
      <c r="D546" s="521"/>
      <c r="E546" s="522">
        <v>1891</v>
      </c>
      <c r="F546" s="524" t="s">
        <v>1732</v>
      </c>
      <c r="G546" s="1"/>
    </row>
    <row r="547" spans="1:7" ht="20.149999999999999" customHeight="1">
      <c r="A547" s="1"/>
      <c r="B547" s="519"/>
      <c r="C547" s="520"/>
      <c r="D547" s="521"/>
      <c r="E547" s="522">
        <v>1892</v>
      </c>
      <c r="F547" s="524" t="s">
        <v>1733</v>
      </c>
      <c r="G547" s="1"/>
    </row>
    <row r="548" spans="1:7" ht="20.149999999999999" customHeight="1">
      <c r="A548" s="1"/>
      <c r="B548" s="519"/>
      <c r="C548" s="520"/>
      <c r="D548" s="521"/>
      <c r="E548" s="522">
        <v>1897</v>
      </c>
      <c r="F548" s="524" t="s">
        <v>1734</v>
      </c>
      <c r="G548" s="1"/>
    </row>
    <row r="549" spans="1:7" ht="20.149999999999999" customHeight="1">
      <c r="A549" s="1"/>
      <c r="B549" s="519"/>
      <c r="C549" s="520"/>
      <c r="D549" s="521"/>
      <c r="E549" s="522">
        <v>1898</v>
      </c>
      <c r="F549" s="524" t="s">
        <v>1735</v>
      </c>
      <c r="G549" s="1"/>
    </row>
    <row r="550" spans="1:7" ht="20.149999999999999" customHeight="1">
      <c r="A550" s="1"/>
      <c r="B550" s="519"/>
      <c r="C550" s="520">
        <v>19</v>
      </c>
      <c r="D550" s="521"/>
      <c r="E550" s="522"/>
      <c r="F550" s="524" t="s">
        <v>1736</v>
      </c>
      <c r="G550" s="1"/>
    </row>
    <row r="551" spans="1:7" ht="20.149999999999999" customHeight="1">
      <c r="A551" s="1"/>
      <c r="B551" s="519"/>
      <c r="C551" s="520"/>
      <c r="D551" s="521">
        <v>190</v>
      </c>
      <c r="E551" s="522"/>
      <c r="F551" s="524" t="s">
        <v>1737</v>
      </c>
      <c r="G551" s="1"/>
    </row>
    <row r="552" spans="1:7" ht="20.149999999999999" customHeight="1">
      <c r="A552" s="1"/>
      <c r="B552" s="519"/>
      <c r="C552" s="520"/>
      <c r="D552" s="521"/>
      <c r="E552" s="522">
        <v>1900</v>
      </c>
      <c r="F552" s="524" t="s">
        <v>1283</v>
      </c>
      <c r="G552" s="1"/>
    </row>
    <row r="553" spans="1:7" ht="20.149999999999999" customHeight="1">
      <c r="A553" s="1"/>
      <c r="B553" s="519"/>
      <c r="C553" s="520"/>
      <c r="D553" s="521"/>
      <c r="E553" s="522">
        <v>1909</v>
      </c>
      <c r="F553" s="524" t="s">
        <v>1257</v>
      </c>
      <c r="G553" s="1"/>
    </row>
    <row r="554" spans="1:7" ht="20.149999999999999" customHeight="1">
      <c r="A554" s="1"/>
      <c r="B554" s="519"/>
      <c r="C554" s="520"/>
      <c r="D554" s="521">
        <v>191</v>
      </c>
      <c r="E554" s="522"/>
      <c r="F554" s="524" t="s">
        <v>1738</v>
      </c>
      <c r="G554" s="1"/>
    </row>
    <row r="555" spans="1:7" ht="20.149999999999999" customHeight="1">
      <c r="A555" s="1"/>
      <c r="B555" s="519"/>
      <c r="C555" s="520"/>
      <c r="D555" s="521"/>
      <c r="E555" s="522">
        <v>1911</v>
      </c>
      <c r="F555" s="524" t="s">
        <v>1739</v>
      </c>
      <c r="G555" s="1"/>
    </row>
    <row r="556" spans="1:7" ht="20.149999999999999" customHeight="1">
      <c r="A556" s="1"/>
      <c r="B556" s="519"/>
      <c r="C556" s="520"/>
      <c r="D556" s="521"/>
      <c r="E556" s="522">
        <v>1919</v>
      </c>
      <c r="F556" s="524" t="s">
        <v>1740</v>
      </c>
      <c r="G556" s="1"/>
    </row>
    <row r="557" spans="1:7" ht="20.149999999999999" customHeight="1">
      <c r="A557" s="1"/>
      <c r="B557" s="519"/>
      <c r="C557" s="520"/>
      <c r="D557" s="521">
        <v>192</v>
      </c>
      <c r="E557" s="522"/>
      <c r="F557" s="524" t="s">
        <v>1741</v>
      </c>
      <c r="G557" s="1"/>
    </row>
    <row r="558" spans="1:7" ht="20.149999999999999" customHeight="1">
      <c r="A558" s="1"/>
      <c r="B558" s="519"/>
      <c r="C558" s="520"/>
      <c r="D558" s="521"/>
      <c r="E558" s="522">
        <v>1921</v>
      </c>
      <c r="F558" s="524" t="s">
        <v>1742</v>
      </c>
      <c r="G558" s="1"/>
    </row>
    <row r="559" spans="1:7" ht="20.149999999999999" customHeight="1">
      <c r="A559" s="1"/>
      <c r="B559" s="519"/>
      <c r="C559" s="520"/>
      <c r="D559" s="521"/>
      <c r="E559" s="522">
        <v>1922</v>
      </c>
      <c r="F559" s="524" t="s">
        <v>1743</v>
      </c>
      <c r="G559" s="1"/>
    </row>
    <row r="560" spans="1:7" ht="20.149999999999999" customHeight="1">
      <c r="A560" s="1"/>
      <c r="B560" s="519"/>
      <c r="C560" s="520"/>
      <c r="D560" s="521">
        <v>193</v>
      </c>
      <c r="E560" s="522"/>
      <c r="F560" s="524" t="s">
        <v>1744</v>
      </c>
      <c r="G560" s="1"/>
    </row>
    <row r="561" spans="1:7" ht="20.149999999999999" customHeight="1">
      <c r="A561" s="1"/>
      <c r="B561" s="519"/>
      <c r="C561" s="520"/>
      <c r="D561" s="521"/>
      <c r="E561" s="522">
        <v>1931</v>
      </c>
      <c r="F561" s="524" t="s">
        <v>1745</v>
      </c>
      <c r="G561" s="1"/>
    </row>
    <row r="562" spans="1:7" ht="20.149999999999999" customHeight="1">
      <c r="A562" s="1"/>
      <c r="B562" s="519"/>
      <c r="C562" s="520"/>
      <c r="D562" s="521"/>
      <c r="E562" s="522">
        <v>1932</v>
      </c>
      <c r="F562" s="524" t="s">
        <v>1746</v>
      </c>
      <c r="G562" s="1"/>
    </row>
    <row r="563" spans="1:7" ht="20.149999999999999" customHeight="1">
      <c r="A563" s="1"/>
      <c r="B563" s="519"/>
      <c r="C563" s="520"/>
      <c r="D563" s="521"/>
      <c r="E563" s="522">
        <v>1933</v>
      </c>
      <c r="F563" s="524" t="s">
        <v>1747</v>
      </c>
      <c r="G563" s="1"/>
    </row>
    <row r="564" spans="1:7" ht="20.149999999999999" customHeight="1">
      <c r="A564" s="1"/>
      <c r="B564" s="519"/>
      <c r="C564" s="520"/>
      <c r="D564" s="521">
        <v>199</v>
      </c>
      <c r="E564" s="522"/>
      <c r="F564" s="524" t="s">
        <v>1748</v>
      </c>
      <c r="G564" s="1"/>
    </row>
    <row r="565" spans="1:7" ht="20.149999999999999" customHeight="1">
      <c r="A565" s="1"/>
      <c r="B565" s="519"/>
      <c r="C565" s="520"/>
      <c r="D565" s="521"/>
      <c r="E565" s="522">
        <v>1991</v>
      </c>
      <c r="F565" s="524" t="s">
        <v>1749</v>
      </c>
      <c r="G565" s="1"/>
    </row>
    <row r="566" spans="1:7" ht="20.149999999999999" customHeight="1">
      <c r="A566" s="1"/>
      <c r="B566" s="519"/>
      <c r="C566" s="520"/>
      <c r="D566" s="521"/>
      <c r="E566" s="522">
        <v>1992</v>
      </c>
      <c r="F566" s="524" t="s">
        <v>1750</v>
      </c>
      <c r="G566" s="1"/>
    </row>
    <row r="567" spans="1:7" ht="20.149999999999999" customHeight="1">
      <c r="A567" s="1"/>
      <c r="B567" s="519"/>
      <c r="C567" s="520"/>
      <c r="D567" s="521"/>
      <c r="E567" s="522">
        <v>1993</v>
      </c>
      <c r="F567" s="524" t="s">
        <v>1751</v>
      </c>
      <c r="G567" s="1"/>
    </row>
    <row r="568" spans="1:7" ht="20.149999999999999" customHeight="1">
      <c r="A568" s="1"/>
      <c r="B568" s="519"/>
      <c r="C568" s="520"/>
      <c r="D568" s="521"/>
      <c r="E568" s="522">
        <v>1994</v>
      </c>
      <c r="F568" s="524" t="s">
        <v>1752</v>
      </c>
      <c r="G568" s="1"/>
    </row>
    <row r="569" spans="1:7" ht="20.149999999999999" customHeight="1">
      <c r="A569" s="1"/>
      <c r="B569" s="519"/>
      <c r="C569" s="520"/>
      <c r="D569" s="521"/>
      <c r="E569" s="522">
        <v>1995</v>
      </c>
      <c r="F569" s="524" t="s">
        <v>1753</v>
      </c>
      <c r="G569" s="1"/>
    </row>
    <row r="570" spans="1:7" ht="20.149999999999999" customHeight="1">
      <c r="A570" s="1"/>
      <c r="B570" s="519"/>
      <c r="C570" s="520"/>
      <c r="D570" s="521"/>
      <c r="E570" s="522">
        <v>1999</v>
      </c>
      <c r="F570" s="524" t="s">
        <v>1754</v>
      </c>
      <c r="G570" s="1"/>
    </row>
    <row r="571" spans="1:7" ht="20.149999999999999" customHeight="1">
      <c r="A571" s="1"/>
      <c r="B571" s="519"/>
      <c r="C571" s="520">
        <v>20</v>
      </c>
      <c r="D571" s="521"/>
      <c r="E571" s="522"/>
      <c r="F571" s="524" t="s">
        <v>1755</v>
      </c>
      <c r="G571" s="1"/>
    </row>
    <row r="572" spans="1:7" ht="20.149999999999999" customHeight="1">
      <c r="A572" s="1"/>
      <c r="B572" s="519"/>
      <c r="C572" s="520"/>
      <c r="D572" s="521">
        <v>200</v>
      </c>
      <c r="E572" s="522"/>
      <c r="F572" s="524" t="s">
        <v>1756</v>
      </c>
      <c r="G572" s="1"/>
    </row>
    <row r="573" spans="1:7" ht="20.149999999999999" customHeight="1">
      <c r="A573" s="1"/>
      <c r="B573" s="519"/>
      <c r="C573" s="520"/>
      <c r="D573" s="521"/>
      <c r="E573" s="522">
        <v>2000</v>
      </c>
      <c r="F573" s="524" t="s">
        <v>1283</v>
      </c>
      <c r="G573" s="1"/>
    </row>
    <row r="574" spans="1:7" ht="20.149999999999999" customHeight="1">
      <c r="A574" s="1"/>
      <c r="B574" s="519"/>
      <c r="C574" s="520"/>
      <c r="D574" s="521"/>
      <c r="E574" s="522">
        <v>2009</v>
      </c>
      <c r="F574" s="524" t="s">
        <v>1257</v>
      </c>
      <c r="G574" s="1"/>
    </row>
    <row r="575" spans="1:7" ht="20.149999999999999" customHeight="1">
      <c r="A575" s="1"/>
      <c r="B575" s="519"/>
      <c r="C575" s="520"/>
      <c r="D575" s="521">
        <v>201</v>
      </c>
      <c r="E575" s="522"/>
      <c r="F575" s="524" t="s">
        <v>1757</v>
      </c>
      <c r="G575" s="1"/>
    </row>
    <row r="576" spans="1:7" ht="20.149999999999999" customHeight="1">
      <c r="A576" s="1"/>
      <c r="B576" s="519"/>
      <c r="C576" s="520"/>
      <c r="D576" s="521"/>
      <c r="E576" s="522">
        <v>2011</v>
      </c>
      <c r="F576" s="524" t="s">
        <v>1757</v>
      </c>
      <c r="G576" s="1"/>
    </row>
    <row r="577" spans="1:7" ht="20.149999999999999" customHeight="1">
      <c r="A577" s="1"/>
      <c r="B577" s="519"/>
      <c r="C577" s="520"/>
      <c r="D577" s="521">
        <v>202</v>
      </c>
      <c r="E577" s="522"/>
      <c r="F577" s="524" t="s">
        <v>1758</v>
      </c>
      <c r="G577" s="1"/>
    </row>
    <row r="578" spans="1:7" ht="20.149999999999999" customHeight="1">
      <c r="A578" s="1"/>
      <c r="B578" s="519"/>
      <c r="C578" s="520"/>
      <c r="D578" s="521"/>
      <c r="E578" s="522">
        <v>2021</v>
      </c>
      <c r="F578" s="524" t="s">
        <v>1758</v>
      </c>
      <c r="G578" s="1"/>
    </row>
    <row r="579" spans="1:7" ht="20.149999999999999" customHeight="1">
      <c r="A579" s="1"/>
      <c r="B579" s="519"/>
      <c r="C579" s="520"/>
      <c r="D579" s="521">
        <v>203</v>
      </c>
      <c r="E579" s="522"/>
      <c r="F579" s="524" t="s">
        <v>1759</v>
      </c>
      <c r="G579" s="1"/>
    </row>
    <row r="580" spans="1:7" ht="20.149999999999999" customHeight="1">
      <c r="A580" s="1"/>
      <c r="B580" s="519"/>
      <c r="C580" s="520"/>
      <c r="D580" s="521"/>
      <c r="E580" s="522">
        <v>2031</v>
      </c>
      <c r="F580" s="524" t="s">
        <v>1759</v>
      </c>
      <c r="G580" s="1"/>
    </row>
    <row r="581" spans="1:7" ht="20.149999999999999" customHeight="1">
      <c r="A581" s="1"/>
      <c r="B581" s="519"/>
      <c r="C581" s="520"/>
      <c r="D581" s="521">
        <v>204</v>
      </c>
      <c r="E581" s="522"/>
      <c r="F581" s="524" t="s">
        <v>1760</v>
      </c>
      <c r="G581" s="1"/>
    </row>
    <row r="582" spans="1:7" ht="20.149999999999999" customHeight="1">
      <c r="A582" s="1"/>
      <c r="B582" s="519"/>
      <c r="C582" s="520"/>
      <c r="D582" s="521"/>
      <c r="E582" s="522">
        <v>2041</v>
      </c>
      <c r="F582" s="524" t="s">
        <v>1760</v>
      </c>
      <c r="G582" s="1"/>
    </row>
    <row r="583" spans="1:7" ht="20.149999999999999" customHeight="1">
      <c r="A583" s="1"/>
      <c r="B583" s="519"/>
      <c r="C583" s="520"/>
      <c r="D583" s="521">
        <v>205</v>
      </c>
      <c r="E583" s="522"/>
      <c r="F583" s="524" t="s">
        <v>1761</v>
      </c>
      <c r="G583" s="1"/>
    </row>
    <row r="584" spans="1:7" ht="20.149999999999999" customHeight="1">
      <c r="A584" s="1"/>
      <c r="B584" s="519"/>
      <c r="C584" s="520"/>
      <c r="D584" s="521"/>
      <c r="E584" s="522">
        <v>2051</v>
      </c>
      <c r="F584" s="524" t="s">
        <v>1761</v>
      </c>
      <c r="G584" s="1"/>
    </row>
    <row r="585" spans="1:7" ht="20.149999999999999" customHeight="1">
      <c r="A585" s="1"/>
      <c r="B585" s="519"/>
      <c r="C585" s="520"/>
      <c r="D585" s="521">
        <v>206</v>
      </c>
      <c r="E585" s="522"/>
      <c r="F585" s="524" t="s">
        <v>1762</v>
      </c>
      <c r="G585" s="1"/>
    </row>
    <row r="586" spans="1:7" ht="20.149999999999999" customHeight="1">
      <c r="A586" s="1"/>
      <c r="B586" s="519"/>
      <c r="C586" s="520"/>
      <c r="D586" s="521"/>
      <c r="E586" s="522">
        <v>2061</v>
      </c>
      <c r="F586" s="524" t="s">
        <v>1762</v>
      </c>
      <c r="G586" s="1"/>
    </row>
    <row r="587" spans="1:7" ht="20.149999999999999" customHeight="1">
      <c r="A587" s="1"/>
      <c r="B587" s="519"/>
      <c r="C587" s="520"/>
      <c r="D587" s="521">
        <v>207</v>
      </c>
      <c r="E587" s="522"/>
      <c r="F587" s="524" t="s">
        <v>1763</v>
      </c>
      <c r="G587" s="1"/>
    </row>
    <row r="588" spans="1:7" ht="20.149999999999999" customHeight="1">
      <c r="A588" s="1"/>
      <c r="B588" s="519"/>
      <c r="C588" s="520"/>
      <c r="D588" s="521"/>
      <c r="E588" s="522">
        <v>2071</v>
      </c>
      <c r="F588" s="524" t="s">
        <v>1764</v>
      </c>
      <c r="G588" s="1"/>
    </row>
    <row r="589" spans="1:7" ht="20.149999999999999" customHeight="1">
      <c r="A589" s="1"/>
      <c r="B589" s="519"/>
      <c r="C589" s="520"/>
      <c r="D589" s="521"/>
      <c r="E589" s="522">
        <v>2072</v>
      </c>
      <c r="F589" s="524" t="s">
        <v>1765</v>
      </c>
      <c r="G589" s="1"/>
    </row>
    <row r="590" spans="1:7" ht="20.149999999999999" customHeight="1">
      <c r="A590" s="1"/>
      <c r="B590" s="519"/>
      <c r="C590" s="520"/>
      <c r="D590" s="521">
        <v>208</v>
      </c>
      <c r="E590" s="522"/>
      <c r="F590" s="524" t="s">
        <v>1766</v>
      </c>
      <c r="G590" s="1"/>
    </row>
    <row r="591" spans="1:7" ht="20.149999999999999" customHeight="1">
      <c r="A591" s="1"/>
      <c r="B591" s="519"/>
      <c r="C591" s="520"/>
      <c r="D591" s="521"/>
      <c r="E591" s="522">
        <v>2081</v>
      </c>
      <c r="F591" s="524" t="s">
        <v>1766</v>
      </c>
      <c r="G591" s="1"/>
    </row>
    <row r="592" spans="1:7" ht="20.149999999999999" customHeight="1">
      <c r="A592" s="1"/>
      <c r="B592" s="519"/>
      <c r="C592" s="520"/>
      <c r="D592" s="521">
        <v>209</v>
      </c>
      <c r="E592" s="522"/>
      <c r="F592" s="524" t="s">
        <v>1767</v>
      </c>
      <c r="G592" s="1"/>
    </row>
    <row r="593" spans="1:7" ht="20.149999999999999" customHeight="1">
      <c r="A593" s="1"/>
      <c r="B593" s="519"/>
      <c r="C593" s="520"/>
      <c r="D593" s="521"/>
      <c r="E593" s="522">
        <v>2099</v>
      </c>
      <c r="F593" s="524" t="s">
        <v>1767</v>
      </c>
      <c r="G593" s="1"/>
    </row>
    <row r="594" spans="1:7" ht="20.149999999999999" customHeight="1">
      <c r="A594" s="1"/>
      <c r="B594" s="519"/>
      <c r="C594" s="520">
        <v>21</v>
      </c>
      <c r="D594" s="521"/>
      <c r="E594" s="522"/>
      <c r="F594" s="524" t="s">
        <v>1768</v>
      </c>
      <c r="G594" s="1"/>
    </row>
    <row r="595" spans="1:7" ht="20.149999999999999" customHeight="1">
      <c r="A595" s="1"/>
      <c r="B595" s="519"/>
      <c r="C595" s="520"/>
      <c r="D595" s="521">
        <v>210</v>
      </c>
      <c r="E595" s="522"/>
      <c r="F595" s="524" t="s">
        <v>1769</v>
      </c>
      <c r="G595" s="1"/>
    </row>
    <row r="596" spans="1:7" ht="20.149999999999999" customHeight="1">
      <c r="A596" s="1"/>
      <c r="B596" s="519"/>
      <c r="C596" s="520"/>
      <c r="D596" s="521"/>
      <c r="E596" s="522">
        <v>2100</v>
      </c>
      <c r="F596" s="524" t="s">
        <v>1283</v>
      </c>
      <c r="G596" s="1"/>
    </row>
    <row r="597" spans="1:7" ht="20.149999999999999" customHeight="1">
      <c r="A597" s="1"/>
      <c r="B597" s="519"/>
      <c r="C597" s="520"/>
      <c r="D597" s="521"/>
      <c r="E597" s="522">
        <v>2109</v>
      </c>
      <c r="F597" s="524" t="s">
        <v>1257</v>
      </c>
      <c r="G597" s="1"/>
    </row>
    <row r="598" spans="1:7" ht="20.149999999999999" customHeight="1">
      <c r="A598" s="1"/>
      <c r="B598" s="519"/>
      <c r="C598" s="520"/>
      <c r="D598" s="521">
        <v>211</v>
      </c>
      <c r="E598" s="522"/>
      <c r="F598" s="524" t="s">
        <v>1770</v>
      </c>
      <c r="G598" s="1"/>
    </row>
    <row r="599" spans="1:7" ht="20.149999999999999" customHeight="1">
      <c r="A599" s="1"/>
      <c r="B599" s="519"/>
      <c r="C599" s="520"/>
      <c r="D599" s="521"/>
      <c r="E599" s="522">
        <v>2111</v>
      </c>
      <c r="F599" s="524" t="s">
        <v>1771</v>
      </c>
      <c r="G599" s="1"/>
    </row>
    <row r="600" spans="1:7" ht="20.149999999999999" customHeight="1">
      <c r="A600" s="1"/>
      <c r="B600" s="519"/>
      <c r="C600" s="520"/>
      <c r="D600" s="521"/>
      <c r="E600" s="522">
        <v>2112</v>
      </c>
      <c r="F600" s="524" t="s">
        <v>1772</v>
      </c>
      <c r="G600" s="1"/>
    </row>
    <row r="601" spans="1:7" ht="20.149999999999999" customHeight="1">
      <c r="A601" s="1"/>
      <c r="B601" s="519"/>
      <c r="C601" s="520"/>
      <c r="D601" s="521"/>
      <c r="E601" s="522">
        <v>2113</v>
      </c>
      <c r="F601" s="524" t="s">
        <v>1773</v>
      </c>
      <c r="G601" s="1"/>
    </row>
    <row r="602" spans="1:7" ht="20.149999999999999" customHeight="1">
      <c r="A602" s="1"/>
      <c r="B602" s="519"/>
      <c r="C602" s="520"/>
      <c r="D602" s="521"/>
      <c r="E602" s="522">
        <v>2114</v>
      </c>
      <c r="F602" s="524" t="s">
        <v>1774</v>
      </c>
      <c r="G602" s="1"/>
    </row>
    <row r="603" spans="1:7" ht="20.149999999999999" customHeight="1">
      <c r="A603" s="1"/>
      <c r="B603" s="519"/>
      <c r="C603" s="520"/>
      <c r="D603" s="521"/>
      <c r="E603" s="522">
        <v>2115</v>
      </c>
      <c r="F603" s="524" t="s">
        <v>1775</v>
      </c>
      <c r="G603" s="1"/>
    </row>
    <row r="604" spans="1:7" ht="20.149999999999999" customHeight="1">
      <c r="A604" s="1"/>
      <c r="B604" s="519"/>
      <c r="C604" s="520"/>
      <c r="D604" s="521"/>
      <c r="E604" s="522">
        <v>2116</v>
      </c>
      <c r="F604" s="524" t="s">
        <v>1776</v>
      </c>
      <c r="G604" s="1"/>
    </row>
    <row r="605" spans="1:7" ht="20.149999999999999" customHeight="1">
      <c r="A605" s="1"/>
      <c r="B605" s="519"/>
      <c r="C605" s="520"/>
      <c r="D605" s="521"/>
      <c r="E605" s="522">
        <v>2117</v>
      </c>
      <c r="F605" s="524" t="s">
        <v>1777</v>
      </c>
      <c r="G605" s="1"/>
    </row>
    <row r="606" spans="1:7" ht="20.149999999999999" customHeight="1">
      <c r="A606" s="1"/>
      <c r="B606" s="519"/>
      <c r="C606" s="520"/>
      <c r="D606" s="521"/>
      <c r="E606" s="522">
        <v>2119</v>
      </c>
      <c r="F606" s="524" t="s">
        <v>1778</v>
      </c>
      <c r="G606" s="1"/>
    </row>
    <row r="607" spans="1:7" ht="20.149999999999999" customHeight="1">
      <c r="A607" s="1"/>
      <c r="B607" s="519"/>
      <c r="C607" s="520"/>
      <c r="D607" s="521">
        <v>212</v>
      </c>
      <c r="E607" s="522"/>
      <c r="F607" s="524" t="s">
        <v>1779</v>
      </c>
      <c r="G607" s="1"/>
    </row>
    <row r="608" spans="1:7" ht="20.149999999999999" customHeight="1">
      <c r="A608" s="1"/>
      <c r="B608" s="519"/>
      <c r="C608" s="520"/>
      <c r="D608" s="521"/>
      <c r="E608" s="522">
        <v>2121</v>
      </c>
      <c r="F608" s="524" t="s">
        <v>1780</v>
      </c>
      <c r="G608" s="1"/>
    </row>
    <row r="609" spans="1:7" ht="20.149999999999999" customHeight="1">
      <c r="A609" s="1"/>
      <c r="B609" s="519"/>
      <c r="C609" s="520"/>
      <c r="D609" s="521"/>
      <c r="E609" s="522">
        <v>2122</v>
      </c>
      <c r="F609" s="524" t="s">
        <v>1781</v>
      </c>
      <c r="G609" s="1"/>
    </row>
    <row r="610" spans="1:7" ht="20.149999999999999" customHeight="1">
      <c r="A610" s="1"/>
      <c r="B610" s="519"/>
      <c r="C610" s="520"/>
      <c r="D610" s="521"/>
      <c r="E610" s="522">
        <v>2123</v>
      </c>
      <c r="F610" s="524" t="s">
        <v>1782</v>
      </c>
      <c r="G610" s="1"/>
    </row>
    <row r="611" spans="1:7" ht="20.149999999999999" customHeight="1">
      <c r="A611" s="1"/>
      <c r="B611" s="519"/>
      <c r="C611" s="520"/>
      <c r="D611" s="521"/>
      <c r="E611" s="522">
        <v>2129</v>
      </c>
      <c r="F611" s="524" t="s">
        <v>1783</v>
      </c>
      <c r="G611" s="1"/>
    </row>
    <row r="612" spans="1:7" ht="20.149999999999999" customHeight="1">
      <c r="A612" s="1"/>
      <c r="B612" s="519"/>
      <c r="C612" s="520"/>
      <c r="D612" s="521">
        <v>213</v>
      </c>
      <c r="E612" s="522"/>
      <c r="F612" s="524" t="s">
        <v>1784</v>
      </c>
      <c r="G612" s="1"/>
    </row>
    <row r="613" spans="1:7" ht="20.149999999999999" customHeight="1">
      <c r="A613" s="1"/>
      <c r="B613" s="519"/>
      <c r="C613" s="520"/>
      <c r="D613" s="521"/>
      <c r="E613" s="522">
        <v>2131</v>
      </c>
      <c r="F613" s="524" t="s">
        <v>1785</v>
      </c>
      <c r="G613" s="1"/>
    </row>
    <row r="614" spans="1:7" ht="20.149999999999999" customHeight="1">
      <c r="A614" s="1"/>
      <c r="B614" s="519"/>
      <c r="C614" s="520"/>
      <c r="D614" s="521"/>
      <c r="E614" s="522">
        <v>2132</v>
      </c>
      <c r="F614" s="524" t="s">
        <v>1786</v>
      </c>
      <c r="G614" s="1"/>
    </row>
    <row r="615" spans="1:7" ht="20.149999999999999" customHeight="1">
      <c r="A615" s="1"/>
      <c r="B615" s="519"/>
      <c r="C615" s="520"/>
      <c r="D615" s="521"/>
      <c r="E615" s="522">
        <v>2139</v>
      </c>
      <c r="F615" s="524" t="s">
        <v>1787</v>
      </c>
      <c r="G615" s="1"/>
    </row>
    <row r="616" spans="1:7" ht="20.149999999999999" customHeight="1">
      <c r="A616" s="1"/>
      <c r="B616" s="519"/>
      <c r="C616" s="520"/>
      <c r="D616" s="521">
        <v>214</v>
      </c>
      <c r="E616" s="522"/>
      <c r="F616" s="524" t="s">
        <v>1788</v>
      </c>
      <c r="G616" s="1"/>
    </row>
    <row r="617" spans="1:7" ht="20.149999999999999" customHeight="1">
      <c r="A617" s="1"/>
      <c r="B617" s="519"/>
      <c r="C617" s="520"/>
      <c r="D617" s="521"/>
      <c r="E617" s="522">
        <v>2141</v>
      </c>
      <c r="F617" s="524" t="s">
        <v>1789</v>
      </c>
      <c r="G617" s="1"/>
    </row>
    <row r="618" spans="1:7" ht="20.149999999999999" customHeight="1">
      <c r="A618" s="1"/>
      <c r="B618" s="519"/>
      <c r="C618" s="520"/>
      <c r="D618" s="521"/>
      <c r="E618" s="522">
        <v>2142</v>
      </c>
      <c r="F618" s="524" t="s">
        <v>1790</v>
      </c>
      <c r="G618" s="1"/>
    </row>
    <row r="619" spans="1:7" ht="20.149999999999999" customHeight="1">
      <c r="A619" s="1"/>
      <c r="B619" s="519"/>
      <c r="C619" s="520"/>
      <c r="D619" s="521"/>
      <c r="E619" s="522">
        <v>2143</v>
      </c>
      <c r="F619" s="524" t="s">
        <v>1791</v>
      </c>
      <c r="G619" s="1"/>
    </row>
    <row r="620" spans="1:7" ht="20.149999999999999" customHeight="1">
      <c r="A620" s="1"/>
      <c r="B620" s="519"/>
      <c r="C620" s="520"/>
      <c r="D620" s="521"/>
      <c r="E620" s="522">
        <v>2144</v>
      </c>
      <c r="F620" s="524" t="s">
        <v>1792</v>
      </c>
      <c r="G620" s="1"/>
    </row>
    <row r="621" spans="1:7" ht="20.149999999999999" customHeight="1">
      <c r="A621" s="1"/>
      <c r="B621" s="519"/>
      <c r="C621" s="520"/>
      <c r="D621" s="521"/>
      <c r="E621" s="522">
        <v>2145</v>
      </c>
      <c r="F621" s="524" t="s">
        <v>1793</v>
      </c>
      <c r="G621" s="1"/>
    </row>
    <row r="622" spans="1:7" ht="20.149999999999999" customHeight="1">
      <c r="A622" s="1"/>
      <c r="B622" s="519"/>
      <c r="C622" s="520"/>
      <c r="D622" s="521"/>
      <c r="E622" s="522">
        <v>2146</v>
      </c>
      <c r="F622" s="524" t="s">
        <v>1794</v>
      </c>
      <c r="G622" s="1"/>
    </row>
    <row r="623" spans="1:7" ht="20.149999999999999" customHeight="1">
      <c r="A623" s="1"/>
      <c r="B623" s="519"/>
      <c r="C623" s="520"/>
      <c r="D623" s="521"/>
      <c r="E623" s="522">
        <v>2147</v>
      </c>
      <c r="F623" s="524" t="s">
        <v>1795</v>
      </c>
      <c r="G623" s="1"/>
    </row>
    <row r="624" spans="1:7" ht="20.149999999999999" customHeight="1">
      <c r="A624" s="1"/>
      <c r="B624" s="519"/>
      <c r="C624" s="520"/>
      <c r="D624" s="521"/>
      <c r="E624" s="522">
        <v>2148</v>
      </c>
      <c r="F624" s="524" t="s">
        <v>1796</v>
      </c>
      <c r="G624" s="1"/>
    </row>
    <row r="625" spans="1:7" ht="20.149999999999999" customHeight="1">
      <c r="A625" s="1"/>
      <c r="B625" s="519"/>
      <c r="C625" s="520"/>
      <c r="D625" s="521"/>
      <c r="E625" s="522">
        <v>2149</v>
      </c>
      <c r="F625" s="524" t="s">
        <v>1797</v>
      </c>
      <c r="G625" s="1"/>
    </row>
    <row r="626" spans="1:7" ht="20.149999999999999" customHeight="1">
      <c r="A626" s="1"/>
      <c r="B626" s="519"/>
      <c r="C626" s="520"/>
      <c r="D626" s="521">
        <v>215</v>
      </c>
      <c r="E626" s="522"/>
      <c r="F626" s="524" t="s">
        <v>1798</v>
      </c>
      <c r="G626" s="1"/>
    </row>
    <row r="627" spans="1:7" ht="20.149999999999999" customHeight="1">
      <c r="A627" s="1"/>
      <c r="B627" s="519"/>
      <c r="C627" s="520"/>
      <c r="D627" s="521"/>
      <c r="E627" s="522">
        <v>2151</v>
      </c>
      <c r="F627" s="524" t="s">
        <v>1799</v>
      </c>
      <c r="G627" s="1"/>
    </row>
    <row r="628" spans="1:7" ht="20.149999999999999" customHeight="1">
      <c r="A628" s="1"/>
      <c r="B628" s="519"/>
      <c r="C628" s="520"/>
      <c r="D628" s="521"/>
      <c r="E628" s="522">
        <v>2152</v>
      </c>
      <c r="F628" s="524" t="s">
        <v>1800</v>
      </c>
      <c r="G628" s="1"/>
    </row>
    <row r="629" spans="1:7" ht="20.149999999999999" customHeight="1">
      <c r="A629" s="1"/>
      <c r="B629" s="519"/>
      <c r="C629" s="520"/>
      <c r="D629" s="521"/>
      <c r="E629" s="522">
        <v>2159</v>
      </c>
      <c r="F629" s="524" t="s">
        <v>1801</v>
      </c>
      <c r="G629" s="1"/>
    </row>
    <row r="630" spans="1:7" ht="20.149999999999999" customHeight="1">
      <c r="A630" s="1"/>
      <c r="B630" s="519"/>
      <c r="C630" s="520"/>
      <c r="D630" s="521">
        <v>216</v>
      </c>
      <c r="E630" s="522"/>
      <c r="F630" s="524" t="s">
        <v>1802</v>
      </c>
      <c r="G630" s="1"/>
    </row>
    <row r="631" spans="1:7" ht="20.149999999999999" customHeight="1">
      <c r="A631" s="1"/>
      <c r="B631" s="519"/>
      <c r="C631" s="520"/>
      <c r="D631" s="521"/>
      <c r="E631" s="522">
        <v>2161</v>
      </c>
      <c r="F631" s="524" t="s">
        <v>1803</v>
      </c>
      <c r="G631" s="1"/>
    </row>
    <row r="632" spans="1:7" ht="20.149999999999999" customHeight="1">
      <c r="A632" s="1"/>
      <c r="B632" s="519"/>
      <c r="C632" s="520"/>
      <c r="D632" s="521"/>
      <c r="E632" s="522">
        <v>2169</v>
      </c>
      <c r="F632" s="524" t="s">
        <v>1804</v>
      </c>
      <c r="G632" s="1"/>
    </row>
    <row r="633" spans="1:7" ht="20.149999999999999" customHeight="1">
      <c r="A633" s="1"/>
      <c r="B633" s="519"/>
      <c r="C633" s="520"/>
      <c r="D633" s="521">
        <v>217</v>
      </c>
      <c r="E633" s="522"/>
      <c r="F633" s="524" t="s">
        <v>1805</v>
      </c>
      <c r="G633" s="1"/>
    </row>
    <row r="634" spans="1:7" ht="20.149999999999999" customHeight="1">
      <c r="A634" s="1"/>
      <c r="B634" s="519"/>
      <c r="C634" s="520"/>
      <c r="D634" s="521"/>
      <c r="E634" s="522">
        <v>2171</v>
      </c>
      <c r="F634" s="524" t="s">
        <v>1806</v>
      </c>
      <c r="G634" s="1"/>
    </row>
    <row r="635" spans="1:7" ht="20.149999999999999" customHeight="1">
      <c r="A635" s="1"/>
      <c r="B635" s="519"/>
      <c r="C635" s="520"/>
      <c r="D635" s="521"/>
      <c r="E635" s="522">
        <v>2172</v>
      </c>
      <c r="F635" s="524" t="s">
        <v>1807</v>
      </c>
      <c r="G635" s="1"/>
    </row>
    <row r="636" spans="1:7" ht="20.149999999999999" customHeight="1">
      <c r="A636" s="1"/>
      <c r="B636" s="519"/>
      <c r="C636" s="520"/>
      <c r="D636" s="521"/>
      <c r="E636" s="522">
        <v>2173</v>
      </c>
      <c r="F636" s="524" t="s">
        <v>1808</v>
      </c>
      <c r="G636" s="1"/>
    </row>
    <row r="637" spans="1:7" ht="20.149999999999999" customHeight="1">
      <c r="A637" s="1"/>
      <c r="B637" s="519"/>
      <c r="C637" s="520"/>
      <c r="D637" s="521"/>
      <c r="E637" s="522">
        <v>2179</v>
      </c>
      <c r="F637" s="524" t="s">
        <v>1809</v>
      </c>
      <c r="G637" s="1"/>
    </row>
    <row r="638" spans="1:7" ht="20.149999999999999" customHeight="1">
      <c r="A638" s="1"/>
      <c r="B638" s="519"/>
      <c r="C638" s="520"/>
      <c r="D638" s="521">
        <v>218</v>
      </c>
      <c r="E638" s="522"/>
      <c r="F638" s="524" t="s">
        <v>1810</v>
      </c>
      <c r="G638" s="1"/>
    </row>
    <row r="639" spans="1:7" ht="20.149999999999999" customHeight="1">
      <c r="A639" s="1"/>
      <c r="B639" s="519"/>
      <c r="C639" s="520"/>
      <c r="D639" s="521"/>
      <c r="E639" s="522">
        <v>2181</v>
      </c>
      <c r="F639" s="524" t="s">
        <v>1811</v>
      </c>
      <c r="G639" s="1"/>
    </row>
    <row r="640" spans="1:7" ht="20.149999999999999" customHeight="1">
      <c r="A640" s="1"/>
      <c r="B640" s="519"/>
      <c r="C640" s="520"/>
      <c r="D640" s="521"/>
      <c r="E640" s="522">
        <v>2182</v>
      </c>
      <c r="F640" s="524" t="s">
        <v>1812</v>
      </c>
      <c r="G640" s="1"/>
    </row>
    <row r="641" spans="1:7" ht="20.149999999999999" customHeight="1">
      <c r="A641" s="1"/>
      <c r="B641" s="519"/>
      <c r="C641" s="520"/>
      <c r="D641" s="521"/>
      <c r="E641" s="522">
        <v>2183</v>
      </c>
      <c r="F641" s="524" t="s">
        <v>1813</v>
      </c>
      <c r="G641" s="1"/>
    </row>
    <row r="642" spans="1:7" ht="20.149999999999999" customHeight="1">
      <c r="A642" s="1"/>
      <c r="B642" s="519"/>
      <c r="C642" s="520"/>
      <c r="D642" s="521"/>
      <c r="E642" s="522">
        <v>2184</v>
      </c>
      <c r="F642" s="524" t="s">
        <v>1814</v>
      </c>
      <c r="G642" s="1"/>
    </row>
    <row r="643" spans="1:7" ht="20.149999999999999" customHeight="1">
      <c r="A643" s="1"/>
      <c r="B643" s="519"/>
      <c r="C643" s="520"/>
      <c r="D643" s="521"/>
      <c r="E643" s="522">
        <v>2185</v>
      </c>
      <c r="F643" s="524" t="s">
        <v>1815</v>
      </c>
      <c r="G643" s="1"/>
    </row>
    <row r="644" spans="1:7" ht="20.149999999999999" customHeight="1">
      <c r="A644" s="1"/>
      <c r="B644" s="519"/>
      <c r="C644" s="520"/>
      <c r="D644" s="521"/>
      <c r="E644" s="522">
        <v>2186</v>
      </c>
      <c r="F644" s="524" t="s">
        <v>1816</v>
      </c>
      <c r="G644" s="1"/>
    </row>
    <row r="645" spans="1:7" ht="20.149999999999999" customHeight="1">
      <c r="A645" s="1"/>
      <c r="B645" s="519"/>
      <c r="C645" s="520"/>
      <c r="D645" s="521">
        <v>219</v>
      </c>
      <c r="E645" s="522"/>
      <c r="F645" s="524" t="s">
        <v>1817</v>
      </c>
      <c r="G645" s="1"/>
    </row>
    <row r="646" spans="1:7" ht="20.149999999999999" customHeight="1">
      <c r="A646" s="1"/>
      <c r="B646" s="519"/>
      <c r="C646" s="520"/>
      <c r="D646" s="521"/>
      <c r="E646" s="522">
        <v>2191</v>
      </c>
      <c r="F646" s="524" t="s">
        <v>1818</v>
      </c>
      <c r="G646" s="1"/>
    </row>
    <row r="647" spans="1:7" ht="20.149999999999999" customHeight="1">
      <c r="A647" s="1"/>
      <c r="B647" s="519"/>
      <c r="C647" s="520"/>
      <c r="D647" s="521"/>
      <c r="E647" s="522">
        <v>2192</v>
      </c>
      <c r="F647" s="524" t="s">
        <v>1819</v>
      </c>
      <c r="G647" s="1"/>
    </row>
    <row r="648" spans="1:7" ht="20.149999999999999" customHeight="1">
      <c r="A648" s="1"/>
      <c r="B648" s="519"/>
      <c r="C648" s="520"/>
      <c r="D648" s="521"/>
      <c r="E648" s="522">
        <v>2193</v>
      </c>
      <c r="F648" s="524" t="s">
        <v>1820</v>
      </c>
      <c r="G648" s="1"/>
    </row>
    <row r="649" spans="1:7" ht="20.149999999999999" customHeight="1">
      <c r="A649" s="1"/>
      <c r="B649" s="519"/>
      <c r="C649" s="520"/>
      <c r="D649" s="521"/>
      <c r="E649" s="522">
        <v>2194</v>
      </c>
      <c r="F649" s="524" t="s">
        <v>1821</v>
      </c>
      <c r="G649" s="1"/>
    </row>
    <row r="650" spans="1:7" ht="20.149999999999999" customHeight="1">
      <c r="A650" s="1"/>
      <c r="B650" s="519"/>
      <c r="C650" s="520"/>
      <c r="D650" s="521"/>
      <c r="E650" s="522">
        <v>2199</v>
      </c>
      <c r="F650" s="524" t="s">
        <v>1822</v>
      </c>
      <c r="G650" s="1"/>
    </row>
    <row r="651" spans="1:7" ht="20.149999999999999" customHeight="1">
      <c r="A651" s="1"/>
      <c r="B651" s="519"/>
      <c r="C651" s="520">
        <v>22</v>
      </c>
      <c r="D651" s="521"/>
      <c r="E651" s="522"/>
      <c r="F651" s="524" t="s">
        <v>1823</v>
      </c>
      <c r="G651" s="1"/>
    </row>
    <row r="652" spans="1:7" ht="20.149999999999999" customHeight="1">
      <c r="A652" s="1"/>
      <c r="B652" s="519"/>
      <c r="C652" s="520"/>
      <c r="D652" s="521">
        <v>220</v>
      </c>
      <c r="E652" s="522"/>
      <c r="F652" s="524" t="s">
        <v>1824</v>
      </c>
      <c r="G652" s="1"/>
    </row>
    <row r="653" spans="1:7" ht="20.149999999999999" customHeight="1">
      <c r="A653" s="1"/>
      <c r="B653" s="519"/>
      <c r="C653" s="520"/>
      <c r="D653" s="521"/>
      <c r="E653" s="522">
        <v>2200</v>
      </c>
      <c r="F653" s="524" t="s">
        <v>1283</v>
      </c>
      <c r="G653" s="1"/>
    </row>
    <row r="654" spans="1:7" ht="20.149999999999999" customHeight="1">
      <c r="A654" s="1"/>
      <c r="B654" s="519"/>
      <c r="C654" s="520"/>
      <c r="D654" s="521"/>
      <c r="E654" s="522">
        <v>2209</v>
      </c>
      <c r="F654" s="524" t="s">
        <v>1257</v>
      </c>
      <c r="G654" s="1"/>
    </row>
    <row r="655" spans="1:7" ht="20.149999999999999" customHeight="1">
      <c r="A655" s="1"/>
      <c r="B655" s="519"/>
      <c r="C655" s="520"/>
      <c r="D655" s="521">
        <v>221</v>
      </c>
      <c r="E655" s="522"/>
      <c r="F655" s="524" t="s">
        <v>1825</v>
      </c>
      <c r="G655" s="1"/>
    </row>
    <row r="656" spans="1:7" ht="20.149999999999999" customHeight="1">
      <c r="A656" s="1"/>
      <c r="B656" s="519"/>
      <c r="C656" s="520"/>
      <c r="D656" s="521"/>
      <c r="E656" s="522">
        <v>2211</v>
      </c>
      <c r="F656" s="524" t="s">
        <v>1826</v>
      </c>
      <c r="G656" s="1"/>
    </row>
    <row r="657" spans="1:7" ht="20.149999999999999" customHeight="1">
      <c r="A657" s="1"/>
      <c r="B657" s="519"/>
      <c r="C657" s="520"/>
      <c r="D657" s="521"/>
      <c r="E657" s="522">
        <v>2212</v>
      </c>
      <c r="F657" s="524" t="s">
        <v>1827</v>
      </c>
      <c r="G657" s="1"/>
    </row>
    <row r="658" spans="1:7" ht="20.149999999999999" customHeight="1">
      <c r="A658" s="1"/>
      <c r="B658" s="519"/>
      <c r="C658" s="520"/>
      <c r="D658" s="521"/>
      <c r="E658" s="522">
        <v>2213</v>
      </c>
      <c r="F658" s="524" t="s">
        <v>1828</v>
      </c>
      <c r="G658" s="1"/>
    </row>
    <row r="659" spans="1:7" ht="20.149999999999999" customHeight="1">
      <c r="A659" s="1"/>
      <c r="B659" s="519"/>
      <c r="C659" s="520"/>
      <c r="D659" s="521">
        <v>222</v>
      </c>
      <c r="E659" s="522"/>
      <c r="F659" s="524" t="s">
        <v>1829</v>
      </c>
      <c r="G659" s="1"/>
    </row>
    <row r="660" spans="1:7" ht="20.149999999999999" customHeight="1">
      <c r="A660" s="1"/>
      <c r="B660" s="519"/>
      <c r="C660" s="520"/>
      <c r="D660" s="521"/>
      <c r="E660" s="522">
        <v>2221</v>
      </c>
      <c r="F660" s="524" t="s">
        <v>1829</v>
      </c>
      <c r="G660" s="1"/>
    </row>
    <row r="661" spans="1:7" ht="20.149999999999999" customHeight="1">
      <c r="A661" s="1"/>
      <c r="B661" s="519"/>
      <c r="C661" s="520"/>
      <c r="D661" s="521">
        <v>223</v>
      </c>
      <c r="E661" s="522"/>
      <c r="F661" s="524" t="s">
        <v>1830</v>
      </c>
      <c r="G661" s="1"/>
    </row>
    <row r="662" spans="1:7" ht="20.149999999999999" customHeight="1">
      <c r="A662" s="1"/>
      <c r="B662" s="519"/>
      <c r="C662" s="520"/>
      <c r="D662" s="521"/>
      <c r="E662" s="522">
        <v>2231</v>
      </c>
      <c r="F662" s="524" t="s">
        <v>1831</v>
      </c>
      <c r="G662" s="1"/>
    </row>
    <row r="663" spans="1:7" ht="20.149999999999999" customHeight="1">
      <c r="A663" s="1"/>
      <c r="B663" s="519"/>
      <c r="C663" s="520"/>
      <c r="D663" s="521"/>
      <c r="E663" s="522">
        <v>2232</v>
      </c>
      <c r="F663" s="524" t="s">
        <v>1832</v>
      </c>
      <c r="G663" s="1"/>
    </row>
    <row r="664" spans="1:7" ht="20.149999999999999" customHeight="1">
      <c r="A664" s="1"/>
      <c r="B664" s="519"/>
      <c r="C664" s="520"/>
      <c r="D664" s="521"/>
      <c r="E664" s="522">
        <v>2233</v>
      </c>
      <c r="F664" s="524" t="s">
        <v>1833</v>
      </c>
      <c r="G664" s="1"/>
    </row>
    <row r="665" spans="1:7" ht="20.149999999999999" customHeight="1">
      <c r="A665" s="1"/>
      <c r="B665" s="519"/>
      <c r="C665" s="520"/>
      <c r="D665" s="521"/>
      <c r="E665" s="522">
        <v>2234</v>
      </c>
      <c r="F665" s="524" t="s">
        <v>1834</v>
      </c>
      <c r="G665" s="1"/>
    </row>
    <row r="666" spans="1:7" ht="20.149999999999999" customHeight="1">
      <c r="A666" s="1"/>
      <c r="B666" s="519"/>
      <c r="C666" s="520"/>
      <c r="D666" s="521"/>
      <c r="E666" s="522">
        <v>2235</v>
      </c>
      <c r="F666" s="524" t="s">
        <v>1835</v>
      </c>
      <c r="G666" s="1"/>
    </row>
    <row r="667" spans="1:7" ht="20.149999999999999" customHeight="1">
      <c r="A667" s="1"/>
      <c r="B667" s="519"/>
      <c r="C667" s="520"/>
      <c r="D667" s="521"/>
      <c r="E667" s="522">
        <v>2236</v>
      </c>
      <c r="F667" s="524" t="s">
        <v>1836</v>
      </c>
      <c r="G667" s="1"/>
    </row>
    <row r="668" spans="1:7" ht="20.149999999999999" customHeight="1">
      <c r="A668" s="1"/>
      <c r="B668" s="519"/>
      <c r="C668" s="520"/>
      <c r="D668" s="521"/>
      <c r="E668" s="522">
        <v>2237</v>
      </c>
      <c r="F668" s="524" t="s">
        <v>1837</v>
      </c>
      <c r="G668" s="1"/>
    </row>
    <row r="669" spans="1:7" ht="20.149999999999999" customHeight="1">
      <c r="A669" s="1"/>
      <c r="B669" s="519"/>
      <c r="C669" s="520"/>
      <c r="D669" s="521"/>
      <c r="E669" s="522">
        <v>2238</v>
      </c>
      <c r="F669" s="524" t="s">
        <v>1838</v>
      </c>
      <c r="G669" s="1"/>
    </row>
    <row r="670" spans="1:7" ht="20.149999999999999" customHeight="1">
      <c r="A670" s="1"/>
      <c r="B670" s="519"/>
      <c r="C670" s="520"/>
      <c r="D670" s="521"/>
      <c r="E670" s="522">
        <v>2239</v>
      </c>
      <c r="F670" s="524" t="s">
        <v>1839</v>
      </c>
      <c r="G670" s="1"/>
    </row>
    <row r="671" spans="1:7" ht="20.149999999999999" customHeight="1">
      <c r="A671" s="1"/>
      <c r="B671" s="519"/>
      <c r="C671" s="520"/>
      <c r="D671" s="521">
        <v>224</v>
      </c>
      <c r="E671" s="522"/>
      <c r="F671" s="524" t="s">
        <v>1840</v>
      </c>
      <c r="G671" s="1"/>
    </row>
    <row r="672" spans="1:7" ht="20.149999999999999" customHeight="1">
      <c r="A672" s="1"/>
      <c r="B672" s="519"/>
      <c r="C672" s="520"/>
      <c r="D672" s="521"/>
      <c r="E672" s="522">
        <v>2241</v>
      </c>
      <c r="F672" s="524" t="s">
        <v>1841</v>
      </c>
      <c r="G672" s="1"/>
    </row>
    <row r="673" spans="1:7" ht="20.149999999999999" customHeight="1">
      <c r="A673" s="1"/>
      <c r="B673" s="519"/>
      <c r="C673" s="520"/>
      <c r="D673" s="521"/>
      <c r="E673" s="522">
        <v>2249</v>
      </c>
      <c r="F673" s="524" t="s">
        <v>1842</v>
      </c>
      <c r="G673" s="1"/>
    </row>
    <row r="674" spans="1:7" ht="20.149999999999999" customHeight="1">
      <c r="A674" s="1"/>
      <c r="B674" s="519"/>
      <c r="C674" s="520"/>
      <c r="D674" s="521">
        <v>225</v>
      </c>
      <c r="E674" s="522"/>
      <c r="F674" s="524" t="s">
        <v>1843</v>
      </c>
      <c r="G674" s="1"/>
    </row>
    <row r="675" spans="1:7" ht="20.149999999999999" customHeight="1">
      <c r="A675" s="1"/>
      <c r="B675" s="519"/>
      <c r="C675" s="520"/>
      <c r="D675" s="521"/>
      <c r="E675" s="522">
        <v>2251</v>
      </c>
      <c r="F675" s="524" t="s">
        <v>1844</v>
      </c>
      <c r="G675" s="1"/>
    </row>
    <row r="676" spans="1:7" ht="20.149999999999999" customHeight="1">
      <c r="A676" s="1"/>
      <c r="B676" s="519"/>
      <c r="C676" s="520"/>
      <c r="D676" s="521"/>
      <c r="E676" s="522">
        <v>2252</v>
      </c>
      <c r="F676" s="524" t="s">
        <v>1845</v>
      </c>
      <c r="G676" s="1"/>
    </row>
    <row r="677" spans="1:7" ht="20.149999999999999" customHeight="1">
      <c r="A677" s="1"/>
      <c r="B677" s="519"/>
      <c r="C677" s="520"/>
      <c r="D677" s="521"/>
      <c r="E677" s="522">
        <v>2253</v>
      </c>
      <c r="F677" s="524" t="s">
        <v>1846</v>
      </c>
      <c r="G677" s="1"/>
    </row>
    <row r="678" spans="1:7" ht="20.149999999999999" customHeight="1">
      <c r="A678" s="1"/>
      <c r="B678" s="519"/>
      <c r="C678" s="520"/>
      <c r="D678" s="521"/>
      <c r="E678" s="522">
        <v>2254</v>
      </c>
      <c r="F678" s="524" t="s">
        <v>1847</v>
      </c>
      <c r="G678" s="1"/>
    </row>
    <row r="679" spans="1:7" ht="20.149999999999999" customHeight="1">
      <c r="A679" s="1"/>
      <c r="B679" s="519"/>
      <c r="C679" s="520"/>
      <c r="D679" s="521"/>
      <c r="E679" s="522">
        <v>2255</v>
      </c>
      <c r="F679" s="524" t="s">
        <v>1848</v>
      </c>
      <c r="G679" s="1"/>
    </row>
    <row r="680" spans="1:7" ht="20.149999999999999" customHeight="1">
      <c r="A680" s="1"/>
      <c r="B680" s="519"/>
      <c r="C680" s="520"/>
      <c r="D680" s="521">
        <v>229</v>
      </c>
      <c r="E680" s="522"/>
      <c r="F680" s="524" t="s">
        <v>1849</v>
      </c>
      <c r="G680" s="1"/>
    </row>
    <row r="681" spans="1:7" ht="20.149999999999999" customHeight="1">
      <c r="A681" s="1"/>
      <c r="B681" s="519"/>
      <c r="C681" s="520"/>
      <c r="D681" s="521"/>
      <c r="E681" s="522">
        <v>2291</v>
      </c>
      <c r="F681" s="524" t="s">
        <v>1850</v>
      </c>
      <c r="G681" s="1"/>
    </row>
    <row r="682" spans="1:7" ht="20.149999999999999" customHeight="1">
      <c r="A682" s="1"/>
      <c r="B682" s="519"/>
      <c r="C682" s="520"/>
      <c r="D682" s="521"/>
      <c r="E682" s="522">
        <v>2292</v>
      </c>
      <c r="F682" s="524" t="s">
        <v>1851</v>
      </c>
      <c r="G682" s="1"/>
    </row>
    <row r="683" spans="1:7" ht="20.149999999999999" customHeight="1">
      <c r="A683" s="1"/>
      <c r="B683" s="519"/>
      <c r="C683" s="520"/>
      <c r="D683" s="521"/>
      <c r="E683" s="522">
        <v>2293</v>
      </c>
      <c r="F683" s="524" t="s">
        <v>1852</v>
      </c>
      <c r="G683" s="1"/>
    </row>
    <row r="684" spans="1:7" ht="20.149999999999999" customHeight="1">
      <c r="A684" s="1"/>
      <c r="B684" s="519"/>
      <c r="C684" s="520"/>
      <c r="D684" s="521"/>
      <c r="E684" s="522">
        <v>2299</v>
      </c>
      <c r="F684" s="524" t="s">
        <v>1853</v>
      </c>
      <c r="G684" s="1"/>
    </row>
    <row r="685" spans="1:7" ht="20.149999999999999" customHeight="1">
      <c r="A685" s="1"/>
      <c r="B685" s="519"/>
      <c r="C685" s="520">
        <v>23</v>
      </c>
      <c r="D685" s="521"/>
      <c r="E685" s="522"/>
      <c r="F685" s="524" t="s">
        <v>1854</v>
      </c>
      <c r="G685" s="1"/>
    </row>
    <row r="686" spans="1:7" ht="20.149999999999999" customHeight="1">
      <c r="A686" s="1"/>
      <c r="B686" s="519"/>
      <c r="C686" s="520"/>
      <c r="D686" s="521">
        <v>230</v>
      </c>
      <c r="E686" s="522"/>
      <c r="F686" s="524" t="s">
        <v>1855</v>
      </c>
      <c r="G686" s="1"/>
    </row>
    <row r="687" spans="1:7" ht="20.149999999999999" customHeight="1">
      <c r="A687" s="1"/>
      <c r="B687" s="519"/>
      <c r="C687" s="520"/>
      <c r="D687" s="521"/>
      <c r="E687" s="522">
        <v>2300</v>
      </c>
      <c r="F687" s="524" t="s">
        <v>1283</v>
      </c>
      <c r="G687" s="1"/>
    </row>
    <row r="688" spans="1:7" ht="20.149999999999999" customHeight="1">
      <c r="A688" s="1"/>
      <c r="B688" s="519"/>
      <c r="C688" s="520"/>
      <c r="D688" s="521"/>
      <c r="E688" s="522">
        <v>2309</v>
      </c>
      <c r="F688" s="524" t="s">
        <v>1257</v>
      </c>
      <c r="G688" s="1"/>
    </row>
    <row r="689" spans="1:7" ht="20.149999999999999" customHeight="1">
      <c r="A689" s="1"/>
      <c r="B689" s="519"/>
      <c r="C689" s="520"/>
      <c r="D689" s="521">
        <v>231</v>
      </c>
      <c r="E689" s="522"/>
      <c r="F689" s="524" t="s">
        <v>1856</v>
      </c>
      <c r="G689" s="1"/>
    </row>
    <row r="690" spans="1:7" ht="20.149999999999999" customHeight="1">
      <c r="A690" s="1"/>
      <c r="B690" s="519"/>
      <c r="C690" s="520"/>
      <c r="D690" s="521"/>
      <c r="E690" s="522">
        <v>2311</v>
      </c>
      <c r="F690" s="524" t="s">
        <v>1857</v>
      </c>
      <c r="G690" s="1"/>
    </row>
    <row r="691" spans="1:7" ht="20.149999999999999" customHeight="1">
      <c r="A691" s="1"/>
      <c r="B691" s="519"/>
      <c r="C691" s="520"/>
      <c r="D691" s="521"/>
      <c r="E691" s="522">
        <v>2312</v>
      </c>
      <c r="F691" s="524" t="s">
        <v>1858</v>
      </c>
      <c r="G691" s="1"/>
    </row>
    <row r="692" spans="1:7" ht="20.149999999999999" customHeight="1">
      <c r="A692" s="1"/>
      <c r="B692" s="519"/>
      <c r="C692" s="520"/>
      <c r="D692" s="521"/>
      <c r="E692" s="522">
        <v>2319</v>
      </c>
      <c r="F692" s="524" t="s">
        <v>1859</v>
      </c>
      <c r="G692" s="1"/>
    </row>
    <row r="693" spans="1:7" ht="20.149999999999999" customHeight="1">
      <c r="A693" s="1"/>
      <c r="B693" s="519"/>
      <c r="C693" s="520"/>
      <c r="D693" s="521">
        <v>232</v>
      </c>
      <c r="E693" s="522"/>
      <c r="F693" s="524" t="s">
        <v>1860</v>
      </c>
      <c r="G693" s="1"/>
    </row>
    <row r="694" spans="1:7" ht="20.149999999999999" customHeight="1">
      <c r="A694" s="1"/>
      <c r="B694" s="519"/>
      <c r="C694" s="520"/>
      <c r="D694" s="521"/>
      <c r="E694" s="522">
        <v>2321</v>
      </c>
      <c r="F694" s="524" t="s">
        <v>1861</v>
      </c>
      <c r="G694" s="1"/>
    </row>
    <row r="695" spans="1:7" ht="20.149999999999999" customHeight="1">
      <c r="A695" s="1"/>
      <c r="B695" s="519"/>
      <c r="C695" s="520"/>
      <c r="D695" s="521"/>
      <c r="E695" s="522">
        <v>2322</v>
      </c>
      <c r="F695" s="524" t="s">
        <v>1862</v>
      </c>
      <c r="G695" s="1"/>
    </row>
    <row r="696" spans="1:7" ht="20.149999999999999" customHeight="1">
      <c r="A696" s="1"/>
      <c r="B696" s="519"/>
      <c r="C696" s="520"/>
      <c r="D696" s="521"/>
      <c r="E696" s="522">
        <v>2329</v>
      </c>
      <c r="F696" s="524" t="s">
        <v>1863</v>
      </c>
      <c r="G696" s="1"/>
    </row>
    <row r="697" spans="1:7" ht="20.149999999999999" customHeight="1">
      <c r="A697" s="1"/>
      <c r="B697" s="519"/>
      <c r="C697" s="520"/>
      <c r="D697" s="521">
        <v>233</v>
      </c>
      <c r="E697" s="522"/>
      <c r="F697" s="524" t="s">
        <v>1864</v>
      </c>
      <c r="G697" s="1"/>
    </row>
    <row r="698" spans="1:7" ht="20.149999999999999" customHeight="1">
      <c r="A698" s="1"/>
      <c r="B698" s="519"/>
      <c r="C698" s="520"/>
      <c r="D698" s="521"/>
      <c r="E698" s="522">
        <v>2331</v>
      </c>
      <c r="F698" s="524" t="s">
        <v>1865</v>
      </c>
      <c r="G698" s="1"/>
    </row>
    <row r="699" spans="1:7" ht="20.149999999999999" customHeight="1">
      <c r="A699" s="1"/>
      <c r="B699" s="519"/>
      <c r="C699" s="520"/>
      <c r="D699" s="521"/>
      <c r="E699" s="522">
        <v>2332</v>
      </c>
      <c r="F699" s="524" t="s">
        <v>1866</v>
      </c>
      <c r="G699" s="1"/>
    </row>
    <row r="700" spans="1:7" ht="20.149999999999999" customHeight="1">
      <c r="A700" s="1"/>
      <c r="B700" s="519"/>
      <c r="C700" s="520"/>
      <c r="D700" s="521"/>
      <c r="E700" s="522">
        <v>2339</v>
      </c>
      <c r="F700" s="524" t="s">
        <v>1867</v>
      </c>
      <c r="G700" s="1"/>
    </row>
    <row r="701" spans="1:7" ht="20.149999999999999" customHeight="1">
      <c r="A701" s="1"/>
      <c r="B701" s="519"/>
      <c r="C701" s="520"/>
      <c r="D701" s="521">
        <v>234</v>
      </c>
      <c r="E701" s="522"/>
      <c r="F701" s="524" t="s">
        <v>1868</v>
      </c>
      <c r="G701" s="1"/>
    </row>
    <row r="702" spans="1:7" ht="20.149999999999999" customHeight="1">
      <c r="A702" s="1"/>
      <c r="B702" s="519"/>
      <c r="C702" s="520"/>
      <c r="D702" s="521"/>
      <c r="E702" s="522">
        <v>2341</v>
      </c>
      <c r="F702" s="524" t="s">
        <v>1869</v>
      </c>
      <c r="G702" s="1"/>
    </row>
    <row r="703" spans="1:7" ht="20.149999999999999" customHeight="1">
      <c r="A703" s="1"/>
      <c r="B703" s="519"/>
      <c r="C703" s="520"/>
      <c r="D703" s="521"/>
      <c r="E703" s="522">
        <v>2342</v>
      </c>
      <c r="F703" s="524" t="s">
        <v>1870</v>
      </c>
      <c r="G703" s="1"/>
    </row>
    <row r="704" spans="1:7" ht="20.149999999999999" customHeight="1">
      <c r="A704" s="1"/>
      <c r="B704" s="519"/>
      <c r="C704" s="520"/>
      <c r="D704" s="521">
        <v>235</v>
      </c>
      <c r="E704" s="522"/>
      <c r="F704" s="524" t="s">
        <v>1871</v>
      </c>
      <c r="G704" s="1"/>
    </row>
    <row r="705" spans="1:7" ht="20.149999999999999" customHeight="1">
      <c r="A705" s="1"/>
      <c r="B705" s="519"/>
      <c r="C705" s="520"/>
      <c r="D705" s="521"/>
      <c r="E705" s="522">
        <v>2351</v>
      </c>
      <c r="F705" s="524" t="s">
        <v>1872</v>
      </c>
      <c r="G705" s="1"/>
    </row>
    <row r="706" spans="1:7" ht="20.149999999999999" customHeight="1">
      <c r="A706" s="1"/>
      <c r="B706" s="519"/>
      <c r="C706" s="520"/>
      <c r="D706" s="521"/>
      <c r="E706" s="522">
        <v>2352</v>
      </c>
      <c r="F706" s="524" t="s">
        <v>1873</v>
      </c>
      <c r="G706" s="1"/>
    </row>
    <row r="707" spans="1:7" ht="20.149999999999999" customHeight="1">
      <c r="A707" s="1"/>
      <c r="B707" s="519"/>
      <c r="C707" s="520"/>
      <c r="D707" s="521"/>
      <c r="E707" s="522">
        <v>2353</v>
      </c>
      <c r="F707" s="524" t="s">
        <v>1874</v>
      </c>
      <c r="G707" s="1"/>
    </row>
    <row r="708" spans="1:7" ht="20.149999999999999" customHeight="1">
      <c r="A708" s="1"/>
      <c r="B708" s="519"/>
      <c r="C708" s="520"/>
      <c r="D708" s="521"/>
      <c r="E708" s="522">
        <v>2354</v>
      </c>
      <c r="F708" s="524" t="s">
        <v>1875</v>
      </c>
      <c r="G708" s="1"/>
    </row>
    <row r="709" spans="1:7" ht="20.149999999999999" customHeight="1">
      <c r="A709" s="1"/>
      <c r="B709" s="519"/>
      <c r="C709" s="520"/>
      <c r="D709" s="521"/>
      <c r="E709" s="522">
        <v>2355</v>
      </c>
      <c r="F709" s="524" t="s">
        <v>1876</v>
      </c>
      <c r="G709" s="1"/>
    </row>
    <row r="710" spans="1:7" ht="20.149999999999999" customHeight="1">
      <c r="A710" s="1"/>
      <c r="B710" s="519"/>
      <c r="C710" s="520"/>
      <c r="D710" s="521">
        <v>239</v>
      </c>
      <c r="E710" s="522"/>
      <c r="F710" s="524" t="s">
        <v>1877</v>
      </c>
      <c r="G710" s="1"/>
    </row>
    <row r="711" spans="1:7" ht="20.149999999999999" customHeight="1">
      <c r="A711" s="1"/>
      <c r="B711" s="519"/>
      <c r="C711" s="520"/>
      <c r="D711" s="521"/>
      <c r="E711" s="522">
        <v>2391</v>
      </c>
      <c r="F711" s="524" t="s">
        <v>1878</v>
      </c>
      <c r="G711" s="1"/>
    </row>
    <row r="712" spans="1:7" ht="20.149999999999999" customHeight="1">
      <c r="A712" s="1"/>
      <c r="B712" s="519"/>
      <c r="C712" s="520"/>
      <c r="D712" s="521"/>
      <c r="E712" s="522">
        <v>2399</v>
      </c>
      <c r="F712" s="524" t="s">
        <v>1879</v>
      </c>
      <c r="G712" s="1"/>
    </row>
    <row r="713" spans="1:7" ht="20.149999999999999" customHeight="1">
      <c r="A713" s="1"/>
      <c r="B713" s="519"/>
      <c r="C713" s="520">
        <v>24</v>
      </c>
      <c r="D713" s="521"/>
      <c r="E713" s="522"/>
      <c r="F713" s="524" t="s">
        <v>1880</v>
      </c>
      <c r="G713" s="1"/>
    </row>
    <row r="714" spans="1:7" ht="20.149999999999999" customHeight="1">
      <c r="A714" s="1"/>
      <c r="B714" s="519"/>
      <c r="C714" s="520"/>
      <c r="D714" s="521">
        <v>240</v>
      </c>
      <c r="E714" s="522"/>
      <c r="F714" s="524" t="s">
        <v>1881</v>
      </c>
      <c r="G714" s="1"/>
    </row>
    <row r="715" spans="1:7" ht="20.149999999999999" customHeight="1">
      <c r="A715" s="1"/>
      <c r="B715" s="519"/>
      <c r="C715" s="520"/>
      <c r="D715" s="521"/>
      <c r="E715" s="522">
        <v>2400</v>
      </c>
      <c r="F715" s="524" t="s">
        <v>1283</v>
      </c>
      <c r="G715" s="1"/>
    </row>
    <row r="716" spans="1:7" ht="20.149999999999999" customHeight="1">
      <c r="A716" s="1"/>
      <c r="B716" s="519"/>
      <c r="C716" s="520"/>
      <c r="D716" s="521"/>
      <c r="E716" s="522">
        <v>2409</v>
      </c>
      <c r="F716" s="524" t="s">
        <v>1257</v>
      </c>
      <c r="G716" s="1"/>
    </row>
    <row r="717" spans="1:7" ht="20.149999999999999" customHeight="1">
      <c r="A717" s="1"/>
      <c r="B717" s="519"/>
      <c r="C717" s="520"/>
      <c r="D717" s="521">
        <v>241</v>
      </c>
      <c r="E717" s="522"/>
      <c r="F717" s="524" t="s">
        <v>1882</v>
      </c>
      <c r="G717" s="1"/>
    </row>
    <row r="718" spans="1:7" ht="20.149999999999999" customHeight="1">
      <c r="A718" s="1"/>
      <c r="B718" s="519"/>
      <c r="C718" s="520"/>
      <c r="D718" s="521"/>
      <c r="E718" s="522">
        <v>2411</v>
      </c>
      <c r="F718" s="524" t="s">
        <v>1882</v>
      </c>
      <c r="G718" s="1"/>
    </row>
    <row r="719" spans="1:7" ht="20.149999999999999" customHeight="1">
      <c r="A719" s="1"/>
      <c r="B719" s="519"/>
      <c r="C719" s="520"/>
      <c r="D719" s="521">
        <v>242</v>
      </c>
      <c r="E719" s="522"/>
      <c r="F719" s="524" t="s">
        <v>1883</v>
      </c>
      <c r="G719" s="1"/>
    </row>
    <row r="720" spans="1:7" ht="20.149999999999999" customHeight="1">
      <c r="A720" s="1"/>
      <c r="B720" s="519"/>
      <c r="C720" s="520"/>
      <c r="D720" s="521"/>
      <c r="E720" s="522">
        <v>2421</v>
      </c>
      <c r="F720" s="524" t="s">
        <v>1884</v>
      </c>
      <c r="G720" s="1"/>
    </row>
    <row r="721" spans="1:7" ht="20.149999999999999" customHeight="1">
      <c r="A721" s="1"/>
      <c r="B721" s="519"/>
      <c r="C721" s="520"/>
      <c r="D721" s="521"/>
      <c r="E721" s="522">
        <v>2422</v>
      </c>
      <c r="F721" s="524" t="s">
        <v>1885</v>
      </c>
      <c r="G721" s="1"/>
    </row>
    <row r="722" spans="1:7" ht="20.149999999999999" customHeight="1">
      <c r="A722" s="1"/>
      <c r="B722" s="519"/>
      <c r="C722" s="520"/>
      <c r="D722" s="521"/>
      <c r="E722" s="522">
        <v>2423</v>
      </c>
      <c r="F722" s="524" t="s">
        <v>1886</v>
      </c>
      <c r="G722" s="1"/>
    </row>
    <row r="723" spans="1:7" ht="20.149999999999999" customHeight="1">
      <c r="A723" s="1"/>
      <c r="B723" s="519"/>
      <c r="C723" s="520"/>
      <c r="D723" s="521"/>
      <c r="E723" s="522">
        <v>2424</v>
      </c>
      <c r="F723" s="524" t="s">
        <v>1887</v>
      </c>
      <c r="G723" s="1"/>
    </row>
    <row r="724" spans="1:7" ht="20.149999999999999" customHeight="1">
      <c r="A724" s="1"/>
      <c r="B724" s="519"/>
      <c r="C724" s="520"/>
      <c r="D724" s="521"/>
      <c r="E724" s="522">
        <v>2425</v>
      </c>
      <c r="F724" s="524" t="s">
        <v>1888</v>
      </c>
      <c r="G724" s="1"/>
    </row>
    <row r="725" spans="1:7" ht="20.149999999999999" customHeight="1">
      <c r="A725" s="1"/>
      <c r="B725" s="519"/>
      <c r="C725" s="520"/>
      <c r="D725" s="521"/>
      <c r="E725" s="522">
        <v>2426</v>
      </c>
      <c r="F725" s="524" t="s">
        <v>1889</v>
      </c>
      <c r="G725" s="1"/>
    </row>
    <row r="726" spans="1:7" ht="20.149999999999999" customHeight="1">
      <c r="A726" s="1"/>
      <c r="B726" s="519"/>
      <c r="C726" s="520"/>
      <c r="D726" s="521"/>
      <c r="E726" s="522">
        <v>2429</v>
      </c>
      <c r="F726" s="524" t="s">
        <v>1890</v>
      </c>
      <c r="G726" s="1"/>
    </row>
    <row r="727" spans="1:7" ht="20.149999999999999" customHeight="1">
      <c r="A727" s="1"/>
      <c r="B727" s="519"/>
      <c r="C727" s="520"/>
      <c r="D727" s="521">
        <v>243</v>
      </c>
      <c r="E727" s="522"/>
      <c r="F727" s="524" t="s">
        <v>1891</v>
      </c>
      <c r="G727" s="1"/>
    </row>
    <row r="728" spans="1:7" ht="20.149999999999999" customHeight="1">
      <c r="A728" s="1"/>
      <c r="B728" s="519"/>
      <c r="C728" s="520"/>
      <c r="D728" s="521"/>
      <c r="E728" s="522">
        <v>2431</v>
      </c>
      <c r="F728" s="524" t="s">
        <v>1892</v>
      </c>
      <c r="G728" s="1"/>
    </row>
    <row r="729" spans="1:7" ht="20.149999999999999" customHeight="1">
      <c r="A729" s="1"/>
      <c r="B729" s="519"/>
      <c r="C729" s="520"/>
      <c r="D729" s="521"/>
      <c r="E729" s="522">
        <v>2432</v>
      </c>
      <c r="F729" s="524" t="s">
        <v>1893</v>
      </c>
      <c r="G729" s="1"/>
    </row>
    <row r="730" spans="1:7" ht="20.149999999999999" customHeight="1">
      <c r="A730" s="1"/>
      <c r="B730" s="519"/>
      <c r="C730" s="520"/>
      <c r="D730" s="521"/>
      <c r="E730" s="522">
        <v>2433</v>
      </c>
      <c r="F730" s="524" t="s">
        <v>1894</v>
      </c>
      <c r="G730" s="1"/>
    </row>
    <row r="731" spans="1:7" ht="20.149999999999999" customHeight="1">
      <c r="A731" s="1"/>
      <c r="B731" s="519"/>
      <c r="C731" s="520"/>
      <c r="D731" s="521"/>
      <c r="E731" s="522">
        <v>2439</v>
      </c>
      <c r="F731" s="524" t="s">
        <v>1895</v>
      </c>
      <c r="G731" s="1"/>
    </row>
    <row r="732" spans="1:7" ht="20.149999999999999" customHeight="1">
      <c r="A732" s="1"/>
      <c r="B732" s="519"/>
      <c r="C732" s="520"/>
      <c r="D732" s="521">
        <v>244</v>
      </c>
      <c r="E732" s="522"/>
      <c r="F732" s="524" t="s">
        <v>1896</v>
      </c>
      <c r="G732" s="1"/>
    </row>
    <row r="733" spans="1:7" ht="20.149999999999999" customHeight="1">
      <c r="A733" s="1"/>
      <c r="B733" s="519"/>
      <c r="C733" s="520"/>
      <c r="D733" s="521"/>
      <c r="E733" s="522">
        <v>2441</v>
      </c>
      <c r="F733" s="524" t="s">
        <v>1897</v>
      </c>
      <c r="G733" s="1"/>
    </row>
    <row r="734" spans="1:7" ht="20.149999999999999" customHeight="1">
      <c r="A734" s="1"/>
      <c r="B734" s="519"/>
      <c r="C734" s="520"/>
      <c r="D734" s="521"/>
      <c r="E734" s="522">
        <v>2442</v>
      </c>
      <c r="F734" s="524" t="s">
        <v>1898</v>
      </c>
      <c r="G734" s="1"/>
    </row>
    <row r="735" spans="1:7" ht="20.149999999999999" customHeight="1">
      <c r="A735" s="1"/>
      <c r="B735" s="519"/>
      <c r="C735" s="520"/>
      <c r="D735" s="521"/>
      <c r="E735" s="522">
        <v>2443</v>
      </c>
      <c r="F735" s="524" t="s">
        <v>1899</v>
      </c>
      <c r="G735" s="1"/>
    </row>
    <row r="736" spans="1:7" ht="20.149999999999999" customHeight="1">
      <c r="A736" s="1"/>
      <c r="B736" s="519"/>
      <c r="C736" s="520"/>
      <c r="D736" s="521"/>
      <c r="E736" s="522">
        <v>2444</v>
      </c>
      <c r="F736" s="524" t="s">
        <v>1900</v>
      </c>
      <c r="G736" s="1"/>
    </row>
    <row r="737" spans="1:7" ht="20.149999999999999" customHeight="1">
      <c r="A737" s="1"/>
      <c r="B737" s="519"/>
      <c r="C737" s="520"/>
      <c r="D737" s="521"/>
      <c r="E737" s="522">
        <v>2445</v>
      </c>
      <c r="F737" s="524" t="s">
        <v>1901</v>
      </c>
      <c r="G737" s="1"/>
    </row>
    <row r="738" spans="1:7" ht="20.149999999999999" customHeight="1">
      <c r="A738" s="1"/>
      <c r="B738" s="519"/>
      <c r="C738" s="520"/>
      <c r="D738" s="521"/>
      <c r="E738" s="522">
        <v>2446</v>
      </c>
      <c r="F738" s="524" t="s">
        <v>1902</v>
      </c>
      <c r="G738" s="1"/>
    </row>
    <row r="739" spans="1:7" ht="20.149999999999999" customHeight="1">
      <c r="A739" s="1"/>
      <c r="B739" s="519"/>
      <c r="C739" s="520"/>
      <c r="D739" s="521">
        <v>245</v>
      </c>
      <c r="E739" s="522"/>
      <c r="F739" s="524" t="s">
        <v>1903</v>
      </c>
      <c r="G739" s="1"/>
    </row>
    <row r="740" spans="1:7" ht="20.149999999999999" customHeight="1">
      <c r="A740" s="1"/>
      <c r="B740" s="519"/>
      <c r="C740" s="520"/>
      <c r="D740" s="521"/>
      <c r="E740" s="522">
        <v>2451</v>
      </c>
      <c r="F740" s="524" t="s">
        <v>1904</v>
      </c>
      <c r="G740" s="1"/>
    </row>
    <row r="741" spans="1:7" ht="20.149999999999999" customHeight="1">
      <c r="A741" s="1"/>
      <c r="B741" s="519"/>
      <c r="C741" s="520"/>
      <c r="D741" s="521"/>
      <c r="E741" s="522">
        <v>2452</v>
      </c>
      <c r="F741" s="524" t="s">
        <v>1905</v>
      </c>
      <c r="G741" s="1"/>
    </row>
    <row r="742" spans="1:7" ht="20.149999999999999" customHeight="1">
      <c r="A742" s="1"/>
      <c r="B742" s="519"/>
      <c r="C742" s="520"/>
      <c r="D742" s="521"/>
      <c r="E742" s="522">
        <v>2453</v>
      </c>
      <c r="F742" s="524" t="s">
        <v>1906</v>
      </c>
      <c r="G742" s="1"/>
    </row>
    <row r="743" spans="1:7" ht="20.149999999999999" customHeight="1">
      <c r="A743" s="1"/>
      <c r="B743" s="519"/>
      <c r="C743" s="520"/>
      <c r="D743" s="521">
        <v>246</v>
      </c>
      <c r="E743" s="522"/>
      <c r="F743" s="524" t="s">
        <v>1907</v>
      </c>
      <c r="G743" s="1"/>
    </row>
    <row r="744" spans="1:7" ht="20.149999999999999" customHeight="1">
      <c r="A744" s="1"/>
      <c r="B744" s="519"/>
      <c r="C744" s="520"/>
      <c r="D744" s="521"/>
      <c r="E744" s="522">
        <v>2461</v>
      </c>
      <c r="F744" s="524" t="s">
        <v>1908</v>
      </c>
      <c r="G744" s="1"/>
    </row>
    <row r="745" spans="1:7" ht="20.149999999999999" customHeight="1">
      <c r="A745" s="1"/>
      <c r="B745" s="519"/>
      <c r="C745" s="520"/>
      <c r="D745" s="521"/>
      <c r="E745" s="522">
        <v>2462</v>
      </c>
      <c r="F745" s="524" t="s">
        <v>1909</v>
      </c>
      <c r="G745" s="1"/>
    </row>
    <row r="746" spans="1:7" ht="20.149999999999999" customHeight="1">
      <c r="A746" s="1"/>
      <c r="B746" s="519"/>
      <c r="C746" s="520"/>
      <c r="D746" s="521"/>
      <c r="E746" s="522">
        <v>2463</v>
      </c>
      <c r="F746" s="524" t="s">
        <v>1910</v>
      </c>
      <c r="G746" s="1"/>
    </row>
    <row r="747" spans="1:7" ht="20.149999999999999" customHeight="1">
      <c r="A747" s="1"/>
      <c r="B747" s="519"/>
      <c r="C747" s="520"/>
      <c r="D747" s="521"/>
      <c r="E747" s="522">
        <v>2464</v>
      </c>
      <c r="F747" s="524" t="s">
        <v>1911</v>
      </c>
      <c r="G747" s="1"/>
    </row>
    <row r="748" spans="1:7" ht="20.149999999999999" customHeight="1">
      <c r="A748" s="1"/>
      <c r="B748" s="519"/>
      <c r="C748" s="520"/>
      <c r="D748" s="521"/>
      <c r="E748" s="522">
        <v>2465</v>
      </c>
      <c r="F748" s="524" t="s">
        <v>1912</v>
      </c>
      <c r="G748" s="1"/>
    </row>
    <row r="749" spans="1:7" ht="20.149999999999999" customHeight="1">
      <c r="A749" s="1"/>
      <c r="B749" s="519"/>
      <c r="C749" s="520"/>
      <c r="D749" s="521"/>
      <c r="E749" s="522">
        <v>2469</v>
      </c>
      <c r="F749" s="524" t="s">
        <v>1913</v>
      </c>
      <c r="G749" s="1"/>
    </row>
    <row r="750" spans="1:7" ht="20.149999999999999" customHeight="1">
      <c r="A750" s="1"/>
      <c r="B750" s="519"/>
      <c r="C750" s="520"/>
      <c r="D750" s="521">
        <v>247</v>
      </c>
      <c r="E750" s="522"/>
      <c r="F750" s="524" t="s">
        <v>1914</v>
      </c>
      <c r="G750" s="1"/>
    </row>
    <row r="751" spans="1:7" ht="20.149999999999999" customHeight="1">
      <c r="A751" s="1"/>
      <c r="B751" s="519"/>
      <c r="C751" s="520"/>
      <c r="D751" s="521"/>
      <c r="E751" s="522">
        <v>2471</v>
      </c>
      <c r="F751" s="524" t="s">
        <v>1915</v>
      </c>
      <c r="G751" s="1"/>
    </row>
    <row r="752" spans="1:7" ht="20.149999999999999" customHeight="1">
      <c r="A752" s="1"/>
      <c r="B752" s="519"/>
      <c r="C752" s="520"/>
      <c r="D752" s="521"/>
      <c r="E752" s="522">
        <v>2479</v>
      </c>
      <c r="F752" s="524" t="s">
        <v>1916</v>
      </c>
      <c r="G752" s="1"/>
    </row>
    <row r="753" spans="1:7" ht="20.149999999999999" customHeight="1">
      <c r="A753" s="1"/>
      <c r="B753" s="519"/>
      <c r="C753" s="520"/>
      <c r="D753" s="521">
        <v>248</v>
      </c>
      <c r="E753" s="522"/>
      <c r="F753" s="524" t="s">
        <v>1917</v>
      </c>
      <c r="G753" s="1"/>
    </row>
    <row r="754" spans="1:7" ht="20.149999999999999" customHeight="1">
      <c r="A754" s="1"/>
      <c r="B754" s="519"/>
      <c r="C754" s="520"/>
      <c r="D754" s="521"/>
      <c r="E754" s="522">
        <v>2481</v>
      </c>
      <c r="F754" s="524" t="s">
        <v>1917</v>
      </c>
      <c r="G754" s="1"/>
    </row>
    <row r="755" spans="1:7" ht="20.149999999999999" customHeight="1">
      <c r="A755" s="1"/>
      <c r="B755" s="519"/>
      <c r="C755" s="520"/>
      <c r="D755" s="521">
        <v>249</v>
      </c>
      <c r="E755" s="522"/>
      <c r="F755" s="524" t="s">
        <v>1918</v>
      </c>
      <c r="G755" s="1"/>
    </row>
    <row r="756" spans="1:7" ht="20.149999999999999" customHeight="1">
      <c r="A756" s="1"/>
      <c r="B756" s="519"/>
      <c r="C756" s="520"/>
      <c r="D756" s="521"/>
      <c r="E756" s="522">
        <v>2491</v>
      </c>
      <c r="F756" s="524" t="s">
        <v>1919</v>
      </c>
      <c r="G756" s="1"/>
    </row>
    <row r="757" spans="1:7" ht="20.149999999999999" customHeight="1">
      <c r="A757" s="1"/>
      <c r="B757" s="519"/>
      <c r="C757" s="520"/>
      <c r="D757" s="521"/>
      <c r="E757" s="522">
        <v>2492</v>
      </c>
      <c r="F757" s="524" t="s">
        <v>1920</v>
      </c>
      <c r="G757" s="1"/>
    </row>
    <row r="758" spans="1:7" ht="20.149999999999999" customHeight="1">
      <c r="A758" s="1"/>
      <c r="B758" s="519"/>
      <c r="C758" s="520"/>
      <c r="D758" s="521"/>
      <c r="E758" s="522">
        <v>2499</v>
      </c>
      <c r="F758" s="524" t="s">
        <v>1921</v>
      </c>
      <c r="G758" s="1"/>
    </row>
    <row r="759" spans="1:7" ht="20.149999999999999" customHeight="1">
      <c r="A759" s="1"/>
      <c r="B759" s="519"/>
      <c r="C759" s="520">
        <v>25</v>
      </c>
      <c r="D759" s="521"/>
      <c r="E759" s="522"/>
      <c r="F759" s="524" t="s">
        <v>1922</v>
      </c>
      <c r="G759" s="1"/>
    </row>
    <row r="760" spans="1:7" ht="20.149999999999999" customHeight="1">
      <c r="A760" s="1"/>
      <c r="B760" s="519"/>
      <c r="C760" s="520"/>
      <c r="D760" s="521">
        <v>250</v>
      </c>
      <c r="E760" s="522"/>
      <c r="F760" s="524" t="s">
        <v>1923</v>
      </c>
      <c r="G760" s="1"/>
    </row>
    <row r="761" spans="1:7" ht="20.149999999999999" customHeight="1">
      <c r="A761" s="1"/>
      <c r="B761" s="519"/>
      <c r="C761" s="520"/>
      <c r="D761" s="521"/>
      <c r="E761" s="522">
        <v>2500</v>
      </c>
      <c r="F761" s="524" t="s">
        <v>1283</v>
      </c>
      <c r="G761" s="1"/>
    </row>
    <row r="762" spans="1:7" ht="20.149999999999999" customHeight="1">
      <c r="A762" s="1"/>
      <c r="B762" s="519"/>
      <c r="C762" s="520"/>
      <c r="D762" s="521"/>
      <c r="E762" s="522">
        <v>2509</v>
      </c>
      <c r="F762" s="524" t="s">
        <v>1257</v>
      </c>
      <c r="G762" s="1"/>
    </row>
    <row r="763" spans="1:7" ht="20.149999999999999" customHeight="1">
      <c r="A763" s="1"/>
      <c r="B763" s="519"/>
      <c r="C763" s="520"/>
      <c r="D763" s="521">
        <v>251</v>
      </c>
      <c r="E763" s="522"/>
      <c r="F763" s="524" t="s">
        <v>1924</v>
      </c>
      <c r="G763" s="1"/>
    </row>
    <row r="764" spans="1:7" ht="20.149999999999999" customHeight="1">
      <c r="A764" s="1"/>
      <c r="B764" s="519"/>
      <c r="C764" s="520"/>
      <c r="D764" s="521"/>
      <c r="E764" s="522">
        <v>2511</v>
      </c>
      <c r="F764" s="524" t="s">
        <v>1925</v>
      </c>
      <c r="G764" s="1"/>
    </row>
    <row r="765" spans="1:7" ht="20.149999999999999" customHeight="1">
      <c r="A765" s="1"/>
      <c r="B765" s="519"/>
      <c r="C765" s="520"/>
      <c r="D765" s="521"/>
      <c r="E765" s="522">
        <v>2512</v>
      </c>
      <c r="F765" s="524" t="s">
        <v>1926</v>
      </c>
      <c r="G765" s="1"/>
    </row>
    <row r="766" spans="1:7" ht="20.149999999999999" customHeight="1">
      <c r="A766" s="1"/>
      <c r="B766" s="519"/>
      <c r="C766" s="520"/>
      <c r="D766" s="521"/>
      <c r="E766" s="522">
        <v>2513</v>
      </c>
      <c r="F766" s="524" t="s">
        <v>1927</v>
      </c>
      <c r="G766" s="1"/>
    </row>
    <row r="767" spans="1:7" ht="20.149999999999999" customHeight="1">
      <c r="A767" s="1"/>
      <c r="B767" s="519"/>
      <c r="C767" s="520"/>
      <c r="D767" s="521"/>
      <c r="E767" s="522">
        <v>2519</v>
      </c>
      <c r="F767" s="524" t="s">
        <v>1928</v>
      </c>
      <c r="G767" s="1"/>
    </row>
    <row r="768" spans="1:7" ht="20.149999999999999" customHeight="1">
      <c r="A768" s="1"/>
      <c r="B768" s="519"/>
      <c r="C768" s="520"/>
      <c r="D768" s="521">
        <v>252</v>
      </c>
      <c r="E768" s="522"/>
      <c r="F768" s="524" t="s">
        <v>1929</v>
      </c>
      <c r="G768" s="1"/>
    </row>
    <row r="769" spans="1:7" ht="20.149999999999999" customHeight="1">
      <c r="A769" s="1"/>
      <c r="B769" s="519"/>
      <c r="C769" s="520"/>
      <c r="D769" s="521"/>
      <c r="E769" s="522">
        <v>2521</v>
      </c>
      <c r="F769" s="524" t="s">
        <v>1930</v>
      </c>
      <c r="G769" s="1"/>
    </row>
    <row r="770" spans="1:7" ht="20.149999999999999" customHeight="1">
      <c r="A770" s="1"/>
      <c r="B770" s="519"/>
      <c r="C770" s="520"/>
      <c r="D770" s="521"/>
      <c r="E770" s="522">
        <v>2522</v>
      </c>
      <c r="F770" s="524" t="s">
        <v>1931</v>
      </c>
      <c r="G770" s="1"/>
    </row>
    <row r="771" spans="1:7" ht="20.149999999999999" customHeight="1">
      <c r="A771" s="1"/>
      <c r="B771" s="519"/>
      <c r="C771" s="520"/>
      <c r="D771" s="521"/>
      <c r="E771" s="522">
        <v>2523</v>
      </c>
      <c r="F771" s="524" t="s">
        <v>1932</v>
      </c>
      <c r="G771" s="1"/>
    </row>
    <row r="772" spans="1:7" ht="20.149999999999999" customHeight="1">
      <c r="A772" s="1"/>
      <c r="B772" s="519"/>
      <c r="C772" s="520"/>
      <c r="D772" s="521">
        <v>253</v>
      </c>
      <c r="E772" s="522"/>
      <c r="F772" s="524" t="s">
        <v>1933</v>
      </c>
      <c r="G772" s="1"/>
    </row>
    <row r="773" spans="1:7" ht="20.149999999999999" customHeight="1">
      <c r="A773" s="1"/>
      <c r="B773" s="519"/>
      <c r="C773" s="520"/>
      <c r="D773" s="521"/>
      <c r="E773" s="522">
        <v>2531</v>
      </c>
      <c r="F773" s="524" t="s">
        <v>1934</v>
      </c>
      <c r="G773" s="1"/>
    </row>
    <row r="774" spans="1:7" ht="20.149999999999999" customHeight="1">
      <c r="A774" s="1"/>
      <c r="B774" s="519"/>
      <c r="C774" s="520"/>
      <c r="D774" s="521"/>
      <c r="E774" s="522">
        <v>2532</v>
      </c>
      <c r="F774" s="524" t="s">
        <v>1935</v>
      </c>
      <c r="G774" s="1"/>
    </row>
    <row r="775" spans="1:7" ht="20.149999999999999" customHeight="1">
      <c r="A775" s="1"/>
      <c r="B775" s="519"/>
      <c r="C775" s="520"/>
      <c r="D775" s="521"/>
      <c r="E775" s="522">
        <v>2533</v>
      </c>
      <c r="F775" s="524" t="s">
        <v>1936</v>
      </c>
      <c r="G775" s="1"/>
    </row>
    <row r="776" spans="1:7" ht="20.149999999999999" customHeight="1">
      <c r="A776" s="1"/>
      <c r="B776" s="519"/>
      <c r="C776" s="520"/>
      <c r="D776" s="521"/>
      <c r="E776" s="522">
        <v>2534</v>
      </c>
      <c r="F776" s="524" t="s">
        <v>1937</v>
      </c>
      <c r="G776" s="1"/>
    </row>
    <row r="777" spans="1:7" ht="20.149999999999999" customHeight="1">
      <c r="A777" s="1"/>
      <c r="B777" s="519"/>
      <c r="C777" s="520"/>
      <c r="D777" s="521"/>
      <c r="E777" s="522">
        <v>2535</v>
      </c>
      <c r="F777" s="524" t="s">
        <v>1938</v>
      </c>
      <c r="G777" s="1"/>
    </row>
    <row r="778" spans="1:7" ht="20.149999999999999" customHeight="1">
      <c r="A778" s="1"/>
      <c r="B778" s="519"/>
      <c r="C778" s="520"/>
      <c r="D778" s="521">
        <v>259</v>
      </c>
      <c r="E778" s="522"/>
      <c r="F778" s="524" t="s">
        <v>1939</v>
      </c>
      <c r="G778" s="1"/>
    </row>
    <row r="779" spans="1:7" ht="20.149999999999999" customHeight="1">
      <c r="A779" s="1"/>
      <c r="B779" s="519"/>
      <c r="C779" s="520"/>
      <c r="D779" s="521"/>
      <c r="E779" s="522">
        <v>2591</v>
      </c>
      <c r="F779" s="524" t="s">
        <v>1940</v>
      </c>
      <c r="G779" s="1"/>
    </row>
    <row r="780" spans="1:7" ht="20.149999999999999" customHeight="1">
      <c r="A780" s="1"/>
      <c r="B780" s="519"/>
      <c r="C780" s="520"/>
      <c r="D780" s="521"/>
      <c r="E780" s="522">
        <v>2592</v>
      </c>
      <c r="F780" s="524" t="s">
        <v>1941</v>
      </c>
      <c r="G780" s="1"/>
    </row>
    <row r="781" spans="1:7" ht="20.149999999999999" customHeight="1">
      <c r="A781" s="1"/>
      <c r="B781" s="519"/>
      <c r="C781" s="520"/>
      <c r="D781" s="521"/>
      <c r="E781" s="522">
        <v>2593</v>
      </c>
      <c r="F781" s="524" t="s">
        <v>1942</v>
      </c>
      <c r="G781" s="1"/>
    </row>
    <row r="782" spans="1:7" ht="20.149999999999999" customHeight="1">
      <c r="A782" s="1"/>
      <c r="B782" s="519"/>
      <c r="C782" s="520"/>
      <c r="D782" s="521"/>
      <c r="E782" s="522">
        <v>2594</v>
      </c>
      <c r="F782" s="524" t="s">
        <v>1943</v>
      </c>
      <c r="G782" s="1"/>
    </row>
    <row r="783" spans="1:7" ht="20.149999999999999" customHeight="1">
      <c r="A783" s="1"/>
      <c r="B783" s="519"/>
      <c r="C783" s="520"/>
      <c r="D783" s="521"/>
      <c r="E783" s="522">
        <v>2595</v>
      </c>
      <c r="F783" s="524" t="s">
        <v>1944</v>
      </c>
      <c r="G783" s="1"/>
    </row>
    <row r="784" spans="1:7" ht="20.149999999999999" customHeight="1">
      <c r="A784" s="1"/>
      <c r="B784" s="519"/>
      <c r="C784" s="520"/>
      <c r="D784" s="521"/>
      <c r="E784" s="522">
        <v>2596</v>
      </c>
      <c r="F784" s="524" t="s">
        <v>1945</v>
      </c>
      <c r="G784" s="1"/>
    </row>
    <row r="785" spans="1:7" ht="20.149999999999999" customHeight="1">
      <c r="A785" s="1"/>
      <c r="B785" s="519"/>
      <c r="C785" s="520"/>
      <c r="D785" s="521"/>
      <c r="E785" s="522">
        <v>2599</v>
      </c>
      <c r="F785" s="524" t="s">
        <v>1946</v>
      </c>
      <c r="G785" s="1"/>
    </row>
    <row r="786" spans="1:7" ht="20.149999999999999" customHeight="1">
      <c r="A786" s="1"/>
      <c r="B786" s="519"/>
      <c r="C786" s="520">
        <v>26</v>
      </c>
      <c r="D786" s="521"/>
      <c r="E786" s="522"/>
      <c r="F786" s="524" t="s">
        <v>1947</v>
      </c>
      <c r="G786" s="1"/>
    </row>
    <row r="787" spans="1:7" ht="20.149999999999999" customHeight="1">
      <c r="A787" s="1"/>
      <c r="B787" s="519"/>
      <c r="C787" s="520"/>
      <c r="D787" s="521">
        <v>260</v>
      </c>
      <c r="E787" s="522"/>
      <c r="F787" s="524" t="s">
        <v>1948</v>
      </c>
      <c r="G787" s="1"/>
    </row>
    <row r="788" spans="1:7" ht="20.149999999999999" customHeight="1">
      <c r="A788" s="1"/>
      <c r="B788" s="519"/>
      <c r="C788" s="520"/>
      <c r="D788" s="521"/>
      <c r="E788" s="522">
        <v>2600</v>
      </c>
      <c r="F788" s="524" t="s">
        <v>1283</v>
      </c>
      <c r="G788" s="1"/>
    </row>
    <row r="789" spans="1:7" ht="20.149999999999999" customHeight="1">
      <c r="A789" s="1"/>
      <c r="B789" s="519"/>
      <c r="C789" s="520"/>
      <c r="D789" s="521"/>
      <c r="E789" s="522">
        <v>2609</v>
      </c>
      <c r="F789" s="524" t="s">
        <v>1257</v>
      </c>
      <c r="G789" s="1"/>
    </row>
    <row r="790" spans="1:7" ht="20.149999999999999" customHeight="1">
      <c r="A790" s="1"/>
      <c r="B790" s="519"/>
      <c r="C790" s="520"/>
      <c r="D790" s="521">
        <v>261</v>
      </c>
      <c r="E790" s="522"/>
      <c r="F790" s="524" t="s">
        <v>1949</v>
      </c>
      <c r="G790" s="1"/>
    </row>
    <row r="791" spans="1:7" ht="20.149999999999999" customHeight="1">
      <c r="A791" s="1"/>
      <c r="B791" s="519"/>
      <c r="C791" s="520"/>
      <c r="D791" s="521"/>
      <c r="E791" s="522">
        <v>2611</v>
      </c>
      <c r="F791" s="524" t="s">
        <v>1949</v>
      </c>
      <c r="G791" s="1"/>
    </row>
    <row r="792" spans="1:7" ht="20.149999999999999" customHeight="1">
      <c r="A792" s="1"/>
      <c r="B792" s="519"/>
      <c r="C792" s="520"/>
      <c r="D792" s="521">
        <v>262</v>
      </c>
      <c r="E792" s="522"/>
      <c r="F792" s="524" t="s">
        <v>1950</v>
      </c>
      <c r="G792" s="1"/>
    </row>
    <row r="793" spans="1:7" ht="20.149999999999999" customHeight="1">
      <c r="A793" s="1"/>
      <c r="B793" s="519"/>
      <c r="C793" s="520"/>
      <c r="D793" s="521"/>
      <c r="E793" s="522">
        <v>2621</v>
      </c>
      <c r="F793" s="524" t="s">
        <v>1950</v>
      </c>
      <c r="G793" s="1"/>
    </row>
    <row r="794" spans="1:7" ht="20.149999999999999" customHeight="1">
      <c r="A794" s="1"/>
      <c r="B794" s="519"/>
      <c r="C794" s="520"/>
      <c r="D794" s="521">
        <v>263</v>
      </c>
      <c r="E794" s="522"/>
      <c r="F794" s="524" t="s">
        <v>1951</v>
      </c>
      <c r="G794" s="1"/>
    </row>
    <row r="795" spans="1:7" ht="20.149999999999999" customHeight="1">
      <c r="A795" s="1"/>
      <c r="B795" s="519"/>
      <c r="C795" s="520"/>
      <c r="D795" s="521"/>
      <c r="E795" s="522">
        <v>2631</v>
      </c>
      <c r="F795" s="524" t="s">
        <v>1952</v>
      </c>
      <c r="G795" s="1"/>
    </row>
    <row r="796" spans="1:7" ht="20.149999999999999" customHeight="1">
      <c r="A796" s="1"/>
      <c r="B796" s="519"/>
      <c r="C796" s="520"/>
      <c r="D796" s="521"/>
      <c r="E796" s="522">
        <v>2632</v>
      </c>
      <c r="F796" s="524" t="s">
        <v>1953</v>
      </c>
      <c r="G796" s="1"/>
    </row>
    <row r="797" spans="1:7" ht="20.149999999999999" customHeight="1">
      <c r="A797" s="1"/>
      <c r="B797" s="519"/>
      <c r="C797" s="520"/>
      <c r="D797" s="521"/>
      <c r="E797" s="522">
        <v>2633</v>
      </c>
      <c r="F797" s="524" t="s">
        <v>1954</v>
      </c>
      <c r="G797" s="1"/>
    </row>
    <row r="798" spans="1:7" ht="20.149999999999999" customHeight="1">
      <c r="A798" s="1"/>
      <c r="B798" s="519"/>
      <c r="C798" s="520"/>
      <c r="D798" s="521"/>
      <c r="E798" s="522">
        <v>2634</v>
      </c>
      <c r="F798" s="524" t="s">
        <v>1955</v>
      </c>
      <c r="G798" s="1"/>
    </row>
    <row r="799" spans="1:7" ht="20.149999999999999" customHeight="1">
      <c r="A799" s="1"/>
      <c r="B799" s="519"/>
      <c r="C799" s="520"/>
      <c r="D799" s="521"/>
      <c r="E799" s="522">
        <v>2635</v>
      </c>
      <c r="F799" s="524" t="s">
        <v>1956</v>
      </c>
      <c r="G799" s="1"/>
    </row>
    <row r="800" spans="1:7" ht="20.149999999999999" customHeight="1">
      <c r="A800" s="1"/>
      <c r="B800" s="519"/>
      <c r="C800" s="520"/>
      <c r="D800" s="521">
        <v>264</v>
      </c>
      <c r="E800" s="522"/>
      <c r="F800" s="524" t="s">
        <v>1957</v>
      </c>
      <c r="G800" s="1"/>
    </row>
    <row r="801" spans="1:7" ht="20.149999999999999" customHeight="1">
      <c r="A801" s="1"/>
      <c r="B801" s="519"/>
      <c r="C801" s="520"/>
      <c r="D801" s="521"/>
      <c r="E801" s="522">
        <v>2641</v>
      </c>
      <c r="F801" s="524" t="s">
        <v>1958</v>
      </c>
      <c r="G801" s="1"/>
    </row>
    <row r="802" spans="1:7" ht="20.149999999999999" customHeight="1">
      <c r="A802" s="1"/>
      <c r="B802" s="519"/>
      <c r="C802" s="520"/>
      <c r="D802" s="521"/>
      <c r="E802" s="522">
        <v>2642</v>
      </c>
      <c r="F802" s="524" t="s">
        <v>1959</v>
      </c>
      <c r="G802" s="1"/>
    </row>
    <row r="803" spans="1:7" ht="20.149999999999999" customHeight="1">
      <c r="A803" s="1"/>
      <c r="B803" s="519"/>
      <c r="C803" s="520"/>
      <c r="D803" s="521"/>
      <c r="E803" s="522">
        <v>2643</v>
      </c>
      <c r="F803" s="524" t="s">
        <v>1960</v>
      </c>
      <c r="G803" s="1"/>
    </row>
    <row r="804" spans="1:7" ht="20.149999999999999" customHeight="1">
      <c r="A804" s="1"/>
      <c r="B804" s="519"/>
      <c r="C804" s="520"/>
      <c r="D804" s="521"/>
      <c r="E804" s="522">
        <v>2644</v>
      </c>
      <c r="F804" s="524" t="s">
        <v>1961</v>
      </c>
      <c r="G804" s="1"/>
    </row>
    <row r="805" spans="1:7" ht="20.149999999999999" customHeight="1">
      <c r="A805" s="1"/>
      <c r="B805" s="519"/>
      <c r="C805" s="520"/>
      <c r="D805" s="521"/>
      <c r="E805" s="522">
        <v>2645</v>
      </c>
      <c r="F805" s="524" t="s">
        <v>1962</v>
      </c>
      <c r="G805" s="1"/>
    </row>
    <row r="806" spans="1:7" ht="20.149999999999999" customHeight="1">
      <c r="A806" s="1"/>
      <c r="B806" s="519"/>
      <c r="C806" s="520"/>
      <c r="D806" s="521">
        <v>265</v>
      </c>
      <c r="E806" s="522"/>
      <c r="F806" s="524" t="s">
        <v>1963</v>
      </c>
      <c r="G806" s="1"/>
    </row>
    <row r="807" spans="1:7" ht="20.149999999999999" customHeight="1">
      <c r="A807" s="1"/>
      <c r="B807" s="519"/>
      <c r="C807" s="520"/>
      <c r="D807" s="521"/>
      <c r="E807" s="522">
        <v>2651</v>
      </c>
      <c r="F807" s="524" t="s">
        <v>1964</v>
      </c>
      <c r="G807" s="1"/>
    </row>
    <row r="808" spans="1:7" ht="20.149999999999999" customHeight="1">
      <c r="A808" s="1"/>
      <c r="B808" s="519"/>
      <c r="C808" s="520"/>
      <c r="D808" s="521"/>
      <c r="E808" s="522">
        <v>2652</v>
      </c>
      <c r="F808" s="524" t="s">
        <v>1965</v>
      </c>
      <c r="G808" s="1"/>
    </row>
    <row r="809" spans="1:7" ht="20.149999999999999" customHeight="1">
      <c r="A809" s="1"/>
      <c r="B809" s="519"/>
      <c r="C809" s="520"/>
      <c r="D809" s="521"/>
      <c r="E809" s="522">
        <v>2653</v>
      </c>
      <c r="F809" s="524" t="s">
        <v>1966</v>
      </c>
      <c r="G809" s="1"/>
    </row>
    <row r="810" spans="1:7" ht="20.149999999999999" customHeight="1">
      <c r="A810" s="1"/>
      <c r="B810" s="519"/>
      <c r="C810" s="520"/>
      <c r="D810" s="521">
        <v>266</v>
      </c>
      <c r="E810" s="522"/>
      <c r="F810" s="524" t="s">
        <v>1967</v>
      </c>
      <c r="G810" s="1"/>
    </row>
    <row r="811" spans="1:7" ht="20.149999999999999" customHeight="1">
      <c r="A811" s="1"/>
      <c r="B811" s="519"/>
      <c r="C811" s="520"/>
      <c r="D811" s="521"/>
      <c r="E811" s="522">
        <v>2661</v>
      </c>
      <c r="F811" s="524" t="s">
        <v>1968</v>
      </c>
      <c r="G811" s="1"/>
    </row>
    <row r="812" spans="1:7" ht="20.149999999999999" customHeight="1">
      <c r="A812" s="1"/>
      <c r="B812" s="519"/>
      <c r="C812" s="520"/>
      <c r="D812" s="521"/>
      <c r="E812" s="522">
        <v>2662</v>
      </c>
      <c r="F812" s="524" t="s">
        <v>1969</v>
      </c>
      <c r="G812" s="1"/>
    </row>
    <row r="813" spans="1:7" ht="20.149999999999999" customHeight="1">
      <c r="A813" s="1"/>
      <c r="B813" s="519"/>
      <c r="C813" s="520"/>
      <c r="D813" s="521"/>
      <c r="E813" s="522">
        <v>2663</v>
      </c>
      <c r="F813" s="524" t="s">
        <v>1970</v>
      </c>
      <c r="G813" s="1"/>
    </row>
    <row r="814" spans="1:7" ht="20.149999999999999" customHeight="1">
      <c r="A814" s="1"/>
      <c r="B814" s="519"/>
      <c r="C814" s="520"/>
      <c r="D814" s="521"/>
      <c r="E814" s="522">
        <v>2664</v>
      </c>
      <c r="F814" s="524" t="s">
        <v>1971</v>
      </c>
      <c r="G814" s="1"/>
    </row>
    <row r="815" spans="1:7" ht="20.149999999999999" customHeight="1">
      <c r="A815" s="1"/>
      <c r="B815" s="519"/>
      <c r="C815" s="520"/>
      <c r="D815" s="521">
        <v>267</v>
      </c>
      <c r="E815" s="522"/>
      <c r="F815" s="524" t="s">
        <v>1972</v>
      </c>
      <c r="G815" s="1"/>
    </row>
    <row r="816" spans="1:7" ht="20.149999999999999" customHeight="1">
      <c r="A816" s="1"/>
      <c r="B816" s="519"/>
      <c r="C816" s="520"/>
      <c r="D816" s="521"/>
      <c r="E816" s="522">
        <v>2671</v>
      </c>
      <c r="F816" s="524" t="s">
        <v>1973</v>
      </c>
      <c r="G816" s="1"/>
    </row>
    <row r="817" spans="1:7" ht="20.149999999999999" customHeight="1">
      <c r="A817" s="1"/>
      <c r="B817" s="519"/>
      <c r="C817" s="520"/>
      <c r="D817" s="521"/>
      <c r="E817" s="522">
        <v>2672</v>
      </c>
      <c r="F817" s="524" t="s">
        <v>1974</v>
      </c>
      <c r="G817" s="1"/>
    </row>
    <row r="818" spans="1:7" ht="20.149999999999999" customHeight="1">
      <c r="A818" s="1"/>
      <c r="B818" s="519"/>
      <c r="C818" s="520"/>
      <c r="D818" s="521">
        <v>269</v>
      </c>
      <c r="E818" s="522"/>
      <c r="F818" s="524" t="s">
        <v>1975</v>
      </c>
      <c r="G818" s="1"/>
    </row>
    <row r="819" spans="1:7" ht="20.149999999999999" customHeight="1">
      <c r="A819" s="1"/>
      <c r="B819" s="519"/>
      <c r="C819" s="520"/>
      <c r="D819" s="521"/>
      <c r="E819" s="522">
        <v>2691</v>
      </c>
      <c r="F819" s="524" t="s">
        <v>1976</v>
      </c>
      <c r="G819" s="1"/>
    </row>
    <row r="820" spans="1:7" ht="20.149999999999999" customHeight="1">
      <c r="A820" s="1"/>
      <c r="B820" s="519"/>
      <c r="C820" s="520"/>
      <c r="D820" s="521"/>
      <c r="E820" s="522">
        <v>2692</v>
      </c>
      <c r="F820" s="524" t="s">
        <v>1977</v>
      </c>
      <c r="G820" s="1"/>
    </row>
    <row r="821" spans="1:7" ht="20.149999999999999" customHeight="1">
      <c r="A821" s="1"/>
      <c r="B821" s="519"/>
      <c r="C821" s="520"/>
      <c r="D821" s="521"/>
      <c r="E821" s="522">
        <v>2693</v>
      </c>
      <c r="F821" s="524" t="s">
        <v>1978</v>
      </c>
      <c r="G821" s="1"/>
    </row>
    <row r="822" spans="1:7" ht="20.149999999999999" customHeight="1">
      <c r="A822" s="1"/>
      <c r="B822" s="519"/>
      <c r="C822" s="520"/>
      <c r="D822" s="521"/>
      <c r="E822" s="522">
        <v>2694</v>
      </c>
      <c r="F822" s="524" t="s">
        <v>1979</v>
      </c>
      <c r="G822" s="1"/>
    </row>
    <row r="823" spans="1:7" ht="20.149999999999999" customHeight="1">
      <c r="A823" s="1"/>
      <c r="B823" s="519"/>
      <c r="C823" s="520"/>
      <c r="D823" s="521"/>
      <c r="E823" s="522">
        <v>2699</v>
      </c>
      <c r="F823" s="524" t="s">
        <v>1980</v>
      </c>
      <c r="G823" s="1"/>
    </row>
    <row r="824" spans="1:7" ht="20.149999999999999" customHeight="1">
      <c r="A824" s="1"/>
      <c r="B824" s="519"/>
      <c r="C824" s="520">
        <v>27</v>
      </c>
      <c r="D824" s="521"/>
      <c r="E824" s="522"/>
      <c r="F824" s="524" t="s">
        <v>1981</v>
      </c>
      <c r="G824" s="1"/>
    </row>
    <row r="825" spans="1:7" ht="20.149999999999999" customHeight="1">
      <c r="A825" s="1"/>
      <c r="B825" s="519"/>
      <c r="C825" s="520"/>
      <c r="D825" s="521">
        <v>270</v>
      </c>
      <c r="E825" s="522"/>
      <c r="F825" s="524" t="s">
        <v>1982</v>
      </c>
      <c r="G825" s="1"/>
    </row>
    <row r="826" spans="1:7" ht="20.149999999999999" customHeight="1">
      <c r="A826" s="1"/>
      <c r="B826" s="519"/>
      <c r="C826" s="520"/>
      <c r="D826" s="521"/>
      <c r="E826" s="522">
        <v>2700</v>
      </c>
      <c r="F826" s="524" t="s">
        <v>1283</v>
      </c>
      <c r="G826" s="1"/>
    </row>
    <row r="827" spans="1:7" ht="20.149999999999999" customHeight="1">
      <c r="A827" s="1"/>
      <c r="B827" s="519"/>
      <c r="C827" s="520"/>
      <c r="D827" s="521"/>
      <c r="E827" s="522">
        <v>2709</v>
      </c>
      <c r="F827" s="524" t="s">
        <v>1257</v>
      </c>
      <c r="G827" s="1"/>
    </row>
    <row r="828" spans="1:7" ht="20.149999999999999" customHeight="1">
      <c r="A828" s="1"/>
      <c r="B828" s="519"/>
      <c r="C828" s="520"/>
      <c r="D828" s="521">
        <v>271</v>
      </c>
      <c r="E828" s="522"/>
      <c r="F828" s="524" t="s">
        <v>1983</v>
      </c>
      <c r="G828" s="1"/>
    </row>
    <row r="829" spans="1:7" ht="20.149999999999999" customHeight="1">
      <c r="A829" s="1"/>
      <c r="B829" s="519"/>
      <c r="C829" s="520"/>
      <c r="D829" s="521"/>
      <c r="E829" s="522">
        <v>2711</v>
      </c>
      <c r="F829" s="524" t="s">
        <v>1984</v>
      </c>
      <c r="G829" s="1"/>
    </row>
    <row r="830" spans="1:7" ht="20.149999999999999" customHeight="1">
      <c r="A830" s="1"/>
      <c r="B830" s="519"/>
      <c r="C830" s="520"/>
      <c r="D830" s="521"/>
      <c r="E830" s="522">
        <v>2719</v>
      </c>
      <c r="F830" s="524" t="s">
        <v>1985</v>
      </c>
      <c r="G830" s="1"/>
    </row>
    <row r="831" spans="1:7" ht="20.149999999999999" customHeight="1">
      <c r="A831" s="1"/>
      <c r="B831" s="519"/>
      <c r="C831" s="520"/>
      <c r="D831" s="521">
        <v>272</v>
      </c>
      <c r="E831" s="522"/>
      <c r="F831" s="524" t="s">
        <v>1986</v>
      </c>
      <c r="G831" s="1"/>
    </row>
    <row r="832" spans="1:7" ht="20.149999999999999" customHeight="1">
      <c r="A832" s="1"/>
      <c r="B832" s="519"/>
      <c r="C832" s="520"/>
      <c r="D832" s="521"/>
      <c r="E832" s="522">
        <v>2721</v>
      </c>
      <c r="F832" s="524" t="s">
        <v>1987</v>
      </c>
      <c r="G832" s="1"/>
    </row>
    <row r="833" spans="1:7" ht="20.149999999999999" customHeight="1">
      <c r="A833" s="1"/>
      <c r="B833" s="519"/>
      <c r="C833" s="520"/>
      <c r="D833" s="521"/>
      <c r="E833" s="522">
        <v>2722</v>
      </c>
      <c r="F833" s="524" t="s">
        <v>1988</v>
      </c>
      <c r="G833" s="1"/>
    </row>
    <row r="834" spans="1:7" ht="20.149999999999999" customHeight="1">
      <c r="A834" s="1"/>
      <c r="B834" s="519"/>
      <c r="C834" s="520"/>
      <c r="D834" s="521"/>
      <c r="E834" s="522">
        <v>2723</v>
      </c>
      <c r="F834" s="524" t="s">
        <v>1989</v>
      </c>
      <c r="G834" s="1"/>
    </row>
    <row r="835" spans="1:7" ht="20.149999999999999" customHeight="1">
      <c r="A835" s="1"/>
      <c r="B835" s="519"/>
      <c r="C835" s="520"/>
      <c r="D835" s="521"/>
      <c r="E835" s="522">
        <v>2729</v>
      </c>
      <c r="F835" s="524" t="s">
        <v>1990</v>
      </c>
      <c r="G835" s="1"/>
    </row>
    <row r="836" spans="1:7" ht="20.149999999999999" customHeight="1">
      <c r="A836" s="1"/>
      <c r="B836" s="519"/>
      <c r="C836" s="520"/>
      <c r="D836" s="521">
        <v>273</v>
      </c>
      <c r="E836" s="522"/>
      <c r="F836" s="524" t="s">
        <v>1991</v>
      </c>
      <c r="G836" s="1"/>
    </row>
    <row r="837" spans="1:7" ht="20.149999999999999" customHeight="1">
      <c r="A837" s="1"/>
      <c r="B837" s="519"/>
      <c r="C837" s="520"/>
      <c r="D837" s="521"/>
      <c r="E837" s="522">
        <v>2731</v>
      </c>
      <c r="F837" s="524" t="s">
        <v>1992</v>
      </c>
      <c r="G837" s="1"/>
    </row>
    <row r="838" spans="1:7" ht="20.149999999999999" customHeight="1">
      <c r="A838" s="1"/>
      <c r="B838" s="519"/>
      <c r="C838" s="520"/>
      <c r="D838" s="521"/>
      <c r="E838" s="522">
        <v>2732</v>
      </c>
      <c r="F838" s="524" t="s">
        <v>1993</v>
      </c>
      <c r="G838" s="1"/>
    </row>
    <row r="839" spans="1:7" ht="20.149999999999999" customHeight="1">
      <c r="A839" s="1"/>
      <c r="B839" s="519"/>
      <c r="C839" s="520"/>
      <c r="D839" s="521"/>
      <c r="E839" s="522">
        <v>2733</v>
      </c>
      <c r="F839" s="524" t="s">
        <v>1994</v>
      </c>
      <c r="G839" s="1"/>
    </row>
    <row r="840" spans="1:7" ht="20.149999999999999" customHeight="1">
      <c r="A840" s="1"/>
      <c r="B840" s="519"/>
      <c r="C840" s="520"/>
      <c r="D840" s="521"/>
      <c r="E840" s="522">
        <v>2734</v>
      </c>
      <c r="F840" s="524" t="s">
        <v>1995</v>
      </c>
      <c r="G840" s="1"/>
    </row>
    <row r="841" spans="1:7" ht="20.149999999999999" customHeight="1">
      <c r="A841" s="1"/>
      <c r="B841" s="519"/>
      <c r="C841" s="520"/>
      <c r="D841" s="521"/>
      <c r="E841" s="522">
        <v>2735</v>
      </c>
      <c r="F841" s="524" t="s">
        <v>1996</v>
      </c>
      <c r="G841" s="1"/>
    </row>
    <row r="842" spans="1:7" ht="20.149999999999999" customHeight="1">
      <c r="A842" s="1"/>
      <c r="B842" s="519"/>
      <c r="C842" s="520"/>
      <c r="D842" s="521"/>
      <c r="E842" s="522">
        <v>2736</v>
      </c>
      <c r="F842" s="524" t="s">
        <v>1997</v>
      </c>
      <c r="G842" s="1"/>
    </row>
    <row r="843" spans="1:7" ht="20.149999999999999" customHeight="1">
      <c r="A843" s="1"/>
      <c r="B843" s="519"/>
      <c r="C843" s="520"/>
      <c r="D843" s="521"/>
      <c r="E843" s="522">
        <v>2737</v>
      </c>
      <c r="F843" s="524" t="s">
        <v>1998</v>
      </c>
      <c r="G843" s="1"/>
    </row>
    <row r="844" spans="1:7" ht="20.149999999999999" customHeight="1">
      <c r="A844" s="1"/>
      <c r="B844" s="519"/>
      <c r="C844" s="520"/>
      <c r="D844" s="521"/>
      <c r="E844" s="522">
        <v>2738</v>
      </c>
      <c r="F844" s="524" t="s">
        <v>1999</v>
      </c>
      <c r="G844" s="1"/>
    </row>
    <row r="845" spans="1:7" ht="20.149999999999999" customHeight="1">
      <c r="A845" s="1"/>
      <c r="B845" s="519"/>
      <c r="C845" s="520"/>
      <c r="D845" s="521"/>
      <c r="E845" s="522">
        <v>2739</v>
      </c>
      <c r="F845" s="524" t="s">
        <v>2000</v>
      </c>
      <c r="G845" s="1"/>
    </row>
    <row r="846" spans="1:7" ht="20.149999999999999" customHeight="1">
      <c r="A846" s="1"/>
      <c r="B846" s="519"/>
      <c r="C846" s="520"/>
      <c r="D846" s="521">
        <v>274</v>
      </c>
      <c r="E846" s="522"/>
      <c r="F846" s="524" t="s">
        <v>2001</v>
      </c>
      <c r="G846" s="1"/>
    </row>
    <row r="847" spans="1:7" ht="20.149999999999999" customHeight="1">
      <c r="A847" s="1"/>
      <c r="B847" s="519"/>
      <c r="C847" s="520"/>
      <c r="D847" s="521"/>
      <c r="E847" s="522">
        <v>2741</v>
      </c>
      <c r="F847" s="524" t="s">
        <v>2002</v>
      </c>
      <c r="G847" s="1"/>
    </row>
    <row r="848" spans="1:7" ht="20.149999999999999" customHeight="1">
      <c r="A848" s="1"/>
      <c r="B848" s="519"/>
      <c r="C848" s="520"/>
      <c r="D848" s="521"/>
      <c r="E848" s="522">
        <v>2742</v>
      </c>
      <c r="F848" s="524" t="s">
        <v>2003</v>
      </c>
      <c r="G848" s="1"/>
    </row>
    <row r="849" spans="1:7" ht="20.149999999999999" customHeight="1">
      <c r="A849" s="1"/>
      <c r="B849" s="519"/>
      <c r="C849" s="520"/>
      <c r="D849" s="521"/>
      <c r="E849" s="522">
        <v>2743</v>
      </c>
      <c r="F849" s="524" t="s">
        <v>2004</v>
      </c>
      <c r="G849" s="1"/>
    </row>
    <row r="850" spans="1:7" ht="20.149999999999999" customHeight="1">
      <c r="A850" s="1"/>
      <c r="B850" s="519"/>
      <c r="C850" s="520"/>
      <c r="D850" s="521"/>
      <c r="E850" s="522">
        <v>2744</v>
      </c>
      <c r="F850" s="524" t="s">
        <v>2005</v>
      </c>
      <c r="G850" s="1"/>
    </row>
    <row r="851" spans="1:7" ht="20.149999999999999" customHeight="1">
      <c r="A851" s="1"/>
      <c r="B851" s="519"/>
      <c r="C851" s="520"/>
      <c r="D851" s="521">
        <v>275</v>
      </c>
      <c r="E851" s="522"/>
      <c r="F851" s="524" t="s">
        <v>2006</v>
      </c>
      <c r="G851" s="1"/>
    </row>
    <row r="852" spans="1:7" ht="20.149999999999999" customHeight="1">
      <c r="A852" s="1"/>
      <c r="B852" s="519"/>
      <c r="C852" s="520"/>
      <c r="D852" s="521"/>
      <c r="E852" s="522">
        <v>2751</v>
      </c>
      <c r="F852" s="524" t="s">
        <v>2007</v>
      </c>
      <c r="G852" s="1"/>
    </row>
    <row r="853" spans="1:7" ht="20.149999999999999" customHeight="1">
      <c r="A853" s="1"/>
      <c r="B853" s="519"/>
      <c r="C853" s="520"/>
      <c r="D853" s="521"/>
      <c r="E853" s="522">
        <v>2752</v>
      </c>
      <c r="F853" s="524" t="s">
        <v>2008</v>
      </c>
      <c r="G853" s="1"/>
    </row>
    <row r="854" spans="1:7" ht="20.149999999999999" customHeight="1">
      <c r="A854" s="1"/>
      <c r="B854" s="519"/>
      <c r="C854" s="520"/>
      <c r="D854" s="521"/>
      <c r="E854" s="522">
        <v>2753</v>
      </c>
      <c r="F854" s="524" t="s">
        <v>2009</v>
      </c>
      <c r="G854" s="1"/>
    </row>
    <row r="855" spans="1:7" ht="20.149999999999999" customHeight="1">
      <c r="A855" s="1"/>
      <c r="B855" s="519"/>
      <c r="C855" s="520"/>
      <c r="D855" s="521">
        <v>276</v>
      </c>
      <c r="E855" s="522"/>
      <c r="F855" s="524" t="s">
        <v>2010</v>
      </c>
      <c r="G855" s="1"/>
    </row>
    <row r="856" spans="1:7" ht="20.149999999999999" customHeight="1">
      <c r="A856" s="1"/>
      <c r="B856" s="519"/>
      <c r="C856" s="520"/>
      <c r="D856" s="521"/>
      <c r="E856" s="522">
        <v>2761</v>
      </c>
      <c r="F856" s="524" t="s">
        <v>2010</v>
      </c>
      <c r="G856" s="1"/>
    </row>
    <row r="857" spans="1:7" ht="20.149999999999999" customHeight="1">
      <c r="A857" s="1"/>
      <c r="B857" s="519"/>
      <c r="C857" s="520">
        <v>28</v>
      </c>
      <c r="D857" s="521"/>
      <c r="E857" s="522"/>
      <c r="F857" s="524" t="s">
        <v>2011</v>
      </c>
      <c r="G857" s="1"/>
    </row>
    <row r="858" spans="1:7" ht="20.149999999999999" customHeight="1">
      <c r="A858" s="1"/>
      <c r="B858" s="519"/>
      <c r="C858" s="520"/>
      <c r="D858" s="521">
        <v>280</v>
      </c>
      <c r="E858" s="522"/>
      <c r="F858" s="524" t="s">
        <v>2012</v>
      </c>
      <c r="G858" s="1"/>
    </row>
    <row r="859" spans="1:7" ht="20.149999999999999" customHeight="1">
      <c r="A859" s="1"/>
      <c r="B859" s="519"/>
      <c r="C859" s="520"/>
      <c r="D859" s="521"/>
      <c r="E859" s="522">
        <v>2800</v>
      </c>
      <c r="F859" s="524" t="s">
        <v>1283</v>
      </c>
      <c r="G859" s="1"/>
    </row>
    <row r="860" spans="1:7" ht="20.149999999999999" customHeight="1">
      <c r="A860" s="1"/>
      <c r="B860" s="519"/>
      <c r="C860" s="520"/>
      <c r="D860" s="521"/>
      <c r="E860" s="522">
        <v>2809</v>
      </c>
      <c r="F860" s="524" t="s">
        <v>1257</v>
      </c>
      <c r="G860" s="1"/>
    </row>
    <row r="861" spans="1:7" ht="20.149999999999999" customHeight="1">
      <c r="A861" s="1"/>
      <c r="B861" s="519"/>
      <c r="C861" s="520"/>
      <c r="D861" s="521">
        <v>281</v>
      </c>
      <c r="E861" s="522"/>
      <c r="F861" s="524" t="s">
        <v>2013</v>
      </c>
      <c r="G861" s="1"/>
    </row>
    <row r="862" spans="1:7" ht="20.149999999999999" customHeight="1">
      <c r="A862" s="1"/>
      <c r="B862" s="519"/>
      <c r="C862" s="520"/>
      <c r="D862" s="521"/>
      <c r="E862" s="522">
        <v>2811</v>
      </c>
      <c r="F862" s="524" t="s">
        <v>2014</v>
      </c>
      <c r="G862" s="1"/>
    </row>
    <row r="863" spans="1:7" ht="20.149999999999999" customHeight="1">
      <c r="A863" s="1"/>
      <c r="B863" s="519"/>
      <c r="C863" s="520"/>
      <c r="D863" s="521"/>
      <c r="E863" s="522">
        <v>2812</v>
      </c>
      <c r="F863" s="524" t="s">
        <v>2015</v>
      </c>
      <c r="G863" s="1"/>
    </row>
    <row r="864" spans="1:7" ht="20.149999999999999" customHeight="1">
      <c r="A864" s="1"/>
      <c r="B864" s="519"/>
      <c r="C864" s="520"/>
      <c r="D864" s="521"/>
      <c r="E864" s="522">
        <v>2813</v>
      </c>
      <c r="F864" s="524" t="s">
        <v>2016</v>
      </c>
      <c r="G864" s="1"/>
    </row>
    <row r="865" spans="1:7" ht="20.149999999999999" customHeight="1">
      <c r="A865" s="1"/>
      <c r="B865" s="519"/>
      <c r="C865" s="520"/>
      <c r="D865" s="521"/>
      <c r="E865" s="522">
        <v>2814</v>
      </c>
      <c r="F865" s="524" t="s">
        <v>2017</v>
      </c>
      <c r="G865" s="1"/>
    </row>
    <row r="866" spans="1:7" ht="20.149999999999999" customHeight="1">
      <c r="A866" s="1"/>
      <c r="B866" s="519"/>
      <c r="C866" s="520"/>
      <c r="D866" s="521"/>
      <c r="E866" s="522">
        <v>2815</v>
      </c>
      <c r="F866" s="524" t="s">
        <v>2018</v>
      </c>
      <c r="G866" s="1"/>
    </row>
    <row r="867" spans="1:7" ht="20.149999999999999" customHeight="1">
      <c r="A867" s="1"/>
      <c r="B867" s="519"/>
      <c r="C867" s="520"/>
      <c r="D867" s="521">
        <v>282</v>
      </c>
      <c r="E867" s="522"/>
      <c r="F867" s="524" t="s">
        <v>2019</v>
      </c>
      <c r="G867" s="1"/>
    </row>
    <row r="868" spans="1:7" ht="20.149999999999999" customHeight="1">
      <c r="A868" s="1"/>
      <c r="B868" s="519"/>
      <c r="C868" s="520"/>
      <c r="D868" s="521"/>
      <c r="E868" s="522">
        <v>2821</v>
      </c>
      <c r="F868" s="524" t="s">
        <v>2020</v>
      </c>
      <c r="G868" s="1"/>
    </row>
    <row r="869" spans="1:7" ht="20.149999999999999" customHeight="1">
      <c r="A869" s="1"/>
      <c r="B869" s="519"/>
      <c r="C869" s="520"/>
      <c r="D869" s="521"/>
      <c r="E869" s="522">
        <v>2822</v>
      </c>
      <c r="F869" s="524" t="s">
        <v>2021</v>
      </c>
      <c r="G869" s="1"/>
    </row>
    <row r="870" spans="1:7" ht="20.149999999999999" customHeight="1">
      <c r="A870" s="1"/>
      <c r="B870" s="519"/>
      <c r="C870" s="520"/>
      <c r="D870" s="521"/>
      <c r="E870" s="522">
        <v>2823</v>
      </c>
      <c r="F870" s="524" t="s">
        <v>2022</v>
      </c>
      <c r="G870" s="1"/>
    </row>
    <row r="871" spans="1:7" ht="20.149999999999999" customHeight="1">
      <c r="A871" s="1"/>
      <c r="B871" s="519"/>
      <c r="C871" s="520"/>
      <c r="D871" s="521">
        <v>283</v>
      </c>
      <c r="E871" s="522"/>
      <c r="F871" s="524" t="s">
        <v>2023</v>
      </c>
      <c r="G871" s="1"/>
    </row>
    <row r="872" spans="1:7" ht="20.149999999999999" customHeight="1">
      <c r="A872" s="1"/>
      <c r="B872" s="519"/>
      <c r="C872" s="520"/>
      <c r="D872" s="521"/>
      <c r="E872" s="522">
        <v>2831</v>
      </c>
      <c r="F872" s="524" t="s">
        <v>2024</v>
      </c>
      <c r="G872" s="1"/>
    </row>
    <row r="873" spans="1:7" ht="20.149999999999999" customHeight="1">
      <c r="A873" s="1"/>
      <c r="B873" s="519"/>
      <c r="C873" s="520"/>
      <c r="D873" s="521"/>
      <c r="E873" s="522">
        <v>2832</v>
      </c>
      <c r="F873" s="524" t="s">
        <v>2025</v>
      </c>
      <c r="G873" s="1"/>
    </row>
    <row r="874" spans="1:7" ht="20.149999999999999" customHeight="1">
      <c r="A874" s="1"/>
      <c r="B874" s="519"/>
      <c r="C874" s="520"/>
      <c r="D874" s="521">
        <v>284</v>
      </c>
      <c r="E874" s="522"/>
      <c r="F874" s="524" t="s">
        <v>2026</v>
      </c>
      <c r="G874" s="1"/>
    </row>
    <row r="875" spans="1:7" ht="20.149999999999999" customHeight="1">
      <c r="A875" s="1"/>
      <c r="B875" s="519"/>
      <c r="C875" s="520"/>
      <c r="D875" s="521"/>
      <c r="E875" s="522">
        <v>2841</v>
      </c>
      <c r="F875" s="524" t="s">
        <v>2027</v>
      </c>
      <c r="G875" s="1"/>
    </row>
    <row r="876" spans="1:7" ht="20.149999999999999" customHeight="1">
      <c r="A876" s="1"/>
      <c r="B876" s="519"/>
      <c r="C876" s="520"/>
      <c r="D876" s="521"/>
      <c r="E876" s="522">
        <v>2842</v>
      </c>
      <c r="F876" s="524" t="s">
        <v>2028</v>
      </c>
      <c r="G876" s="1"/>
    </row>
    <row r="877" spans="1:7" ht="20.149999999999999" customHeight="1">
      <c r="A877" s="1"/>
      <c r="B877" s="519"/>
      <c r="C877" s="520"/>
      <c r="D877" s="521">
        <v>285</v>
      </c>
      <c r="E877" s="522"/>
      <c r="F877" s="524" t="s">
        <v>2029</v>
      </c>
      <c r="G877" s="1"/>
    </row>
    <row r="878" spans="1:7" ht="20.149999999999999" customHeight="1">
      <c r="A878" s="1"/>
      <c r="B878" s="519"/>
      <c r="C878" s="520"/>
      <c r="D878" s="521"/>
      <c r="E878" s="522">
        <v>2851</v>
      </c>
      <c r="F878" s="524" t="s">
        <v>2030</v>
      </c>
      <c r="G878" s="1"/>
    </row>
    <row r="879" spans="1:7" ht="20.149999999999999" customHeight="1">
      <c r="A879" s="1"/>
      <c r="B879" s="519"/>
      <c r="C879" s="520"/>
      <c r="D879" s="521"/>
      <c r="E879" s="522">
        <v>2859</v>
      </c>
      <c r="F879" s="524" t="s">
        <v>2031</v>
      </c>
      <c r="G879" s="1"/>
    </row>
    <row r="880" spans="1:7" ht="20.149999999999999" customHeight="1">
      <c r="A880" s="1"/>
      <c r="B880" s="519"/>
      <c r="C880" s="520"/>
      <c r="D880" s="521">
        <v>289</v>
      </c>
      <c r="E880" s="522"/>
      <c r="F880" s="524" t="s">
        <v>2032</v>
      </c>
      <c r="G880" s="1"/>
    </row>
    <row r="881" spans="1:7" ht="20.149999999999999" customHeight="1">
      <c r="A881" s="1"/>
      <c r="B881" s="519"/>
      <c r="C881" s="520"/>
      <c r="D881" s="521"/>
      <c r="E881" s="522">
        <v>2899</v>
      </c>
      <c r="F881" s="524" t="s">
        <v>2032</v>
      </c>
      <c r="G881" s="1"/>
    </row>
    <row r="882" spans="1:7" ht="20.149999999999999" customHeight="1">
      <c r="A882" s="1"/>
      <c r="B882" s="519"/>
      <c r="C882" s="520">
        <v>29</v>
      </c>
      <c r="D882" s="521"/>
      <c r="E882" s="522"/>
      <c r="F882" s="524" t="s">
        <v>2033</v>
      </c>
      <c r="G882" s="1"/>
    </row>
    <row r="883" spans="1:7" ht="20.149999999999999" customHeight="1">
      <c r="A883" s="1"/>
      <c r="B883" s="519"/>
      <c r="C883" s="520"/>
      <c r="D883" s="521">
        <v>290</v>
      </c>
      <c r="E883" s="522"/>
      <c r="F883" s="524" t="s">
        <v>2034</v>
      </c>
      <c r="G883" s="1"/>
    </row>
    <row r="884" spans="1:7" ht="20.149999999999999" customHeight="1">
      <c r="A884" s="1"/>
      <c r="B884" s="519"/>
      <c r="C884" s="520"/>
      <c r="D884" s="521"/>
      <c r="E884" s="522">
        <v>2900</v>
      </c>
      <c r="F884" s="524" t="s">
        <v>1283</v>
      </c>
      <c r="G884" s="1"/>
    </row>
    <row r="885" spans="1:7" ht="20.149999999999999" customHeight="1">
      <c r="A885" s="1"/>
      <c r="B885" s="519"/>
      <c r="C885" s="520"/>
      <c r="D885" s="521"/>
      <c r="E885" s="522">
        <v>2909</v>
      </c>
      <c r="F885" s="524" t="s">
        <v>1257</v>
      </c>
      <c r="G885" s="1"/>
    </row>
    <row r="886" spans="1:7" ht="20.149999999999999" customHeight="1">
      <c r="A886" s="1"/>
      <c r="B886" s="519"/>
      <c r="C886" s="520"/>
      <c r="D886" s="521">
        <v>291</v>
      </c>
      <c r="E886" s="522"/>
      <c r="F886" s="524" t="s">
        <v>2035</v>
      </c>
      <c r="G886" s="1"/>
    </row>
    <row r="887" spans="1:7" ht="20.149999999999999" customHeight="1">
      <c r="A887" s="1"/>
      <c r="B887" s="519"/>
      <c r="C887" s="520"/>
      <c r="D887" s="521"/>
      <c r="E887" s="522">
        <v>2911</v>
      </c>
      <c r="F887" s="524" t="s">
        <v>2036</v>
      </c>
      <c r="G887" s="1"/>
    </row>
    <row r="888" spans="1:7" ht="20.149999999999999" customHeight="1">
      <c r="A888" s="1"/>
      <c r="B888" s="519"/>
      <c r="C888" s="520"/>
      <c r="D888" s="521"/>
      <c r="E888" s="522">
        <v>2912</v>
      </c>
      <c r="F888" s="524" t="s">
        <v>2037</v>
      </c>
      <c r="G888" s="1"/>
    </row>
    <row r="889" spans="1:7" ht="20.149999999999999" customHeight="1">
      <c r="A889" s="1"/>
      <c r="B889" s="519"/>
      <c r="C889" s="520"/>
      <c r="D889" s="521"/>
      <c r="E889" s="522">
        <v>2913</v>
      </c>
      <c r="F889" s="524" t="s">
        <v>2038</v>
      </c>
      <c r="G889" s="1"/>
    </row>
    <row r="890" spans="1:7" ht="20.149999999999999" customHeight="1">
      <c r="A890" s="1"/>
      <c r="B890" s="519"/>
      <c r="C890" s="520"/>
      <c r="D890" s="521"/>
      <c r="E890" s="522">
        <v>2914</v>
      </c>
      <c r="F890" s="524" t="s">
        <v>2039</v>
      </c>
      <c r="G890" s="1"/>
    </row>
    <row r="891" spans="1:7" ht="20.149999999999999" customHeight="1">
      <c r="A891" s="1"/>
      <c r="B891" s="519"/>
      <c r="C891" s="520"/>
      <c r="D891" s="521"/>
      <c r="E891" s="522">
        <v>2915</v>
      </c>
      <c r="F891" s="524" t="s">
        <v>2040</v>
      </c>
      <c r="G891" s="1"/>
    </row>
    <row r="892" spans="1:7" ht="20.149999999999999" customHeight="1">
      <c r="A892" s="1"/>
      <c r="B892" s="519"/>
      <c r="C892" s="520"/>
      <c r="D892" s="521">
        <v>292</v>
      </c>
      <c r="E892" s="522"/>
      <c r="F892" s="524" t="s">
        <v>2041</v>
      </c>
      <c r="G892" s="1"/>
    </row>
    <row r="893" spans="1:7" ht="20.149999999999999" customHeight="1">
      <c r="A893" s="1"/>
      <c r="B893" s="519"/>
      <c r="C893" s="520"/>
      <c r="D893" s="521"/>
      <c r="E893" s="522">
        <v>2921</v>
      </c>
      <c r="F893" s="524" t="s">
        <v>2042</v>
      </c>
      <c r="G893" s="1"/>
    </row>
    <row r="894" spans="1:7" ht="20.149999999999999" customHeight="1">
      <c r="A894" s="1"/>
      <c r="B894" s="519"/>
      <c r="C894" s="520"/>
      <c r="D894" s="521"/>
      <c r="E894" s="522">
        <v>2922</v>
      </c>
      <c r="F894" s="524" t="s">
        <v>2043</v>
      </c>
      <c r="G894" s="1"/>
    </row>
    <row r="895" spans="1:7" ht="20.149999999999999" customHeight="1">
      <c r="A895" s="1"/>
      <c r="B895" s="519"/>
      <c r="C895" s="520"/>
      <c r="D895" s="521"/>
      <c r="E895" s="522">
        <v>2923</v>
      </c>
      <c r="F895" s="524" t="s">
        <v>2044</v>
      </c>
      <c r="G895" s="1"/>
    </row>
    <row r="896" spans="1:7" ht="20.149999999999999" customHeight="1">
      <c r="A896" s="1"/>
      <c r="B896" s="519"/>
      <c r="C896" s="520"/>
      <c r="D896" s="521"/>
      <c r="E896" s="522">
        <v>2929</v>
      </c>
      <c r="F896" s="524" t="s">
        <v>2045</v>
      </c>
      <c r="G896" s="1"/>
    </row>
    <row r="897" spans="1:7" ht="20.149999999999999" customHeight="1">
      <c r="A897" s="1"/>
      <c r="B897" s="519"/>
      <c r="C897" s="520"/>
      <c r="D897" s="521">
        <v>293</v>
      </c>
      <c r="E897" s="522"/>
      <c r="F897" s="524" t="s">
        <v>2046</v>
      </c>
      <c r="G897" s="1"/>
    </row>
    <row r="898" spans="1:7" ht="20.149999999999999" customHeight="1">
      <c r="A898" s="1"/>
      <c r="B898" s="519"/>
      <c r="C898" s="520"/>
      <c r="D898" s="521"/>
      <c r="E898" s="522">
        <v>2931</v>
      </c>
      <c r="F898" s="524" t="s">
        <v>2047</v>
      </c>
      <c r="G898" s="1"/>
    </row>
    <row r="899" spans="1:7" ht="20.149999999999999" customHeight="1">
      <c r="A899" s="1"/>
      <c r="B899" s="519"/>
      <c r="C899" s="520"/>
      <c r="D899" s="521"/>
      <c r="E899" s="522">
        <v>2932</v>
      </c>
      <c r="F899" s="524" t="s">
        <v>2048</v>
      </c>
      <c r="G899" s="1"/>
    </row>
    <row r="900" spans="1:7" ht="20.149999999999999" customHeight="1">
      <c r="A900" s="1"/>
      <c r="B900" s="519"/>
      <c r="C900" s="520"/>
      <c r="D900" s="521"/>
      <c r="E900" s="522">
        <v>2933</v>
      </c>
      <c r="F900" s="524" t="s">
        <v>2049</v>
      </c>
      <c r="G900" s="1"/>
    </row>
    <row r="901" spans="1:7" ht="20.149999999999999" customHeight="1">
      <c r="A901" s="1"/>
      <c r="B901" s="519"/>
      <c r="C901" s="520"/>
      <c r="D901" s="521"/>
      <c r="E901" s="522">
        <v>2939</v>
      </c>
      <c r="F901" s="524" t="s">
        <v>2050</v>
      </c>
      <c r="G901" s="1"/>
    </row>
    <row r="902" spans="1:7" ht="20.149999999999999" customHeight="1">
      <c r="A902" s="1"/>
      <c r="B902" s="519"/>
      <c r="C902" s="520"/>
      <c r="D902" s="521">
        <v>294</v>
      </c>
      <c r="E902" s="522"/>
      <c r="F902" s="524" t="s">
        <v>2051</v>
      </c>
      <c r="G902" s="1"/>
    </row>
    <row r="903" spans="1:7" ht="20.149999999999999" customHeight="1">
      <c r="A903" s="1"/>
      <c r="B903" s="519"/>
      <c r="C903" s="520"/>
      <c r="D903" s="521"/>
      <c r="E903" s="522">
        <v>2941</v>
      </c>
      <c r="F903" s="524" t="s">
        <v>2052</v>
      </c>
      <c r="G903" s="1"/>
    </row>
    <row r="904" spans="1:7" ht="20.149999999999999" customHeight="1">
      <c r="A904" s="1"/>
      <c r="B904" s="519"/>
      <c r="C904" s="520"/>
      <c r="D904" s="521"/>
      <c r="E904" s="522">
        <v>2942</v>
      </c>
      <c r="F904" s="524" t="s">
        <v>2053</v>
      </c>
      <c r="G904" s="1"/>
    </row>
    <row r="905" spans="1:7" ht="20.149999999999999" customHeight="1">
      <c r="A905" s="1"/>
      <c r="B905" s="519"/>
      <c r="C905" s="520"/>
      <c r="D905" s="521">
        <v>295</v>
      </c>
      <c r="E905" s="522"/>
      <c r="F905" s="524" t="s">
        <v>2054</v>
      </c>
      <c r="G905" s="1"/>
    </row>
    <row r="906" spans="1:7" ht="20.149999999999999" customHeight="1">
      <c r="A906" s="1"/>
      <c r="B906" s="519"/>
      <c r="C906" s="520"/>
      <c r="D906" s="521"/>
      <c r="E906" s="522">
        <v>2951</v>
      </c>
      <c r="F906" s="524" t="s">
        <v>2055</v>
      </c>
      <c r="G906" s="1"/>
    </row>
    <row r="907" spans="1:7" ht="20.149999999999999" customHeight="1">
      <c r="A907" s="1"/>
      <c r="B907" s="519"/>
      <c r="C907" s="520"/>
      <c r="D907" s="521"/>
      <c r="E907" s="522">
        <v>2952</v>
      </c>
      <c r="F907" s="524" t="s">
        <v>2056</v>
      </c>
      <c r="G907" s="1"/>
    </row>
    <row r="908" spans="1:7" ht="20.149999999999999" customHeight="1">
      <c r="A908" s="1"/>
      <c r="B908" s="519"/>
      <c r="C908" s="520"/>
      <c r="D908" s="521">
        <v>296</v>
      </c>
      <c r="E908" s="522"/>
      <c r="F908" s="524" t="s">
        <v>2057</v>
      </c>
      <c r="G908" s="1"/>
    </row>
    <row r="909" spans="1:7" ht="20.149999999999999" customHeight="1">
      <c r="A909" s="1"/>
      <c r="B909" s="519"/>
      <c r="C909" s="520"/>
      <c r="D909" s="521"/>
      <c r="E909" s="522">
        <v>2961</v>
      </c>
      <c r="F909" s="524" t="s">
        <v>2058</v>
      </c>
      <c r="G909" s="1"/>
    </row>
    <row r="910" spans="1:7" ht="20.149999999999999" customHeight="1">
      <c r="A910" s="1"/>
      <c r="B910" s="519"/>
      <c r="C910" s="520"/>
      <c r="D910" s="521"/>
      <c r="E910" s="522">
        <v>2962</v>
      </c>
      <c r="F910" s="524" t="s">
        <v>2059</v>
      </c>
      <c r="G910" s="1"/>
    </row>
    <row r="911" spans="1:7" ht="20.149999999999999" customHeight="1">
      <c r="A911" s="1"/>
      <c r="B911" s="519"/>
      <c r="C911" s="520"/>
      <c r="D911" s="521"/>
      <c r="E911" s="522">
        <v>2969</v>
      </c>
      <c r="F911" s="524" t="s">
        <v>2060</v>
      </c>
      <c r="G911" s="1"/>
    </row>
    <row r="912" spans="1:7" ht="20.149999999999999" customHeight="1">
      <c r="A912" s="1"/>
      <c r="B912" s="519"/>
      <c r="C912" s="520"/>
      <c r="D912" s="521">
        <v>297</v>
      </c>
      <c r="E912" s="522"/>
      <c r="F912" s="524" t="s">
        <v>2061</v>
      </c>
      <c r="G912" s="1"/>
    </row>
    <row r="913" spans="1:7" ht="20.149999999999999" customHeight="1">
      <c r="A913" s="1"/>
      <c r="B913" s="519"/>
      <c r="C913" s="520"/>
      <c r="D913" s="521"/>
      <c r="E913" s="522">
        <v>2971</v>
      </c>
      <c r="F913" s="524" t="s">
        <v>2062</v>
      </c>
      <c r="G913" s="1"/>
    </row>
    <row r="914" spans="1:7" ht="20.149999999999999" customHeight="1">
      <c r="A914" s="1"/>
      <c r="B914" s="519"/>
      <c r="C914" s="520"/>
      <c r="D914" s="521"/>
      <c r="E914" s="522">
        <v>2972</v>
      </c>
      <c r="F914" s="524" t="s">
        <v>2063</v>
      </c>
      <c r="G914" s="1"/>
    </row>
    <row r="915" spans="1:7" ht="20.149999999999999" customHeight="1">
      <c r="A915" s="1"/>
      <c r="B915" s="519"/>
      <c r="C915" s="520"/>
      <c r="D915" s="521"/>
      <c r="E915" s="522">
        <v>2973</v>
      </c>
      <c r="F915" s="524" t="s">
        <v>2064</v>
      </c>
      <c r="G915" s="1"/>
    </row>
    <row r="916" spans="1:7" ht="20.149999999999999" customHeight="1">
      <c r="A916" s="1"/>
      <c r="B916" s="519"/>
      <c r="C916" s="520"/>
      <c r="D916" s="521">
        <v>299</v>
      </c>
      <c r="E916" s="522"/>
      <c r="F916" s="524" t="s">
        <v>2065</v>
      </c>
      <c r="G916" s="1"/>
    </row>
    <row r="917" spans="1:7" ht="20.149999999999999" customHeight="1">
      <c r="A917" s="1"/>
      <c r="B917" s="519"/>
      <c r="C917" s="520"/>
      <c r="D917" s="521"/>
      <c r="E917" s="522">
        <v>2999</v>
      </c>
      <c r="F917" s="524" t="s">
        <v>2065</v>
      </c>
      <c r="G917" s="1"/>
    </row>
    <row r="918" spans="1:7" ht="20.149999999999999" customHeight="1">
      <c r="A918" s="1"/>
      <c r="B918" s="519"/>
      <c r="C918" s="520">
        <v>30</v>
      </c>
      <c r="D918" s="521"/>
      <c r="E918" s="522"/>
      <c r="F918" s="524" t="s">
        <v>2066</v>
      </c>
      <c r="G918" s="1"/>
    </row>
    <row r="919" spans="1:7" ht="20.149999999999999" customHeight="1">
      <c r="A919" s="1"/>
      <c r="B919" s="519"/>
      <c r="C919" s="520"/>
      <c r="D919" s="521">
        <v>300</v>
      </c>
      <c r="E919" s="522"/>
      <c r="F919" s="524" t="s">
        <v>2067</v>
      </c>
      <c r="G919" s="1"/>
    </row>
    <row r="920" spans="1:7" ht="20.149999999999999" customHeight="1">
      <c r="A920" s="1"/>
      <c r="B920" s="519"/>
      <c r="C920" s="520"/>
      <c r="D920" s="521"/>
      <c r="E920" s="522">
        <v>3000</v>
      </c>
      <c r="F920" s="524" t="s">
        <v>1283</v>
      </c>
      <c r="G920" s="1"/>
    </row>
    <row r="921" spans="1:7" ht="20.149999999999999" customHeight="1">
      <c r="A921" s="1"/>
      <c r="B921" s="519"/>
      <c r="C921" s="520"/>
      <c r="D921" s="521"/>
      <c r="E921" s="522">
        <v>3009</v>
      </c>
      <c r="F921" s="524" t="s">
        <v>1257</v>
      </c>
      <c r="G921" s="1"/>
    </row>
    <row r="922" spans="1:7" ht="20.149999999999999" customHeight="1">
      <c r="A922" s="1"/>
      <c r="B922" s="519"/>
      <c r="C922" s="520"/>
      <c r="D922" s="521">
        <v>301</v>
      </c>
      <c r="E922" s="522"/>
      <c r="F922" s="524" t="s">
        <v>2068</v>
      </c>
      <c r="G922" s="1"/>
    </row>
    <row r="923" spans="1:7" ht="20.149999999999999" customHeight="1">
      <c r="A923" s="1"/>
      <c r="B923" s="519"/>
      <c r="C923" s="520"/>
      <c r="D923" s="521"/>
      <c r="E923" s="522">
        <v>3011</v>
      </c>
      <c r="F923" s="524" t="s">
        <v>2069</v>
      </c>
      <c r="G923" s="1"/>
    </row>
    <row r="924" spans="1:7" ht="20.149999999999999" customHeight="1">
      <c r="A924" s="1"/>
      <c r="B924" s="519"/>
      <c r="C924" s="520"/>
      <c r="D924" s="521"/>
      <c r="E924" s="522">
        <v>3012</v>
      </c>
      <c r="F924" s="524" t="s">
        <v>2070</v>
      </c>
      <c r="G924" s="1"/>
    </row>
    <row r="925" spans="1:7" ht="20.149999999999999" customHeight="1">
      <c r="A925" s="1"/>
      <c r="B925" s="519"/>
      <c r="C925" s="520"/>
      <c r="D925" s="521"/>
      <c r="E925" s="522">
        <v>3013</v>
      </c>
      <c r="F925" s="524" t="s">
        <v>2071</v>
      </c>
      <c r="G925" s="1"/>
    </row>
    <row r="926" spans="1:7" ht="20.149999999999999" customHeight="1">
      <c r="A926" s="1"/>
      <c r="B926" s="519"/>
      <c r="C926" s="520"/>
      <c r="D926" s="521"/>
      <c r="E926" s="522">
        <v>3014</v>
      </c>
      <c r="F926" s="524" t="s">
        <v>2072</v>
      </c>
      <c r="G926" s="1"/>
    </row>
    <row r="927" spans="1:7" ht="20.149999999999999" customHeight="1">
      <c r="A927" s="1"/>
      <c r="B927" s="519"/>
      <c r="C927" s="520"/>
      <c r="D927" s="521"/>
      <c r="E927" s="522">
        <v>3015</v>
      </c>
      <c r="F927" s="524" t="s">
        <v>2073</v>
      </c>
      <c r="G927" s="1"/>
    </row>
    <row r="928" spans="1:7" ht="20.149999999999999" customHeight="1">
      <c r="A928" s="1"/>
      <c r="B928" s="519"/>
      <c r="C928" s="520"/>
      <c r="D928" s="521"/>
      <c r="E928" s="522">
        <v>3019</v>
      </c>
      <c r="F928" s="524" t="s">
        <v>2074</v>
      </c>
      <c r="G928" s="1"/>
    </row>
    <row r="929" spans="1:7" ht="20.149999999999999" customHeight="1">
      <c r="A929" s="1"/>
      <c r="B929" s="519"/>
      <c r="C929" s="520"/>
      <c r="D929" s="521">
        <v>302</v>
      </c>
      <c r="E929" s="522"/>
      <c r="F929" s="524" t="s">
        <v>2075</v>
      </c>
      <c r="G929" s="1"/>
    </row>
    <row r="930" spans="1:7" ht="20.149999999999999" customHeight="1">
      <c r="A930" s="1"/>
      <c r="B930" s="519"/>
      <c r="C930" s="520"/>
      <c r="D930" s="521"/>
      <c r="E930" s="522">
        <v>3021</v>
      </c>
      <c r="F930" s="524" t="s">
        <v>2076</v>
      </c>
      <c r="G930" s="1"/>
    </row>
    <row r="931" spans="1:7" ht="20.149999999999999" customHeight="1">
      <c r="A931" s="1"/>
      <c r="B931" s="519"/>
      <c r="C931" s="520"/>
      <c r="D931" s="521"/>
      <c r="E931" s="522">
        <v>3022</v>
      </c>
      <c r="F931" s="524" t="s">
        <v>2077</v>
      </c>
      <c r="G931" s="1"/>
    </row>
    <row r="932" spans="1:7" ht="20.149999999999999" customHeight="1">
      <c r="A932" s="1"/>
      <c r="B932" s="519"/>
      <c r="C932" s="520"/>
      <c r="D932" s="521"/>
      <c r="E932" s="522">
        <v>3023</v>
      </c>
      <c r="F932" s="524" t="s">
        <v>2078</v>
      </c>
      <c r="G932" s="1"/>
    </row>
    <row r="933" spans="1:7" ht="20.149999999999999" customHeight="1">
      <c r="A933" s="1"/>
      <c r="B933" s="519"/>
      <c r="C933" s="520"/>
      <c r="D933" s="521">
        <v>303</v>
      </c>
      <c r="E933" s="522"/>
      <c r="F933" s="524" t="s">
        <v>2079</v>
      </c>
      <c r="G933" s="1"/>
    </row>
    <row r="934" spans="1:7" ht="20.149999999999999" customHeight="1">
      <c r="A934" s="1"/>
      <c r="B934" s="519"/>
      <c r="C934" s="520"/>
      <c r="D934" s="521"/>
      <c r="E934" s="522">
        <v>3031</v>
      </c>
      <c r="F934" s="524" t="s">
        <v>2080</v>
      </c>
      <c r="G934" s="1"/>
    </row>
    <row r="935" spans="1:7" ht="20.149999999999999" customHeight="1">
      <c r="A935" s="1"/>
      <c r="B935" s="519"/>
      <c r="C935" s="520"/>
      <c r="D935" s="521"/>
      <c r="E935" s="522">
        <v>3032</v>
      </c>
      <c r="F935" s="524" t="s">
        <v>2081</v>
      </c>
      <c r="G935" s="1"/>
    </row>
    <row r="936" spans="1:7" ht="20.149999999999999" customHeight="1">
      <c r="A936" s="1"/>
      <c r="B936" s="519"/>
      <c r="C936" s="520"/>
      <c r="D936" s="521"/>
      <c r="E936" s="522">
        <v>3033</v>
      </c>
      <c r="F936" s="524" t="s">
        <v>2082</v>
      </c>
      <c r="G936" s="1"/>
    </row>
    <row r="937" spans="1:7" ht="20.149999999999999" customHeight="1">
      <c r="A937" s="1"/>
      <c r="B937" s="519"/>
      <c r="C937" s="520"/>
      <c r="D937" s="521"/>
      <c r="E937" s="522">
        <v>3034</v>
      </c>
      <c r="F937" s="524" t="s">
        <v>2083</v>
      </c>
      <c r="G937" s="1"/>
    </row>
    <row r="938" spans="1:7" ht="20.149999999999999" customHeight="1">
      <c r="A938" s="1"/>
      <c r="B938" s="519"/>
      <c r="C938" s="520"/>
      <c r="D938" s="521"/>
      <c r="E938" s="522">
        <v>3035</v>
      </c>
      <c r="F938" s="524" t="s">
        <v>2084</v>
      </c>
      <c r="G938" s="1"/>
    </row>
    <row r="939" spans="1:7" ht="20.149999999999999" customHeight="1">
      <c r="A939" s="1"/>
      <c r="B939" s="519"/>
      <c r="C939" s="520"/>
      <c r="D939" s="521"/>
      <c r="E939" s="522">
        <v>3039</v>
      </c>
      <c r="F939" s="524" t="s">
        <v>2085</v>
      </c>
      <c r="G939" s="1"/>
    </row>
    <row r="940" spans="1:7" ht="20.149999999999999" customHeight="1">
      <c r="A940" s="1"/>
      <c r="B940" s="519"/>
      <c r="C940" s="520">
        <v>31</v>
      </c>
      <c r="D940" s="521"/>
      <c r="E940" s="522"/>
      <c r="F940" s="524" t="s">
        <v>2086</v>
      </c>
      <c r="G940" s="1"/>
    </row>
    <row r="941" spans="1:7" ht="20.149999999999999" customHeight="1">
      <c r="A941" s="1"/>
      <c r="B941" s="519"/>
      <c r="C941" s="520"/>
      <c r="D941" s="521">
        <v>310</v>
      </c>
      <c r="E941" s="522"/>
      <c r="F941" s="524" t="s">
        <v>2087</v>
      </c>
      <c r="G941" s="1"/>
    </row>
    <row r="942" spans="1:7" ht="20.149999999999999" customHeight="1">
      <c r="A942" s="1"/>
      <c r="B942" s="519"/>
      <c r="C942" s="520"/>
      <c r="D942" s="521"/>
      <c r="E942" s="522">
        <v>3100</v>
      </c>
      <c r="F942" s="524" t="s">
        <v>1283</v>
      </c>
      <c r="G942" s="1"/>
    </row>
    <row r="943" spans="1:7" ht="20.149999999999999" customHeight="1">
      <c r="A943" s="1"/>
      <c r="B943" s="519"/>
      <c r="C943" s="520"/>
      <c r="D943" s="521"/>
      <c r="E943" s="522">
        <v>3109</v>
      </c>
      <c r="F943" s="524" t="s">
        <v>1257</v>
      </c>
      <c r="G943" s="1"/>
    </row>
    <row r="944" spans="1:7" ht="20.149999999999999" customHeight="1">
      <c r="A944" s="1"/>
      <c r="B944" s="519"/>
      <c r="C944" s="520"/>
      <c r="D944" s="521">
        <v>311</v>
      </c>
      <c r="E944" s="522"/>
      <c r="F944" s="524" t="s">
        <v>2088</v>
      </c>
      <c r="G944" s="1"/>
    </row>
    <row r="945" spans="1:7" ht="20.149999999999999" customHeight="1">
      <c r="A945" s="1"/>
      <c r="B945" s="519"/>
      <c r="C945" s="520"/>
      <c r="D945" s="521"/>
      <c r="E945" s="522">
        <v>3111</v>
      </c>
      <c r="F945" s="524" t="s">
        <v>2089</v>
      </c>
      <c r="G945" s="1"/>
    </row>
    <row r="946" spans="1:7" ht="20.149999999999999" customHeight="1">
      <c r="A946" s="1"/>
      <c r="B946" s="519"/>
      <c r="C946" s="520"/>
      <c r="D946" s="521"/>
      <c r="E946" s="522">
        <v>3112</v>
      </c>
      <c r="F946" s="524" t="s">
        <v>2090</v>
      </c>
      <c r="G946" s="1"/>
    </row>
    <row r="947" spans="1:7" ht="20.149999999999999" customHeight="1">
      <c r="A947" s="1"/>
      <c r="B947" s="519"/>
      <c r="C947" s="520"/>
      <c r="D947" s="521"/>
      <c r="E947" s="522">
        <v>3113</v>
      </c>
      <c r="F947" s="524" t="s">
        <v>2091</v>
      </c>
      <c r="G947" s="1"/>
    </row>
    <row r="948" spans="1:7" ht="20.149999999999999" customHeight="1">
      <c r="A948" s="1"/>
      <c r="B948" s="519"/>
      <c r="C948" s="520"/>
      <c r="D948" s="521">
        <v>312</v>
      </c>
      <c r="E948" s="522"/>
      <c r="F948" s="524" t="s">
        <v>2092</v>
      </c>
      <c r="G948" s="1"/>
    </row>
    <row r="949" spans="1:7" ht="20.149999999999999" customHeight="1">
      <c r="A949" s="1"/>
      <c r="B949" s="519"/>
      <c r="C949" s="520"/>
      <c r="D949" s="521"/>
      <c r="E949" s="522">
        <v>3121</v>
      </c>
      <c r="F949" s="524" t="s">
        <v>2093</v>
      </c>
      <c r="G949" s="1"/>
    </row>
    <row r="950" spans="1:7" ht="20.149999999999999" customHeight="1">
      <c r="A950" s="1"/>
      <c r="B950" s="519"/>
      <c r="C950" s="520"/>
      <c r="D950" s="521"/>
      <c r="E950" s="522">
        <v>3122</v>
      </c>
      <c r="F950" s="524" t="s">
        <v>2094</v>
      </c>
      <c r="G950" s="1"/>
    </row>
    <row r="951" spans="1:7" ht="20.149999999999999" customHeight="1">
      <c r="A951" s="1"/>
      <c r="B951" s="519"/>
      <c r="C951" s="520"/>
      <c r="D951" s="521">
        <v>313</v>
      </c>
      <c r="E951" s="522"/>
      <c r="F951" s="524" t="s">
        <v>2095</v>
      </c>
      <c r="G951" s="1"/>
    </row>
    <row r="952" spans="1:7" ht="20.149999999999999" customHeight="1">
      <c r="A952" s="1"/>
      <c r="B952" s="519"/>
      <c r="C952" s="520"/>
      <c r="D952" s="521"/>
      <c r="E952" s="522">
        <v>3131</v>
      </c>
      <c r="F952" s="524" t="s">
        <v>2096</v>
      </c>
      <c r="G952" s="1"/>
    </row>
    <row r="953" spans="1:7" ht="20.149999999999999" customHeight="1">
      <c r="A953" s="1"/>
      <c r="B953" s="519"/>
      <c r="C953" s="520"/>
      <c r="D953" s="521"/>
      <c r="E953" s="522">
        <v>3132</v>
      </c>
      <c r="F953" s="524" t="s">
        <v>2097</v>
      </c>
      <c r="G953" s="1"/>
    </row>
    <row r="954" spans="1:7" ht="20.149999999999999" customHeight="1">
      <c r="A954" s="1"/>
      <c r="B954" s="519"/>
      <c r="C954" s="520"/>
      <c r="D954" s="521"/>
      <c r="E954" s="522">
        <v>3133</v>
      </c>
      <c r="F954" s="524" t="s">
        <v>2098</v>
      </c>
      <c r="G954" s="1"/>
    </row>
    <row r="955" spans="1:7" ht="20.149999999999999" customHeight="1">
      <c r="A955" s="1"/>
      <c r="B955" s="519"/>
      <c r="C955" s="520"/>
      <c r="D955" s="521"/>
      <c r="E955" s="522">
        <v>3134</v>
      </c>
      <c r="F955" s="524" t="s">
        <v>2099</v>
      </c>
      <c r="G955" s="1"/>
    </row>
    <row r="956" spans="1:7" ht="20.149999999999999" customHeight="1">
      <c r="A956" s="1"/>
      <c r="B956" s="519"/>
      <c r="C956" s="520"/>
      <c r="D956" s="521">
        <v>314</v>
      </c>
      <c r="E956" s="522"/>
      <c r="F956" s="524" t="s">
        <v>2100</v>
      </c>
      <c r="G956" s="1"/>
    </row>
    <row r="957" spans="1:7" ht="20.149999999999999" customHeight="1">
      <c r="A957" s="1"/>
      <c r="B957" s="519"/>
      <c r="C957" s="520"/>
      <c r="D957" s="521"/>
      <c r="E957" s="522">
        <v>3141</v>
      </c>
      <c r="F957" s="524" t="s">
        <v>2101</v>
      </c>
      <c r="G957" s="1"/>
    </row>
    <row r="958" spans="1:7" ht="20.149999999999999" customHeight="1">
      <c r="A958" s="1"/>
      <c r="B958" s="519"/>
      <c r="C958" s="520"/>
      <c r="D958" s="521"/>
      <c r="E958" s="522">
        <v>3142</v>
      </c>
      <c r="F958" s="524" t="s">
        <v>2102</v>
      </c>
      <c r="G958" s="1"/>
    </row>
    <row r="959" spans="1:7" ht="20.149999999999999" customHeight="1">
      <c r="A959" s="1"/>
      <c r="B959" s="519"/>
      <c r="C959" s="520"/>
      <c r="D959" s="521"/>
      <c r="E959" s="522">
        <v>3149</v>
      </c>
      <c r="F959" s="524" t="s">
        <v>2103</v>
      </c>
      <c r="G959" s="1"/>
    </row>
    <row r="960" spans="1:7" ht="20.149999999999999" customHeight="1">
      <c r="A960" s="1"/>
      <c r="B960" s="519"/>
      <c r="C960" s="520"/>
      <c r="D960" s="521">
        <v>315</v>
      </c>
      <c r="E960" s="522"/>
      <c r="F960" s="524" t="s">
        <v>2104</v>
      </c>
      <c r="G960" s="1"/>
    </row>
    <row r="961" spans="1:7" ht="20.149999999999999" customHeight="1">
      <c r="A961" s="1"/>
      <c r="B961" s="519"/>
      <c r="C961" s="520"/>
      <c r="D961" s="521"/>
      <c r="E961" s="522">
        <v>3151</v>
      </c>
      <c r="F961" s="524" t="s">
        <v>2105</v>
      </c>
      <c r="G961" s="1"/>
    </row>
    <row r="962" spans="1:7" ht="20.149999999999999" customHeight="1">
      <c r="A962" s="1"/>
      <c r="B962" s="519"/>
      <c r="C962" s="520"/>
      <c r="D962" s="521"/>
      <c r="E962" s="522">
        <v>3159</v>
      </c>
      <c r="F962" s="524" t="s">
        <v>2106</v>
      </c>
      <c r="G962" s="1"/>
    </row>
    <row r="963" spans="1:7" ht="20.149999999999999" customHeight="1">
      <c r="A963" s="1"/>
      <c r="B963" s="519"/>
      <c r="C963" s="520"/>
      <c r="D963" s="521">
        <v>319</v>
      </c>
      <c r="E963" s="522"/>
      <c r="F963" s="524" t="s">
        <v>2107</v>
      </c>
      <c r="G963" s="1"/>
    </row>
    <row r="964" spans="1:7" ht="20.149999999999999" customHeight="1">
      <c r="A964" s="1"/>
      <c r="B964" s="519"/>
      <c r="C964" s="520"/>
      <c r="D964" s="521"/>
      <c r="E964" s="522">
        <v>3191</v>
      </c>
      <c r="F964" s="524" t="s">
        <v>2108</v>
      </c>
      <c r="G964" s="1"/>
    </row>
    <row r="965" spans="1:7" ht="20.149999999999999" customHeight="1">
      <c r="A965" s="1"/>
      <c r="B965" s="519"/>
      <c r="C965" s="520"/>
      <c r="D965" s="521"/>
      <c r="E965" s="522">
        <v>3199</v>
      </c>
      <c r="F965" s="524" t="s">
        <v>2109</v>
      </c>
      <c r="G965" s="1"/>
    </row>
    <row r="966" spans="1:7" ht="20.149999999999999" customHeight="1">
      <c r="A966" s="1"/>
      <c r="B966" s="519"/>
      <c r="C966" s="520">
        <v>32</v>
      </c>
      <c r="D966" s="521"/>
      <c r="E966" s="522"/>
      <c r="F966" s="524" t="s">
        <v>2110</v>
      </c>
      <c r="G966" s="1"/>
    </row>
    <row r="967" spans="1:7" ht="20.149999999999999" customHeight="1">
      <c r="A967" s="1"/>
      <c r="B967" s="519"/>
      <c r="C967" s="520"/>
      <c r="D967" s="521">
        <v>320</v>
      </c>
      <c r="E967" s="522"/>
      <c r="F967" s="524" t="s">
        <v>2111</v>
      </c>
      <c r="G967" s="1"/>
    </row>
    <row r="968" spans="1:7" ht="20.149999999999999" customHeight="1">
      <c r="A968" s="1"/>
      <c r="B968" s="519"/>
      <c r="C968" s="520"/>
      <c r="D968" s="521"/>
      <c r="E968" s="522">
        <v>3200</v>
      </c>
      <c r="F968" s="524" t="s">
        <v>1283</v>
      </c>
      <c r="G968" s="1"/>
    </row>
    <row r="969" spans="1:7" ht="20.149999999999999" customHeight="1">
      <c r="A969" s="1"/>
      <c r="B969" s="519"/>
      <c r="C969" s="520"/>
      <c r="D969" s="521"/>
      <c r="E969" s="522">
        <v>3209</v>
      </c>
      <c r="F969" s="524" t="s">
        <v>1257</v>
      </c>
      <c r="G969" s="1"/>
    </row>
    <row r="970" spans="1:7" ht="20.149999999999999" customHeight="1">
      <c r="A970" s="1"/>
      <c r="B970" s="519"/>
      <c r="C970" s="520"/>
      <c r="D970" s="521">
        <v>321</v>
      </c>
      <c r="E970" s="522"/>
      <c r="F970" s="524" t="s">
        <v>2112</v>
      </c>
      <c r="G970" s="1"/>
    </row>
    <row r="971" spans="1:7" ht="20.149999999999999" customHeight="1">
      <c r="A971" s="1"/>
      <c r="B971" s="519"/>
      <c r="C971" s="520"/>
      <c r="D971" s="521"/>
      <c r="E971" s="522">
        <v>3211</v>
      </c>
      <c r="F971" s="524" t="s">
        <v>2113</v>
      </c>
      <c r="G971" s="1"/>
    </row>
    <row r="972" spans="1:7" ht="20.149999999999999" customHeight="1">
      <c r="A972" s="1"/>
      <c r="B972" s="519"/>
      <c r="C972" s="520"/>
      <c r="D972" s="521"/>
      <c r="E972" s="522">
        <v>3212</v>
      </c>
      <c r="F972" s="524" t="s">
        <v>2114</v>
      </c>
      <c r="G972" s="1"/>
    </row>
    <row r="973" spans="1:7" ht="20.149999999999999" customHeight="1">
      <c r="A973" s="1"/>
      <c r="B973" s="519"/>
      <c r="C973" s="520"/>
      <c r="D973" s="521"/>
      <c r="E973" s="522">
        <v>3219</v>
      </c>
      <c r="F973" s="524" t="s">
        <v>2115</v>
      </c>
      <c r="G973" s="1"/>
    </row>
    <row r="974" spans="1:7" ht="20.149999999999999" customHeight="1">
      <c r="A974" s="1"/>
      <c r="B974" s="519"/>
      <c r="C974" s="520"/>
      <c r="D974" s="521">
        <v>322</v>
      </c>
      <c r="E974" s="522"/>
      <c r="F974" s="524" t="s">
        <v>2116</v>
      </c>
      <c r="G974" s="1"/>
    </row>
    <row r="975" spans="1:7" ht="20.149999999999999" customHeight="1">
      <c r="A975" s="1"/>
      <c r="B975" s="519"/>
      <c r="C975" s="520"/>
      <c r="D975" s="521"/>
      <c r="E975" s="522">
        <v>3221</v>
      </c>
      <c r="F975" s="524" t="s">
        <v>2117</v>
      </c>
      <c r="G975" s="1"/>
    </row>
    <row r="976" spans="1:7" ht="20.149999999999999" customHeight="1">
      <c r="A976" s="1"/>
      <c r="B976" s="519"/>
      <c r="C976" s="520"/>
      <c r="D976" s="521"/>
      <c r="E976" s="522">
        <v>3222</v>
      </c>
      <c r="F976" s="524" t="s">
        <v>2118</v>
      </c>
      <c r="G976" s="1"/>
    </row>
    <row r="977" spans="1:7" ht="20.149999999999999" customHeight="1">
      <c r="A977" s="1"/>
      <c r="B977" s="519"/>
      <c r="C977" s="520"/>
      <c r="D977" s="521"/>
      <c r="E977" s="522">
        <v>3223</v>
      </c>
      <c r="F977" s="524" t="s">
        <v>2119</v>
      </c>
      <c r="G977" s="1"/>
    </row>
    <row r="978" spans="1:7" ht="20.149999999999999" customHeight="1">
      <c r="A978" s="1"/>
      <c r="B978" s="519"/>
      <c r="C978" s="520"/>
      <c r="D978" s="521"/>
      <c r="E978" s="522">
        <v>3224</v>
      </c>
      <c r="F978" s="524" t="s">
        <v>2120</v>
      </c>
      <c r="G978" s="1"/>
    </row>
    <row r="979" spans="1:7" ht="20.149999999999999" customHeight="1">
      <c r="A979" s="1"/>
      <c r="B979" s="519"/>
      <c r="C979" s="520"/>
      <c r="D979" s="521"/>
      <c r="E979" s="522">
        <v>3229</v>
      </c>
      <c r="F979" s="524" t="s">
        <v>2121</v>
      </c>
      <c r="G979" s="1"/>
    </row>
    <row r="980" spans="1:7" ht="20.149999999999999" customHeight="1">
      <c r="A980" s="1"/>
      <c r="B980" s="519"/>
      <c r="C980" s="520"/>
      <c r="D980" s="521">
        <v>323</v>
      </c>
      <c r="E980" s="522"/>
      <c r="F980" s="524" t="s">
        <v>2122</v>
      </c>
      <c r="G980" s="1"/>
    </row>
    <row r="981" spans="1:7" ht="20.149999999999999" customHeight="1">
      <c r="A981" s="1"/>
      <c r="B981" s="519"/>
      <c r="C981" s="520"/>
      <c r="D981" s="521"/>
      <c r="E981" s="522">
        <v>3231</v>
      </c>
      <c r="F981" s="524" t="s">
        <v>2122</v>
      </c>
      <c r="G981" s="1"/>
    </row>
    <row r="982" spans="1:7" ht="20.149999999999999" customHeight="1">
      <c r="A982" s="1"/>
      <c r="B982" s="519"/>
      <c r="C982" s="520"/>
      <c r="D982" s="521">
        <v>324</v>
      </c>
      <c r="E982" s="522"/>
      <c r="F982" s="524" t="s">
        <v>2123</v>
      </c>
      <c r="G982" s="1"/>
    </row>
    <row r="983" spans="1:7" ht="20.149999999999999" customHeight="1">
      <c r="A983" s="1"/>
      <c r="B983" s="519"/>
      <c r="C983" s="520"/>
      <c r="D983" s="521"/>
      <c r="E983" s="522">
        <v>3241</v>
      </c>
      <c r="F983" s="524" t="s">
        <v>2124</v>
      </c>
      <c r="G983" s="1"/>
    </row>
    <row r="984" spans="1:7" ht="20.149999999999999" customHeight="1">
      <c r="A984" s="1"/>
      <c r="B984" s="519"/>
      <c r="C984" s="520"/>
      <c r="D984" s="521"/>
      <c r="E984" s="522">
        <v>3249</v>
      </c>
      <c r="F984" s="524" t="s">
        <v>2125</v>
      </c>
      <c r="G984" s="1"/>
    </row>
    <row r="985" spans="1:7" ht="20.149999999999999" customHeight="1">
      <c r="A985" s="1"/>
      <c r="B985" s="519"/>
      <c r="C985" s="520"/>
      <c r="D985" s="521">
        <v>325</v>
      </c>
      <c r="E985" s="522"/>
      <c r="F985" s="524" t="s">
        <v>2126</v>
      </c>
      <c r="G985" s="1"/>
    </row>
    <row r="986" spans="1:7" ht="20.149999999999999" customHeight="1">
      <c r="A986" s="1"/>
      <c r="B986" s="519"/>
      <c r="C986" s="520"/>
      <c r="D986" s="521"/>
      <c r="E986" s="522">
        <v>3251</v>
      </c>
      <c r="F986" s="524" t="s">
        <v>2127</v>
      </c>
      <c r="G986" s="1"/>
    </row>
    <row r="987" spans="1:7" ht="20.149999999999999" customHeight="1">
      <c r="A987" s="1"/>
      <c r="B987" s="519"/>
      <c r="C987" s="520"/>
      <c r="D987" s="521"/>
      <c r="E987" s="522">
        <v>3252</v>
      </c>
      <c r="F987" s="524" t="s">
        <v>2128</v>
      </c>
      <c r="G987" s="1"/>
    </row>
    <row r="988" spans="1:7" ht="20.149999999999999" customHeight="1">
      <c r="A988" s="1"/>
      <c r="B988" s="519"/>
      <c r="C988" s="520"/>
      <c r="D988" s="521"/>
      <c r="E988" s="522">
        <v>3253</v>
      </c>
      <c r="F988" s="524" t="s">
        <v>2129</v>
      </c>
      <c r="G988" s="1"/>
    </row>
    <row r="989" spans="1:7" ht="20.149999999999999" customHeight="1">
      <c r="A989" s="1"/>
      <c r="B989" s="519"/>
      <c r="C989" s="520"/>
      <c r="D989" s="521">
        <v>326</v>
      </c>
      <c r="E989" s="522"/>
      <c r="F989" s="524" t="s">
        <v>2130</v>
      </c>
      <c r="G989" s="1"/>
    </row>
    <row r="990" spans="1:7" ht="20.149999999999999" customHeight="1">
      <c r="A990" s="1"/>
      <c r="B990" s="519"/>
      <c r="C990" s="520"/>
      <c r="D990" s="521"/>
      <c r="E990" s="522">
        <v>3261</v>
      </c>
      <c r="F990" s="524" t="s">
        <v>2131</v>
      </c>
      <c r="G990" s="1"/>
    </row>
    <row r="991" spans="1:7" ht="20.149999999999999" customHeight="1">
      <c r="A991" s="1"/>
      <c r="B991" s="519"/>
      <c r="C991" s="520"/>
      <c r="D991" s="521"/>
      <c r="E991" s="522">
        <v>3262</v>
      </c>
      <c r="F991" s="524" t="s">
        <v>2132</v>
      </c>
      <c r="G991" s="1"/>
    </row>
    <row r="992" spans="1:7" ht="20.149999999999999" customHeight="1">
      <c r="A992" s="1"/>
      <c r="B992" s="519"/>
      <c r="C992" s="520"/>
      <c r="D992" s="521"/>
      <c r="E992" s="522">
        <v>3269</v>
      </c>
      <c r="F992" s="524" t="s">
        <v>2133</v>
      </c>
      <c r="G992" s="1"/>
    </row>
    <row r="993" spans="1:7" ht="20.149999999999999" customHeight="1">
      <c r="A993" s="1"/>
      <c r="B993" s="519"/>
      <c r="C993" s="520"/>
      <c r="D993" s="521">
        <v>327</v>
      </c>
      <c r="E993" s="522"/>
      <c r="F993" s="524" t="s">
        <v>2134</v>
      </c>
      <c r="G993" s="1"/>
    </row>
    <row r="994" spans="1:7" ht="20.149999999999999" customHeight="1">
      <c r="A994" s="1"/>
      <c r="B994" s="519"/>
      <c r="C994" s="520"/>
      <c r="D994" s="521"/>
      <c r="E994" s="522">
        <v>3271</v>
      </c>
      <c r="F994" s="524" t="s">
        <v>2134</v>
      </c>
      <c r="G994" s="1"/>
    </row>
    <row r="995" spans="1:7" ht="20.149999999999999" customHeight="1">
      <c r="A995" s="1"/>
      <c r="B995" s="519"/>
      <c r="C995" s="520"/>
      <c r="D995" s="521">
        <v>328</v>
      </c>
      <c r="E995" s="522"/>
      <c r="F995" s="524" t="s">
        <v>2135</v>
      </c>
      <c r="G995" s="1"/>
    </row>
    <row r="996" spans="1:7" ht="20.149999999999999" customHeight="1">
      <c r="A996" s="1"/>
      <c r="B996" s="519"/>
      <c r="C996" s="520"/>
      <c r="D996" s="521"/>
      <c r="E996" s="522">
        <v>3281</v>
      </c>
      <c r="F996" s="524" t="s">
        <v>2136</v>
      </c>
      <c r="G996" s="1"/>
    </row>
    <row r="997" spans="1:7" ht="20.149999999999999" customHeight="1">
      <c r="A997" s="1"/>
      <c r="B997" s="519"/>
      <c r="C997" s="520"/>
      <c r="D997" s="521"/>
      <c r="E997" s="522">
        <v>3282</v>
      </c>
      <c r="F997" s="524" t="s">
        <v>2137</v>
      </c>
      <c r="G997" s="1"/>
    </row>
    <row r="998" spans="1:7" ht="20.149999999999999" customHeight="1">
      <c r="A998" s="1"/>
      <c r="B998" s="519"/>
      <c r="C998" s="520"/>
      <c r="D998" s="521"/>
      <c r="E998" s="522">
        <v>3283</v>
      </c>
      <c r="F998" s="524" t="s">
        <v>2138</v>
      </c>
      <c r="G998" s="1"/>
    </row>
    <row r="999" spans="1:7" ht="20.149999999999999" customHeight="1">
      <c r="A999" s="1"/>
      <c r="B999" s="519"/>
      <c r="C999" s="520"/>
      <c r="D999" s="521"/>
      <c r="E999" s="522">
        <v>3284</v>
      </c>
      <c r="F999" s="524" t="s">
        <v>2139</v>
      </c>
      <c r="G999" s="1"/>
    </row>
    <row r="1000" spans="1:7" ht="20.149999999999999" customHeight="1">
      <c r="A1000" s="1"/>
      <c r="B1000" s="519"/>
      <c r="C1000" s="520"/>
      <c r="D1000" s="521"/>
      <c r="E1000" s="522">
        <v>3285</v>
      </c>
      <c r="F1000" s="524" t="s">
        <v>2140</v>
      </c>
      <c r="G1000" s="1"/>
    </row>
    <row r="1001" spans="1:7" ht="20.149999999999999" customHeight="1">
      <c r="A1001" s="1"/>
      <c r="B1001" s="519"/>
      <c r="C1001" s="520"/>
      <c r="D1001" s="521"/>
      <c r="E1001" s="522">
        <v>3289</v>
      </c>
      <c r="F1001" s="524" t="s">
        <v>2141</v>
      </c>
      <c r="G1001" s="1"/>
    </row>
    <row r="1002" spans="1:7" ht="20.149999999999999" customHeight="1">
      <c r="A1002" s="1"/>
      <c r="B1002" s="519"/>
      <c r="C1002" s="520"/>
      <c r="D1002" s="521">
        <v>329</v>
      </c>
      <c r="E1002" s="522"/>
      <c r="F1002" s="524" t="s">
        <v>2142</v>
      </c>
      <c r="G1002" s="1"/>
    </row>
    <row r="1003" spans="1:7" ht="20.149999999999999" customHeight="1">
      <c r="A1003" s="1"/>
      <c r="B1003" s="519"/>
      <c r="C1003" s="520"/>
      <c r="D1003" s="521"/>
      <c r="E1003" s="522">
        <v>3291</v>
      </c>
      <c r="F1003" s="524" t="s">
        <v>2143</v>
      </c>
      <c r="G1003" s="1"/>
    </row>
    <row r="1004" spans="1:7" ht="20.149999999999999" customHeight="1">
      <c r="A1004" s="1"/>
      <c r="B1004" s="519"/>
      <c r="C1004" s="520"/>
      <c r="D1004" s="521"/>
      <c r="E1004" s="522">
        <v>3292</v>
      </c>
      <c r="F1004" s="524" t="s">
        <v>2144</v>
      </c>
      <c r="G1004" s="1"/>
    </row>
    <row r="1005" spans="1:7" ht="20.149999999999999" customHeight="1">
      <c r="A1005" s="1"/>
      <c r="B1005" s="519"/>
      <c r="C1005" s="520"/>
      <c r="D1005" s="521"/>
      <c r="E1005" s="522">
        <v>3293</v>
      </c>
      <c r="F1005" s="524" t="s">
        <v>2145</v>
      </c>
      <c r="G1005" s="1"/>
    </row>
    <row r="1006" spans="1:7" ht="20.149999999999999" customHeight="1">
      <c r="A1006" s="1"/>
      <c r="B1006" s="519"/>
      <c r="C1006" s="520"/>
      <c r="D1006" s="521"/>
      <c r="E1006" s="522">
        <v>3294</v>
      </c>
      <c r="F1006" s="524" t="s">
        <v>2146</v>
      </c>
      <c r="G1006" s="1"/>
    </row>
    <row r="1007" spans="1:7" ht="20.149999999999999" customHeight="1">
      <c r="A1007" s="1"/>
      <c r="B1007" s="519"/>
      <c r="C1007" s="520"/>
      <c r="D1007" s="521"/>
      <c r="E1007" s="522">
        <v>3295</v>
      </c>
      <c r="F1007" s="524" t="s">
        <v>2147</v>
      </c>
      <c r="G1007" s="1"/>
    </row>
    <row r="1008" spans="1:7" ht="20.149999999999999" customHeight="1">
      <c r="A1008" s="1"/>
      <c r="B1008" s="519"/>
      <c r="C1008" s="520"/>
      <c r="D1008" s="521"/>
      <c r="E1008" s="522">
        <v>3296</v>
      </c>
      <c r="F1008" s="524" t="s">
        <v>2148</v>
      </c>
      <c r="G1008" s="1"/>
    </row>
    <row r="1009" spans="1:7" ht="20.149999999999999" customHeight="1">
      <c r="A1009" s="1"/>
      <c r="B1009" s="519"/>
      <c r="C1009" s="520"/>
      <c r="D1009" s="521"/>
      <c r="E1009" s="522">
        <v>3297</v>
      </c>
      <c r="F1009" s="524" t="s">
        <v>2149</v>
      </c>
      <c r="G1009" s="1"/>
    </row>
    <row r="1010" spans="1:7" ht="20.149999999999999" customHeight="1">
      <c r="A1010" s="1"/>
      <c r="B1010" s="519"/>
      <c r="C1010" s="520"/>
      <c r="D1010" s="521"/>
      <c r="E1010" s="522">
        <v>3299</v>
      </c>
      <c r="F1010" s="524" t="s">
        <v>2150</v>
      </c>
      <c r="G1010" s="1"/>
    </row>
    <row r="1011" spans="1:7" ht="20.149999999999999" customHeight="1">
      <c r="A1011" s="1"/>
      <c r="B1011" s="526" t="s">
        <v>1015</v>
      </c>
      <c r="C1011" s="98"/>
      <c r="D1011" s="98"/>
      <c r="E1011" s="522"/>
      <c r="F1011" s="525" t="s">
        <v>2151</v>
      </c>
      <c r="G1011" s="1"/>
    </row>
    <row r="1012" spans="1:7" ht="20.149999999999999" customHeight="1">
      <c r="A1012" s="1"/>
      <c r="B1012" s="519"/>
      <c r="C1012" s="520">
        <v>33</v>
      </c>
      <c r="D1012" s="521"/>
      <c r="E1012" s="522"/>
      <c r="F1012" s="524" t="s">
        <v>2152</v>
      </c>
      <c r="G1012" s="1"/>
    </row>
    <row r="1013" spans="1:7" ht="20.149999999999999" customHeight="1">
      <c r="A1013" s="1"/>
      <c r="B1013" s="519"/>
      <c r="C1013" s="520"/>
      <c r="D1013" s="521">
        <v>330</v>
      </c>
      <c r="E1013" s="522"/>
      <c r="F1013" s="524" t="s">
        <v>2153</v>
      </c>
      <c r="G1013" s="1"/>
    </row>
    <row r="1014" spans="1:7" ht="20.149999999999999" customHeight="1">
      <c r="A1014" s="1"/>
      <c r="B1014" s="519"/>
      <c r="C1014" s="520"/>
      <c r="D1014" s="521"/>
      <c r="E1014" s="522">
        <v>3300</v>
      </c>
      <c r="F1014" s="524" t="s">
        <v>1283</v>
      </c>
      <c r="G1014" s="1"/>
    </row>
    <row r="1015" spans="1:7" ht="20.149999999999999" customHeight="1">
      <c r="A1015" s="1"/>
      <c r="B1015" s="519"/>
      <c r="C1015" s="520"/>
      <c r="D1015" s="521"/>
      <c r="E1015" s="522">
        <v>3309</v>
      </c>
      <c r="F1015" s="524" t="s">
        <v>1257</v>
      </c>
      <c r="G1015" s="1"/>
    </row>
    <row r="1016" spans="1:7" ht="20.149999999999999" customHeight="1">
      <c r="A1016" s="1"/>
      <c r="B1016" s="519"/>
      <c r="C1016" s="520"/>
      <c r="D1016" s="521">
        <v>331</v>
      </c>
      <c r="E1016" s="522"/>
      <c r="F1016" s="524" t="s">
        <v>2152</v>
      </c>
      <c r="G1016" s="1"/>
    </row>
    <row r="1017" spans="1:7" ht="20.149999999999999" customHeight="1">
      <c r="A1017" s="1"/>
      <c r="B1017" s="519"/>
      <c r="C1017" s="520"/>
      <c r="D1017" s="521"/>
      <c r="E1017" s="522">
        <v>3311</v>
      </c>
      <c r="F1017" s="524" t="s">
        <v>2154</v>
      </c>
      <c r="G1017" s="1"/>
    </row>
    <row r="1018" spans="1:7" ht="20.149999999999999" customHeight="1">
      <c r="A1018" s="1"/>
      <c r="B1018" s="519"/>
      <c r="C1018" s="520"/>
      <c r="D1018" s="521"/>
      <c r="E1018" s="522">
        <v>3312</v>
      </c>
      <c r="F1018" s="524" t="s">
        <v>2155</v>
      </c>
      <c r="G1018" s="1"/>
    </row>
    <row r="1019" spans="1:7" ht="20.149999999999999" customHeight="1">
      <c r="A1019" s="1"/>
      <c r="B1019" s="519"/>
      <c r="C1019" s="520"/>
      <c r="D1019" s="521"/>
      <c r="E1019" s="522">
        <v>3313</v>
      </c>
      <c r="F1019" s="524" t="s">
        <v>2156</v>
      </c>
      <c r="G1019" s="1"/>
    </row>
    <row r="1020" spans="1:7" ht="20.149999999999999" customHeight="1">
      <c r="A1020" s="1"/>
      <c r="B1020" s="519"/>
      <c r="C1020" s="520"/>
      <c r="D1020" s="521"/>
      <c r="E1020" s="522">
        <v>3314</v>
      </c>
      <c r="F1020" s="524" t="s">
        <v>2157</v>
      </c>
      <c r="G1020" s="1"/>
    </row>
    <row r="1021" spans="1:7" ht="20.149999999999999" customHeight="1">
      <c r="A1021" s="1"/>
      <c r="B1021" s="519"/>
      <c r="C1021" s="520">
        <v>34</v>
      </c>
      <c r="D1021" s="521"/>
      <c r="E1021" s="522"/>
      <c r="F1021" s="524" t="s">
        <v>2158</v>
      </c>
      <c r="G1021" s="1"/>
    </row>
    <row r="1022" spans="1:7" ht="20.149999999999999" customHeight="1">
      <c r="A1022" s="1"/>
      <c r="B1022" s="519"/>
      <c r="C1022" s="520"/>
      <c r="D1022" s="521">
        <v>340</v>
      </c>
      <c r="E1022" s="522"/>
      <c r="F1022" s="524" t="s">
        <v>2159</v>
      </c>
      <c r="G1022" s="1"/>
    </row>
    <row r="1023" spans="1:7" ht="20.149999999999999" customHeight="1">
      <c r="A1023" s="1"/>
      <c r="B1023" s="519"/>
      <c r="C1023" s="520"/>
      <c r="D1023" s="521"/>
      <c r="E1023" s="522">
        <v>3400</v>
      </c>
      <c r="F1023" s="524" t="s">
        <v>1283</v>
      </c>
      <c r="G1023" s="1"/>
    </row>
    <row r="1024" spans="1:7" ht="20.149999999999999" customHeight="1">
      <c r="A1024" s="1"/>
      <c r="B1024" s="519"/>
      <c r="C1024" s="520"/>
      <c r="D1024" s="521"/>
      <c r="E1024" s="522">
        <v>3409</v>
      </c>
      <c r="F1024" s="524" t="s">
        <v>1257</v>
      </c>
      <c r="G1024" s="1"/>
    </row>
    <row r="1025" spans="1:7" ht="20.149999999999999" customHeight="1">
      <c r="A1025" s="1"/>
      <c r="B1025" s="519"/>
      <c r="C1025" s="520"/>
      <c r="D1025" s="521">
        <v>341</v>
      </c>
      <c r="E1025" s="522"/>
      <c r="F1025" s="524" t="s">
        <v>2158</v>
      </c>
      <c r="G1025" s="1"/>
    </row>
    <row r="1026" spans="1:7" ht="20.149999999999999" customHeight="1">
      <c r="A1026" s="1"/>
      <c r="B1026" s="519"/>
      <c r="C1026" s="520"/>
      <c r="D1026" s="521"/>
      <c r="E1026" s="522">
        <v>3411</v>
      </c>
      <c r="F1026" s="524" t="s">
        <v>2160</v>
      </c>
      <c r="G1026" s="1"/>
    </row>
    <row r="1027" spans="1:7" ht="20.149999999999999" customHeight="1">
      <c r="A1027" s="1"/>
      <c r="B1027" s="519"/>
      <c r="C1027" s="520"/>
      <c r="D1027" s="521"/>
      <c r="E1027" s="522">
        <v>3412</v>
      </c>
      <c r="F1027" s="524" t="s">
        <v>2161</v>
      </c>
      <c r="G1027" s="1"/>
    </row>
    <row r="1028" spans="1:7" ht="20.149999999999999" customHeight="1">
      <c r="A1028" s="1"/>
      <c r="B1028" s="519"/>
      <c r="C1028" s="520"/>
      <c r="D1028" s="521"/>
      <c r="E1028" s="522">
        <v>3413</v>
      </c>
      <c r="F1028" s="524" t="s">
        <v>2162</v>
      </c>
      <c r="G1028" s="1"/>
    </row>
    <row r="1029" spans="1:7" ht="20.149999999999999" customHeight="1">
      <c r="A1029" s="1"/>
      <c r="B1029" s="519"/>
      <c r="C1029" s="520">
        <v>35</v>
      </c>
      <c r="D1029" s="521"/>
      <c r="E1029" s="522"/>
      <c r="F1029" s="524" t="s">
        <v>2163</v>
      </c>
      <c r="G1029" s="1"/>
    </row>
    <row r="1030" spans="1:7" ht="20.149999999999999" customHeight="1">
      <c r="A1030" s="1"/>
      <c r="B1030" s="519"/>
      <c r="C1030" s="520"/>
      <c r="D1030" s="521">
        <v>350</v>
      </c>
      <c r="E1030" s="522"/>
      <c r="F1030" s="524" t="s">
        <v>2164</v>
      </c>
      <c r="G1030" s="1"/>
    </row>
    <row r="1031" spans="1:7" ht="20.149999999999999" customHeight="1">
      <c r="A1031" s="1"/>
      <c r="B1031" s="519"/>
      <c r="C1031" s="520"/>
      <c r="D1031" s="521"/>
      <c r="E1031" s="522">
        <v>3500</v>
      </c>
      <c r="F1031" s="524" t="s">
        <v>1283</v>
      </c>
      <c r="G1031" s="1"/>
    </row>
    <row r="1032" spans="1:7" ht="20.149999999999999" customHeight="1">
      <c r="A1032" s="1"/>
      <c r="B1032" s="519"/>
      <c r="C1032" s="520"/>
      <c r="D1032" s="521"/>
      <c r="E1032" s="522">
        <v>3509</v>
      </c>
      <c r="F1032" s="524" t="s">
        <v>1257</v>
      </c>
      <c r="G1032" s="1"/>
    </row>
    <row r="1033" spans="1:7" ht="20.149999999999999" customHeight="1">
      <c r="A1033" s="1"/>
      <c r="B1033" s="519"/>
      <c r="C1033" s="520"/>
      <c r="D1033" s="521">
        <v>351</v>
      </c>
      <c r="E1033" s="522"/>
      <c r="F1033" s="524" t="s">
        <v>2163</v>
      </c>
      <c r="G1033" s="1"/>
    </row>
    <row r="1034" spans="1:7" ht="20.149999999999999" customHeight="1">
      <c r="A1034" s="1"/>
      <c r="B1034" s="519"/>
      <c r="C1034" s="520"/>
      <c r="D1034" s="521"/>
      <c r="E1034" s="522">
        <v>3511</v>
      </c>
      <c r="F1034" s="524" t="s">
        <v>2163</v>
      </c>
      <c r="G1034" s="1"/>
    </row>
    <row r="1035" spans="1:7" ht="20.149999999999999" customHeight="1">
      <c r="A1035" s="1"/>
      <c r="B1035" s="519"/>
      <c r="C1035" s="520">
        <v>36</v>
      </c>
      <c r="D1035" s="521"/>
      <c r="E1035" s="522"/>
      <c r="F1035" s="524" t="s">
        <v>2165</v>
      </c>
      <c r="G1035" s="1"/>
    </row>
    <row r="1036" spans="1:7" ht="20.149999999999999" customHeight="1">
      <c r="A1036" s="1"/>
      <c r="B1036" s="519"/>
      <c r="C1036" s="520"/>
      <c r="D1036" s="521">
        <v>360</v>
      </c>
      <c r="E1036" s="522"/>
      <c r="F1036" s="524" t="s">
        <v>2166</v>
      </c>
      <c r="G1036" s="1"/>
    </row>
    <row r="1037" spans="1:7" ht="20.149999999999999" customHeight="1">
      <c r="A1037" s="1"/>
      <c r="B1037" s="519"/>
      <c r="C1037" s="520"/>
      <c r="D1037" s="521"/>
      <c r="E1037" s="522">
        <v>3600</v>
      </c>
      <c r="F1037" s="524" t="s">
        <v>1283</v>
      </c>
      <c r="G1037" s="1"/>
    </row>
    <row r="1038" spans="1:7" ht="20.149999999999999" customHeight="1">
      <c r="A1038" s="1"/>
      <c r="B1038" s="519"/>
      <c r="C1038" s="520"/>
      <c r="D1038" s="521"/>
      <c r="E1038" s="522">
        <v>3609</v>
      </c>
      <c r="F1038" s="524" t="s">
        <v>1257</v>
      </c>
      <c r="G1038" s="1"/>
    </row>
    <row r="1039" spans="1:7" ht="20.149999999999999" customHeight="1">
      <c r="A1039" s="1"/>
      <c r="B1039" s="519"/>
      <c r="C1039" s="520"/>
      <c r="D1039" s="521">
        <v>361</v>
      </c>
      <c r="E1039" s="522"/>
      <c r="F1039" s="524" t="s">
        <v>2167</v>
      </c>
      <c r="G1039" s="1"/>
    </row>
    <row r="1040" spans="1:7" ht="20.149999999999999" customHeight="1">
      <c r="A1040" s="1"/>
      <c r="B1040" s="519"/>
      <c r="C1040" s="520"/>
      <c r="D1040" s="521"/>
      <c r="E1040" s="522">
        <v>3611</v>
      </c>
      <c r="F1040" s="524" t="s">
        <v>2167</v>
      </c>
      <c r="G1040" s="1"/>
    </row>
    <row r="1041" spans="1:7" ht="20.149999999999999" customHeight="1">
      <c r="A1041" s="1"/>
      <c r="B1041" s="519"/>
      <c r="C1041" s="520"/>
      <c r="D1041" s="521">
        <v>362</v>
      </c>
      <c r="E1041" s="522"/>
      <c r="F1041" s="524" t="s">
        <v>2168</v>
      </c>
      <c r="G1041" s="1"/>
    </row>
    <row r="1042" spans="1:7" ht="20.149999999999999" customHeight="1">
      <c r="A1042" s="1"/>
      <c r="B1042" s="519"/>
      <c r="C1042" s="520"/>
      <c r="D1042" s="521"/>
      <c r="E1042" s="522">
        <v>3621</v>
      </c>
      <c r="F1042" s="524" t="s">
        <v>2168</v>
      </c>
      <c r="G1042" s="1"/>
    </row>
    <row r="1043" spans="1:7" ht="20.149999999999999" customHeight="1">
      <c r="A1043" s="1"/>
      <c r="B1043" s="519"/>
      <c r="C1043" s="520"/>
      <c r="D1043" s="521">
        <v>363</v>
      </c>
      <c r="E1043" s="522"/>
      <c r="F1043" s="524" t="s">
        <v>2169</v>
      </c>
      <c r="G1043" s="1"/>
    </row>
    <row r="1044" spans="1:7" ht="20.149999999999999" customHeight="1">
      <c r="A1044" s="1"/>
      <c r="B1044" s="519"/>
      <c r="C1044" s="520"/>
      <c r="D1044" s="521"/>
      <c r="E1044" s="522">
        <v>3631</v>
      </c>
      <c r="F1044" s="524" t="s">
        <v>2170</v>
      </c>
      <c r="G1044" s="1"/>
    </row>
    <row r="1045" spans="1:7" ht="20.149999999999999" customHeight="1">
      <c r="A1045" s="1"/>
      <c r="B1045" s="519"/>
      <c r="C1045" s="520"/>
      <c r="D1045" s="521"/>
      <c r="E1045" s="522">
        <v>3632</v>
      </c>
      <c r="F1045" s="524" t="s">
        <v>2171</v>
      </c>
      <c r="G1045" s="1"/>
    </row>
    <row r="1046" spans="1:7" ht="20.149999999999999" customHeight="1">
      <c r="A1046" s="1"/>
      <c r="B1046" s="526" t="s">
        <v>1016</v>
      </c>
      <c r="C1046" s="98"/>
      <c r="D1046" s="98"/>
      <c r="E1046" s="522"/>
      <c r="F1046" s="525" t="s">
        <v>2172</v>
      </c>
      <c r="G1046" s="1"/>
    </row>
    <row r="1047" spans="1:7" ht="20.149999999999999" customHeight="1">
      <c r="A1047" s="1"/>
      <c r="B1047" s="519"/>
      <c r="C1047" s="520"/>
      <c r="D1047" s="521"/>
      <c r="E1047" s="522"/>
      <c r="F1047" s="524" t="s">
        <v>2173</v>
      </c>
      <c r="G1047" s="1"/>
    </row>
    <row r="1048" spans="1:7" ht="20.149999999999999" customHeight="1">
      <c r="A1048" s="1"/>
      <c r="B1048" s="519"/>
      <c r="C1048" s="520">
        <v>37</v>
      </c>
      <c r="D1048" s="521"/>
      <c r="E1048" s="522"/>
      <c r="F1048" s="524" t="s">
        <v>2174</v>
      </c>
      <c r="G1048" s="1"/>
    </row>
    <row r="1049" spans="1:7" ht="20.149999999999999" customHeight="1">
      <c r="A1049" s="1"/>
      <c r="B1049" s="519"/>
      <c r="C1049" s="520"/>
      <c r="D1049" s="521">
        <v>370</v>
      </c>
      <c r="E1049" s="522"/>
      <c r="F1049" s="524" t="s">
        <v>2175</v>
      </c>
      <c r="G1049" s="1"/>
    </row>
    <row r="1050" spans="1:7" ht="20.149999999999999" customHeight="1">
      <c r="A1050" s="1"/>
      <c r="B1050" s="519"/>
      <c r="C1050" s="520"/>
      <c r="D1050" s="521"/>
      <c r="E1050" s="522">
        <v>3700</v>
      </c>
      <c r="F1050" s="524" t="s">
        <v>1283</v>
      </c>
      <c r="G1050" s="1"/>
    </row>
    <row r="1051" spans="1:7" ht="20.149999999999999" customHeight="1">
      <c r="A1051" s="1"/>
      <c r="B1051" s="519"/>
      <c r="C1051" s="520"/>
      <c r="D1051" s="521"/>
      <c r="E1051" s="522">
        <v>3709</v>
      </c>
      <c r="F1051" s="524" t="s">
        <v>1257</v>
      </c>
      <c r="G1051" s="1"/>
    </row>
    <row r="1052" spans="1:7" ht="20.149999999999999" customHeight="1">
      <c r="A1052" s="1"/>
      <c r="B1052" s="519"/>
      <c r="C1052" s="520"/>
      <c r="D1052" s="521">
        <v>371</v>
      </c>
      <c r="E1052" s="522"/>
      <c r="F1052" s="524" t="s">
        <v>2176</v>
      </c>
      <c r="G1052" s="1"/>
    </row>
    <row r="1053" spans="1:7" ht="20.149999999999999" customHeight="1">
      <c r="A1053" s="1"/>
      <c r="B1053" s="519"/>
      <c r="C1053" s="520"/>
      <c r="D1053" s="521"/>
      <c r="E1053" s="522">
        <v>3711</v>
      </c>
      <c r="F1053" s="524" t="s">
        <v>2177</v>
      </c>
      <c r="G1053" s="1"/>
    </row>
    <row r="1054" spans="1:7" ht="20.149999999999999" customHeight="1">
      <c r="A1054" s="1"/>
      <c r="B1054" s="519"/>
      <c r="C1054" s="520"/>
      <c r="D1054" s="521"/>
      <c r="E1054" s="522">
        <v>3712</v>
      </c>
      <c r="F1054" s="524" t="s">
        <v>2178</v>
      </c>
      <c r="G1054" s="1"/>
    </row>
    <row r="1055" spans="1:7" ht="20.149999999999999" customHeight="1">
      <c r="A1055" s="1"/>
      <c r="B1055" s="519"/>
      <c r="C1055" s="520"/>
      <c r="D1055" s="521"/>
      <c r="E1055" s="522">
        <v>3713</v>
      </c>
      <c r="F1055" s="524" t="s">
        <v>2179</v>
      </c>
      <c r="G1055" s="1"/>
    </row>
    <row r="1056" spans="1:7" ht="20.149999999999999" customHeight="1">
      <c r="A1056" s="1"/>
      <c r="B1056" s="519"/>
      <c r="C1056" s="520"/>
      <c r="D1056" s="521"/>
      <c r="E1056" s="522">
        <v>3719</v>
      </c>
      <c r="F1056" s="524" t="s">
        <v>2180</v>
      </c>
      <c r="G1056" s="1"/>
    </row>
    <row r="1057" spans="1:7" ht="20.149999999999999" customHeight="1">
      <c r="A1057" s="1"/>
      <c r="B1057" s="519"/>
      <c r="C1057" s="520"/>
      <c r="D1057" s="521">
        <v>372</v>
      </c>
      <c r="E1057" s="522"/>
      <c r="F1057" s="524" t="s">
        <v>2181</v>
      </c>
      <c r="G1057" s="1"/>
    </row>
    <row r="1058" spans="1:7" ht="20.149999999999999" customHeight="1">
      <c r="A1058" s="1"/>
      <c r="B1058" s="519"/>
      <c r="C1058" s="520"/>
      <c r="D1058" s="521"/>
      <c r="E1058" s="522">
        <v>3721</v>
      </c>
      <c r="F1058" s="524" t="s">
        <v>2181</v>
      </c>
      <c r="G1058" s="1"/>
    </row>
    <row r="1059" spans="1:7" ht="20.149999999999999" customHeight="1">
      <c r="A1059" s="1"/>
      <c r="B1059" s="519"/>
      <c r="C1059" s="520"/>
      <c r="D1059" s="521">
        <v>373</v>
      </c>
      <c r="E1059" s="522"/>
      <c r="F1059" s="524" t="s">
        <v>2182</v>
      </c>
      <c r="G1059" s="1"/>
    </row>
    <row r="1060" spans="1:7" ht="20.149999999999999" customHeight="1">
      <c r="A1060" s="1"/>
      <c r="B1060" s="519"/>
      <c r="C1060" s="520"/>
      <c r="D1060" s="521"/>
      <c r="E1060" s="522">
        <v>3731</v>
      </c>
      <c r="F1060" s="524" t="s">
        <v>2182</v>
      </c>
      <c r="G1060" s="1"/>
    </row>
    <row r="1061" spans="1:7" ht="20.149999999999999" customHeight="1">
      <c r="A1061" s="1"/>
      <c r="B1061" s="519"/>
      <c r="C1061" s="520">
        <v>38</v>
      </c>
      <c r="D1061" s="521"/>
      <c r="E1061" s="522"/>
      <c r="F1061" s="524" t="s">
        <v>2183</v>
      </c>
      <c r="G1061" s="1"/>
    </row>
    <row r="1062" spans="1:7" ht="20.149999999999999" customHeight="1">
      <c r="A1062" s="1"/>
      <c r="B1062" s="519"/>
      <c r="C1062" s="520"/>
      <c r="D1062" s="521">
        <v>380</v>
      </c>
      <c r="E1062" s="522"/>
      <c r="F1062" s="524" t="s">
        <v>2184</v>
      </c>
      <c r="G1062" s="1"/>
    </row>
    <row r="1063" spans="1:7" ht="20.149999999999999" customHeight="1">
      <c r="A1063" s="1"/>
      <c r="B1063" s="519"/>
      <c r="C1063" s="520"/>
      <c r="D1063" s="521"/>
      <c r="E1063" s="522">
        <v>3800</v>
      </c>
      <c r="F1063" s="524" t="s">
        <v>1283</v>
      </c>
      <c r="G1063" s="1"/>
    </row>
    <row r="1064" spans="1:7" ht="20.149999999999999" customHeight="1">
      <c r="A1064" s="1"/>
      <c r="B1064" s="519"/>
      <c r="C1064" s="520"/>
      <c r="D1064" s="521"/>
      <c r="E1064" s="522">
        <v>3809</v>
      </c>
      <c r="F1064" s="524" t="s">
        <v>1257</v>
      </c>
      <c r="G1064" s="1"/>
    </row>
    <row r="1065" spans="1:7" ht="20.149999999999999" customHeight="1">
      <c r="A1065" s="1"/>
      <c r="B1065" s="519"/>
      <c r="C1065" s="520"/>
      <c r="D1065" s="521">
        <v>381</v>
      </c>
      <c r="E1065" s="522"/>
      <c r="F1065" s="524" t="s">
        <v>2185</v>
      </c>
      <c r="G1065" s="1"/>
    </row>
    <row r="1066" spans="1:7" ht="20.149999999999999" customHeight="1">
      <c r="A1066" s="1"/>
      <c r="B1066" s="519"/>
      <c r="C1066" s="520"/>
      <c r="D1066" s="521"/>
      <c r="E1066" s="522">
        <v>3811</v>
      </c>
      <c r="F1066" s="524" t="s">
        <v>2185</v>
      </c>
      <c r="G1066" s="1"/>
    </row>
    <row r="1067" spans="1:7" ht="20.149999999999999" customHeight="1">
      <c r="A1067" s="1"/>
      <c r="B1067" s="519"/>
      <c r="C1067" s="520"/>
      <c r="D1067" s="521">
        <v>382</v>
      </c>
      <c r="E1067" s="522"/>
      <c r="F1067" s="524" t="s">
        <v>2186</v>
      </c>
      <c r="G1067" s="1"/>
    </row>
    <row r="1068" spans="1:7" ht="20.149999999999999" customHeight="1">
      <c r="A1068" s="1"/>
      <c r="B1068" s="519"/>
      <c r="C1068" s="520"/>
      <c r="D1068" s="521"/>
      <c r="E1068" s="522">
        <v>3821</v>
      </c>
      <c r="F1068" s="524" t="s">
        <v>2187</v>
      </c>
      <c r="G1068" s="1"/>
    </row>
    <row r="1069" spans="1:7" ht="20.149999999999999" customHeight="1">
      <c r="A1069" s="1"/>
      <c r="B1069" s="519"/>
      <c r="C1069" s="520"/>
      <c r="D1069" s="521"/>
      <c r="E1069" s="522">
        <v>3822</v>
      </c>
      <c r="F1069" s="524" t="s">
        <v>2188</v>
      </c>
      <c r="G1069" s="1"/>
    </row>
    <row r="1070" spans="1:7" ht="20.149999999999999" customHeight="1">
      <c r="A1070" s="1"/>
      <c r="B1070" s="519"/>
      <c r="C1070" s="520"/>
      <c r="D1070" s="521"/>
      <c r="E1070" s="522">
        <v>3823</v>
      </c>
      <c r="F1070" s="524" t="s">
        <v>2189</v>
      </c>
      <c r="G1070" s="1"/>
    </row>
    <row r="1071" spans="1:7" ht="20.149999999999999" customHeight="1">
      <c r="A1071" s="1"/>
      <c r="B1071" s="519"/>
      <c r="C1071" s="520"/>
      <c r="D1071" s="521"/>
      <c r="E1071" s="522">
        <v>3829</v>
      </c>
      <c r="F1071" s="524" t="s">
        <v>2190</v>
      </c>
      <c r="G1071" s="1"/>
    </row>
    <row r="1072" spans="1:7" ht="20.149999999999999" customHeight="1">
      <c r="A1072" s="1"/>
      <c r="B1072" s="519"/>
      <c r="C1072" s="520"/>
      <c r="D1072" s="521">
        <v>383</v>
      </c>
      <c r="E1072" s="522"/>
      <c r="F1072" s="524" t="s">
        <v>2191</v>
      </c>
      <c r="G1072" s="1"/>
    </row>
    <row r="1073" spans="1:7" ht="20.149999999999999" customHeight="1">
      <c r="A1073" s="1"/>
      <c r="B1073" s="519"/>
      <c r="C1073" s="520"/>
      <c r="D1073" s="521"/>
      <c r="E1073" s="522">
        <v>3831</v>
      </c>
      <c r="F1073" s="524" t="s">
        <v>2192</v>
      </c>
      <c r="G1073" s="1"/>
    </row>
    <row r="1074" spans="1:7" ht="20.149999999999999" customHeight="1">
      <c r="A1074" s="1"/>
      <c r="B1074" s="519"/>
      <c r="C1074" s="520"/>
      <c r="D1074" s="521"/>
      <c r="E1074" s="522">
        <v>3832</v>
      </c>
      <c r="F1074" s="524" t="s">
        <v>2193</v>
      </c>
      <c r="G1074" s="1"/>
    </row>
    <row r="1075" spans="1:7" ht="20.149999999999999" customHeight="1">
      <c r="A1075" s="1"/>
      <c r="B1075" s="519"/>
      <c r="C1075" s="520">
        <v>39</v>
      </c>
      <c r="D1075" s="521"/>
      <c r="E1075" s="522"/>
      <c r="F1075" s="524" t="s">
        <v>2194</v>
      </c>
      <c r="G1075" s="1"/>
    </row>
    <row r="1076" spans="1:7" ht="20.149999999999999" customHeight="1">
      <c r="A1076" s="1"/>
      <c r="B1076" s="519"/>
      <c r="C1076" s="520"/>
      <c r="D1076" s="521">
        <v>390</v>
      </c>
      <c r="E1076" s="522"/>
      <c r="F1076" s="524" t="s">
        <v>2195</v>
      </c>
      <c r="G1076" s="1"/>
    </row>
    <row r="1077" spans="1:7" ht="20.149999999999999" customHeight="1">
      <c r="A1077" s="1"/>
      <c r="B1077" s="519"/>
      <c r="C1077" s="520"/>
      <c r="D1077" s="521"/>
      <c r="E1077" s="522">
        <v>3900</v>
      </c>
      <c r="F1077" s="524" t="s">
        <v>1283</v>
      </c>
      <c r="G1077" s="1"/>
    </row>
    <row r="1078" spans="1:7" ht="20.149999999999999" customHeight="1">
      <c r="A1078" s="1"/>
      <c r="B1078" s="519"/>
      <c r="C1078" s="520"/>
      <c r="D1078" s="521"/>
      <c r="E1078" s="522">
        <v>3909</v>
      </c>
      <c r="F1078" s="524" t="s">
        <v>1257</v>
      </c>
      <c r="G1078" s="1"/>
    </row>
    <row r="1079" spans="1:7" ht="20.149999999999999" customHeight="1">
      <c r="A1079" s="1"/>
      <c r="B1079" s="519"/>
      <c r="C1079" s="520"/>
      <c r="D1079" s="521">
        <v>391</v>
      </c>
      <c r="E1079" s="522"/>
      <c r="F1079" s="524" t="s">
        <v>2196</v>
      </c>
      <c r="G1079" s="1"/>
    </row>
    <row r="1080" spans="1:7" ht="20.149999999999999" customHeight="1">
      <c r="A1080" s="1"/>
      <c r="B1080" s="519"/>
      <c r="C1080" s="520"/>
      <c r="D1080" s="521"/>
      <c r="E1080" s="522">
        <v>3911</v>
      </c>
      <c r="F1080" s="524" t="s">
        <v>2197</v>
      </c>
      <c r="G1080" s="1"/>
    </row>
    <row r="1081" spans="1:7" ht="20.149999999999999" customHeight="1">
      <c r="A1081" s="1"/>
      <c r="B1081" s="519"/>
      <c r="C1081" s="520"/>
      <c r="D1081" s="521"/>
      <c r="E1081" s="522">
        <v>3912</v>
      </c>
      <c r="F1081" s="524" t="s">
        <v>2198</v>
      </c>
      <c r="G1081" s="1"/>
    </row>
    <row r="1082" spans="1:7" ht="20.149999999999999" customHeight="1">
      <c r="A1082" s="1"/>
      <c r="B1082" s="519"/>
      <c r="C1082" s="520"/>
      <c r="D1082" s="521"/>
      <c r="E1082" s="522">
        <v>3913</v>
      </c>
      <c r="F1082" s="524" t="s">
        <v>2199</v>
      </c>
      <c r="G1082" s="1"/>
    </row>
    <row r="1083" spans="1:7" ht="20.149999999999999" customHeight="1">
      <c r="A1083" s="1"/>
      <c r="B1083" s="519"/>
      <c r="C1083" s="520"/>
      <c r="D1083" s="521"/>
      <c r="E1083" s="522">
        <v>3914</v>
      </c>
      <c r="F1083" s="524" t="s">
        <v>2200</v>
      </c>
      <c r="G1083" s="1"/>
    </row>
    <row r="1084" spans="1:7" ht="20.149999999999999" customHeight="1">
      <c r="A1084" s="1"/>
      <c r="B1084" s="519"/>
      <c r="C1084" s="520"/>
      <c r="D1084" s="521">
        <v>392</v>
      </c>
      <c r="E1084" s="522"/>
      <c r="F1084" s="524" t="s">
        <v>2201</v>
      </c>
      <c r="G1084" s="1"/>
    </row>
    <row r="1085" spans="1:7" ht="20.149999999999999" customHeight="1">
      <c r="A1085" s="1"/>
      <c r="B1085" s="519"/>
      <c r="C1085" s="520"/>
      <c r="D1085" s="521"/>
      <c r="E1085" s="522">
        <v>3921</v>
      </c>
      <c r="F1085" s="524" t="s">
        <v>2202</v>
      </c>
      <c r="G1085" s="1"/>
    </row>
    <row r="1086" spans="1:7" ht="20.149999999999999" customHeight="1">
      <c r="A1086" s="1"/>
      <c r="B1086" s="519"/>
      <c r="C1086" s="520"/>
      <c r="D1086" s="521"/>
      <c r="E1086" s="522">
        <v>3922</v>
      </c>
      <c r="F1086" s="524" t="s">
        <v>2203</v>
      </c>
      <c r="G1086" s="1"/>
    </row>
    <row r="1087" spans="1:7" ht="20.149999999999999" customHeight="1">
      <c r="A1087" s="1"/>
      <c r="B1087" s="519"/>
      <c r="C1087" s="520"/>
      <c r="D1087" s="521"/>
      <c r="E1087" s="522">
        <v>3923</v>
      </c>
      <c r="F1087" s="524" t="s">
        <v>2204</v>
      </c>
      <c r="G1087" s="1"/>
    </row>
    <row r="1088" spans="1:7" ht="20.149999999999999" customHeight="1">
      <c r="A1088" s="1"/>
      <c r="B1088" s="519"/>
      <c r="C1088" s="520"/>
      <c r="D1088" s="521"/>
      <c r="E1088" s="522">
        <v>3929</v>
      </c>
      <c r="F1088" s="524" t="s">
        <v>2205</v>
      </c>
      <c r="G1088" s="1"/>
    </row>
    <row r="1089" spans="1:7" ht="20.149999999999999" customHeight="1">
      <c r="A1089" s="1"/>
      <c r="B1089" s="519"/>
      <c r="C1089" s="520">
        <v>40</v>
      </c>
      <c r="D1089" s="521"/>
      <c r="E1089" s="522"/>
      <c r="F1089" s="524" t="s">
        <v>2206</v>
      </c>
      <c r="G1089" s="1"/>
    </row>
    <row r="1090" spans="1:7" ht="20.149999999999999" customHeight="1">
      <c r="A1090" s="1"/>
      <c r="B1090" s="519"/>
      <c r="C1090" s="520"/>
      <c r="D1090" s="521">
        <v>400</v>
      </c>
      <c r="E1090" s="522"/>
      <c r="F1090" s="524" t="s">
        <v>2207</v>
      </c>
      <c r="G1090" s="1"/>
    </row>
    <row r="1091" spans="1:7" ht="20.149999999999999" customHeight="1">
      <c r="A1091" s="1"/>
      <c r="B1091" s="519"/>
      <c r="C1091" s="520"/>
      <c r="D1091" s="521"/>
      <c r="E1091" s="522">
        <v>4000</v>
      </c>
      <c r="F1091" s="524" t="s">
        <v>1283</v>
      </c>
      <c r="G1091" s="1"/>
    </row>
    <row r="1092" spans="1:7" ht="20.149999999999999" customHeight="1">
      <c r="A1092" s="1"/>
      <c r="B1092" s="519"/>
      <c r="C1092" s="520"/>
      <c r="D1092" s="521"/>
      <c r="E1092" s="522">
        <v>4009</v>
      </c>
      <c r="F1092" s="524" t="s">
        <v>1257</v>
      </c>
      <c r="G1092" s="1"/>
    </row>
    <row r="1093" spans="1:7" ht="20.149999999999999" customHeight="1">
      <c r="A1093" s="1"/>
      <c r="B1093" s="519"/>
      <c r="C1093" s="520"/>
      <c r="D1093" s="521">
        <v>401</v>
      </c>
      <c r="E1093" s="522"/>
      <c r="F1093" s="524" t="s">
        <v>2206</v>
      </c>
      <c r="G1093" s="1"/>
    </row>
    <row r="1094" spans="1:7" ht="20.149999999999999" customHeight="1">
      <c r="A1094" s="1"/>
      <c r="B1094" s="519"/>
      <c r="C1094" s="520"/>
      <c r="D1094" s="521"/>
      <c r="E1094" s="522">
        <v>4011</v>
      </c>
      <c r="F1094" s="524" t="s">
        <v>2208</v>
      </c>
      <c r="G1094" s="1"/>
    </row>
    <row r="1095" spans="1:7" ht="20.149999999999999" customHeight="1">
      <c r="A1095" s="1"/>
      <c r="B1095" s="519"/>
      <c r="C1095" s="520"/>
      <c r="D1095" s="521"/>
      <c r="E1095" s="522">
        <v>4012</v>
      </c>
      <c r="F1095" s="524" t="s">
        <v>2209</v>
      </c>
      <c r="G1095" s="1"/>
    </row>
    <row r="1096" spans="1:7" ht="20.149999999999999" customHeight="1">
      <c r="A1096" s="1"/>
      <c r="B1096" s="519"/>
      <c r="C1096" s="520"/>
      <c r="D1096" s="521"/>
      <c r="E1096" s="522">
        <v>4013</v>
      </c>
      <c r="F1096" s="524" t="s">
        <v>2210</v>
      </c>
      <c r="G1096" s="1"/>
    </row>
    <row r="1097" spans="1:7" ht="20.149999999999999" customHeight="1">
      <c r="A1097" s="1"/>
      <c r="B1097" s="519"/>
      <c r="C1097" s="520">
        <v>41</v>
      </c>
      <c r="D1097" s="521"/>
      <c r="E1097" s="522"/>
      <c r="F1097" s="524" t="s">
        <v>2211</v>
      </c>
      <c r="G1097" s="1"/>
    </row>
    <row r="1098" spans="1:7" ht="20.149999999999999" customHeight="1">
      <c r="A1098" s="1"/>
      <c r="B1098" s="519"/>
      <c r="C1098" s="520"/>
      <c r="D1098" s="521">
        <v>410</v>
      </c>
      <c r="E1098" s="522"/>
      <c r="F1098" s="524" t="s">
        <v>2212</v>
      </c>
      <c r="G1098" s="1"/>
    </row>
    <row r="1099" spans="1:7" ht="20.149999999999999" customHeight="1">
      <c r="A1099" s="1"/>
      <c r="B1099" s="519"/>
      <c r="C1099" s="520"/>
      <c r="D1099" s="521"/>
      <c r="E1099" s="522">
        <v>4100</v>
      </c>
      <c r="F1099" s="524" t="s">
        <v>1283</v>
      </c>
      <c r="G1099" s="1"/>
    </row>
    <row r="1100" spans="1:7" ht="20.149999999999999" customHeight="1">
      <c r="A1100" s="1"/>
      <c r="B1100" s="519"/>
      <c r="C1100" s="520"/>
      <c r="D1100" s="521"/>
      <c r="E1100" s="522">
        <v>4109</v>
      </c>
      <c r="F1100" s="524" t="s">
        <v>1257</v>
      </c>
      <c r="G1100" s="1"/>
    </row>
    <row r="1101" spans="1:7" ht="20.149999999999999" customHeight="1">
      <c r="A1101" s="1"/>
      <c r="B1101" s="519"/>
      <c r="C1101" s="520"/>
      <c r="D1101" s="521">
        <v>411</v>
      </c>
      <c r="E1101" s="522"/>
      <c r="F1101" s="524" t="s">
        <v>2213</v>
      </c>
      <c r="G1101" s="1"/>
    </row>
    <row r="1102" spans="1:7" ht="20.149999999999999" customHeight="1">
      <c r="A1102" s="1"/>
      <c r="B1102" s="519"/>
      <c r="C1102" s="520"/>
      <c r="D1102" s="521"/>
      <c r="E1102" s="522">
        <v>4111</v>
      </c>
      <c r="F1102" s="524" t="s">
        <v>2214</v>
      </c>
      <c r="G1102" s="1"/>
    </row>
    <row r="1103" spans="1:7" ht="20.149999999999999" customHeight="1">
      <c r="A1103" s="1"/>
      <c r="B1103" s="519"/>
      <c r="C1103" s="520"/>
      <c r="D1103" s="521"/>
      <c r="E1103" s="522">
        <v>4112</v>
      </c>
      <c r="F1103" s="524" t="s">
        <v>2215</v>
      </c>
      <c r="G1103" s="1"/>
    </row>
    <row r="1104" spans="1:7" ht="20.149999999999999" customHeight="1">
      <c r="A1104" s="1"/>
      <c r="B1104" s="519"/>
      <c r="C1104" s="520"/>
      <c r="D1104" s="521"/>
      <c r="E1104" s="522">
        <v>4113</v>
      </c>
      <c r="F1104" s="524" t="s">
        <v>2216</v>
      </c>
      <c r="G1104" s="1"/>
    </row>
    <row r="1105" spans="1:7" ht="20.149999999999999" customHeight="1">
      <c r="A1105" s="1"/>
      <c r="B1105" s="519"/>
      <c r="C1105" s="520"/>
      <c r="D1105" s="521"/>
      <c r="E1105" s="522">
        <v>4114</v>
      </c>
      <c r="F1105" s="524" t="s">
        <v>2217</v>
      </c>
      <c r="G1105" s="1"/>
    </row>
    <row r="1106" spans="1:7" ht="20.149999999999999" customHeight="1">
      <c r="A1106" s="1"/>
      <c r="B1106" s="519"/>
      <c r="C1106" s="520"/>
      <c r="D1106" s="521">
        <v>412</v>
      </c>
      <c r="E1106" s="522"/>
      <c r="F1106" s="524" t="s">
        <v>2218</v>
      </c>
      <c r="G1106" s="1"/>
    </row>
    <row r="1107" spans="1:7" ht="20.149999999999999" customHeight="1">
      <c r="A1107" s="1"/>
      <c r="B1107" s="519"/>
      <c r="C1107" s="520"/>
      <c r="D1107" s="521"/>
      <c r="E1107" s="522">
        <v>4121</v>
      </c>
      <c r="F1107" s="524" t="s">
        <v>2219</v>
      </c>
      <c r="G1107" s="1"/>
    </row>
    <row r="1108" spans="1:7" ht="20.149999999999999" customHeight="1">
      <c r="A1108" s="1"/>
      <c r="B1108" s="519"/>
      <c r="C1108" s="520"/>
      <c r="D1108" s="521"/>
      <c r="E1108" s="522">
        <v>4122</v>
      </c>
      <c r="F1108" s="524" t="s">
        <v>2220</v>
      </c>
      <c r="G1108" s="1"/>
    </row>
    <row r="1109" spans="1:7" ht="20.149999999999999" customHeight="1">
      <c r="A1109" s="1"/>
      <c r="B1109" s="519"/>
      <c r="C1109" s="520"/>
      <c r="D1109" s="521">
        <v>413</v>
      </c>
      <c r="E1109" s="522"/>
      <c r="F1109" s="524" t="s">
        <v>2221</v>
      </c>
      <c r="G1109" s="1"/>
    </row>
    <row r="1110" spans="1:7" ht="20.149999999999999" customHeight="1">
      <c r="A1110" s="1"/>
      <c r="B1110" s="519"/>
      <c r="C1110" s="520"/>
      <c r="D1110" s="521"/>
      <c r="E1110" s="522">
        <v>4131</v>
      </c>
      <c r="F1110" s="524" t="s">
        <v>2221</v>
      </c>
      <c r="G1110" s="1"/>
    </row>
    <row r="1111" spans="1:7" ht="20.149999999999999" customHeight="1">
      <c r="A1111" s="1"/>
      <c r="B1111" s="519"/>
      <c r="C1111" s="520"/>
      <c r="D1111" s="521">
        <v>414</v>
      </c>
      <c r="E1111" s="522"/>
      <c r="F1111" s="524" t="s">
        <v>2222</v>
      </c>
      <c r="G1111" s="1"/>
    </row>
    <row r="1112" spans="1:7" ht="20.149999999999999" customHeight="1">
      <c r="A1112" s="1"/>
      <c r="B1112" s="519"/>
      <c r="C1112" s="520"/>
      <c r="D1112" s="521"/>
      <c r="E1112" s="522">
        <v>4141</v>
      </c>
      <c r="F1112" s="524" t="s">
        <v>2222</v>
      </c>
      <c r="G1112" s="1"/>
    </row>
    <row r="1113" spans="1:7" ht="20.149999999999999" customHeight="1">
      <c r="A1113" s="1"/>
      <c r="B1113" s="519"/>
      <c r="C1113" s="520"/>
      <c r="D1113" s="521">
        <v>415</v>
      </c>
      <c r="E1113" s="522"/>
      <c r="F1113" s="524" t="s">
        <v>2223</v>
      </c>
      <c r="G1113" s="1"/>
    </row>
    <row r="1114" spans="1:7" ht="20.149999999999999" customHeight="1">
      <c r="A1114" s="1"/>
      <c r="B1114" s="519"/>
      <c r="C1114" s="520"/>
      <c r="D1114" s="521"/>
      <c r="E1114" s="522">
        <v>4151</v>
      </c>
      <c r="F1114" s="524" t="s">
        <v>2223</v>
      </c>
      <c r="G1114" s="1"/>
    </row>
    <row r="1115" spans="1:7" ht="20.149999999999999" customHeight="1">
      <c r="A1115" s="1"/>
      <c r="B1115" s="519"/>
      <c r="C1115" s="520"/>
      <c r="D1115" s="521">
        <v>416</v>
      </c>
      <c r="E1115" s="522"/>
      <c r="F1115" s="524" t="s">
        <v>2224</v>
      </c>
      <c r="G1115" s="1"/>
    </row>
    <row r="1116" spans="1:7" ht="20.149999999999999" customHeight="1">
      <c r="A1116" s="1"/>
      <c r="B1116" s="519"/>
      <c r="C1116" s="520"/>
      <c r="D1116" s="521"/>
      <c r="E1116" s="522">
        <v>4161</v>
      </c>
      <c r="F1116" s="524" t="s">
        <v>2225</v>
      </c>
      <c r="G1116" s="1"/>
    </row>
    <row r="1117" spans="1:7" ht="20.149999999999999" customHeight="1">
      <c r="A1117" s="1"/>
      <c r="B1117" s="519"/>
      <c r="C1117" s="520"/>
      <c r="D1117" s="521"/>
      <c r="E1117" s="522">
        <v>4169</v>
      </c>
      <c r="F1117" s="524" t="s">
        <v>2226</v>
      </c>
      <c r="G1117" s="1"/>
    </row>
    <row r="1118" spans="1:7" ht="20.149999999999999" customHeight="1">
      <c r="A1118" s="1"/>
      <c r="B1118" s="526" t="s">
        <v>1017</v>
      </c>
      <c r="C1118" s="98"/>
      <c r="D1118" s="98"/>
      <c r="E1118" s="522"/>
      <c r="F1118" s="525" t="s">
        <v>2227</v>
      </c>
      <c r="G1118" s="1"/>
    </row>
    <row r="1119" spans="1:7" ht="20.149999999999999" customHeight="1">
      <c r="A1119" s="1"/>
      <c r="B1119" s="519"/>
      <c r="C1119" s="520">
        <v>42</v>
      </c>
      <c r="D1119" s="521"/>
      <c r="E1119" s="522"/>
      <c r="F1119" s="524" t="s">
        <v>2228</v>
      </c>
      <c r="G1119" s="1"/>
    </row>
    <row r="1120" spans="1:7" ht="20.149999999999999" customHeight="1">
      <c r="A1120" s="1"/>
      <c r="B1120" s="519"/>
      <c r="C1120" s="520"/>
      <c r="D1120" s="521">
        <v>420</v>
      </c>
      <c r="E1120" s="522"/>
      <c r="F1120" s="524" t="s">
        <v>2229</v>
      </c>
      <c r="G1120" s="1"/>
    </row>
    <row r="1121" spans="1:7" ht="20.149999999999999" customHeight="1">
      <c r="A1121" s="1"/>
      <c r="B1121" s="519"/>
      <c r="C1121" s="520"/>
      <c r="D1121" s="521"/>
      <c r="E1121" s="522">
        <v>4200</v>
      </c>
      <c r="F1121" s="524" t="s">
        <v>1283</v>
      </c>
      <c r="G1121" s="1"/>
    </row>
    <row r="1122" spans="1:7" ht="20.149999999999999" customHeight="1">
      <c r="A1122" s="1"/>
      <c r="B1122" s="519"/>
      <c r="C1122" s="520"/>
      <c r="D1122" s="521"/>
      <c r="E1122" s="522">
        <v>4209</v>
      </c>
      <c r="F1122" s="524" t="s">
        <v>1257</v>
      </c>
      <c r="G1122" s="1"/>
    </row>
    <row r="1123" spans="1:7" ht="20.149999999999999" customHeight="1">
      <c r="A1123" s="1"/>
      <c r="B1123" s="519"/>
      <c r="C1123" s="520"/>
      <c r="D1123" s="521">
        <v>421</v>
      </c>
      <c r="E1123" s="522"/>
      <c r="F1123" s="524" t="s">
        <v>2228</v>
      </c>
      <c r="G1123" s="1"/>
    </row>
    <row r="1124" spans="1:7" ht="20.149999999999999" customHeight="1">
      <c r="A1124" s="1"/>
      <c r="B1124" s="519"/>
      <c r="C1124" s="520"/>
      <c r="D1124" s="521"/>
      <c r="E1124" s="522">
        <v>4211</v>
      </c>
      <c r="F1124" s="524" t="s">
        <v>2230</v>
      </c>
      <c r="G1124" s="1"/>
    </row>
    <row r="1125" spans="1:7" ht="20.149999999999999" customHeight="1">
      <c r="A1125" s="1"/>
      <c r="B1125" s="519"/>
      <c r="C1125" s="520"/>
      <c r="D1125" s="521"/>
      <c r="E1125" s="522">
        <v>4212</v>
      </c>
      <c r="F1125" s="524" t="s">
        <v>2231</v>
      </c>
      <c r="G1125" s="1"/>
    </row>
    <row r="1126" spans="1:7" ht="20.149999999999999" customHeight="1">
      <c r="A1126" s="1"/>
      <c r="B1126" s="519"/>
      <c r="C1126" s="520"/>
      <c r="D1126" s="521"/>
      <c r="E1126" s="522">
        <v>4213</v>
      </c>
      <c r="F1126" s="524" t="s">
        <v>2232</v>
      </c>
      <c r="G1126" s="1"/>
    </row>
    <row r="1127" spans="1:7" ht="20.149999999999999" customHeight="1">
      <c r="A1127" s="1"/>
      <c r="B1127" s="519"/>
      <c r="C1127" s="520"/>
      <c r="D1127" s="521"/>
      <c r="E1127" s="522">
        <v>4214</v>
      </c>
      <c r="F1127" s="524" t="s">
        <v>2233</v>
      </c>
      <c r="G1127" s="1"/>
    </row>
    <row r="1128" spans="1:7" ht="20.149999999999999" customHeight="1">
      <c r="A1128" s="1"/>
      <c r="B1128" s="519"/>
      <c r="C1128" s="520"/>
      <c r="D1128" s="521"/>
      <c r="E1128" s="522">
        <v>4215</v>
      </c>
      <c r="F1128" s="524" t="s">
        <v>2234</v>
      </c>
      <c r="G1128" s="1"/>
    </row>
    <row r="1129" spans="1:7" ht="20.149999999999999" customHeight="1">
      <c r="A1129" s="1"/>
      <c r="B1129" s="519"/>
      <c r="C1129" s="520"/>
      <c r="D1129" s="521"/>
      <c r="E1129" s="522">
        <v>4216</v>
      </c>
      <c r="F1129" s="524" t="s">
        <v>2235</v>
      </c>
      <c r="G1129" s="1"/>
    </row>
    <row r="1130" spans="1:7" ht="20.149999999999999" customHeight="1">
      <c r="A1130" s="1"/>
      <c r="B1130" s="519"/>
      <c r="C1130" s="520"/>
      <c r="D1130" s="521"/>
      <c r="E1130" s="522">
        <v>4217</v>
      </c>
      <c r="F1130" s="524" t="s">
        <v>2236</v>
      </c>
      <c r="G1130" s="1"/>
    </row>
    <row r="1131" spans="1:7" ht="20.149999999999999" customHeight="1">
      <c r="A1131" s="1"/>
      <c r="B1131" s="519"/>
      <c r="C1131" s="520"/>
      <c r="D1131" s="521"/>
      <c r="E1131" s="522">
        <v>4219</v>
      </c>
      <c r="F1131" s="524" t="s">
        <v>2237</v>
      </c>
      <c r="G1131" s="1"/>
    </row>
    <row r="1132" spans="1:7" ht="20.149999999999999" customHeight="1">
      <c r="A1132" s="1"/>
      <c r="B1132" s="519"/>
      <c r="C1132" s="520">
        <v>43</v>
      </c>
      <c r="D1132" s="521"/>
      <c r="E1132" s="522"/>
      <c r="F1132" s="524" t="s">
        <v>2238</v>
      </c>
      <c r="G1132" s="1"/>
    </row>
    <row r="1133" spans="1:7" ht="20.149999999999999" customHeight="1">
      <c r="A1133" s="1"/>
      <c r="B1133" s="519"/>
      <c r="C1133" s="520"/>
      <c r="D1133" s="521">
        <v>430</v>
      </c>
      <c r="E1133" s="522"/>
      <c r="F1133" s="524" t="s">
        <v>2239</v>
      </c>
      <c r="G1133" s="1"/>
    </row>
    <row r="1134" spans="1:7" ht="20.149999999999999" customHeight="1">
      <c r="A1134" s="1"/>
      <c r="B1134" s="519"/>
      <c r="C1134" s="520"/>
      <c r="D1134" s="521"/>
      <c r="E1134" s="522">
        <v>4300</v>
      </c>
      <c r="F1134" s="524" t="s">
        <v>1283</v>
      </c>
      <c r="G1134" s="1"/>
    </row>
    <row r="1135" spans="1:7" ht="20.149999999999999" customHeight="1">
      <c r="A1135" s="1"/>
      <c r="B1135" s="519"/>
      <c r="C1135" s="520"/>
      <c r="D1135" s="521"/>
      <c r="E1135" s="522">
        <v>4309</v>
      </c>
      <c r="F1135" s="524" t="s">
        <v>1257</v>
      </c>
      <c r="G1135" s="1"/>
    </row>
    <row r="1136" spans="1:7" ht="20.149999999999999" customHeight="1">
      <c r="A1136" s="1"/>
      <c r="B1136" s="519"/>
      <c r="C1136" s="520"/>
      <c r="D1136" s="521">
        <v>431</v>
      </c>
      <c r="E1136" s="522"/>
      <c r="F1136" s="524" t="s">
        <v>2240</v>
      </c>
      <c r="G1136" s="1"/>
    </row>
    <row r="1137" spans="1:7" ht="20.149999999999999" customHeight="1">
      <c r="A1137" s="1"/>
      <c r="B1137" s="519"/>
      <c r="C1137" s="520"/>
      <c r="D1137" s="521"/>
      <c r="E1137" s="522">
        <v>4311</v>
      </c>
      <c r="F1137" s="524" t="s">
        <v>2240</v>
      </c>
      <c r="G1137" s="1"/>
    </row>
    <row r="1138" spans="1:7" ht="20.149999999999999" customHeight="1">
      <c r="A1138" s="1"/>
      <c r="B1138" s="519"/>
      <c r="C1138" s="520"/>
      <c r="D1138" s="521">
        <v>432</v>
      </c>
      <c r="E1138" s="522"/>
      <c r="F1138" s="524" t="s">
        <v>2241</v>
      </c>
      <c r="G1138" s="1"/>
    </row>
    <row r="1139" spans="1:7" ht="20.149999999999999" customHeight="1">
      <c r="A1139" s="1"/>
      <c r="B1139" s="519"/>
      <c r="C1139" s="520"/>
      <c r="D1139" s="521"/>
      <c r="E1139" s="522">
        <v>4321</v>
      </c>
      <c r="F1139" s="524" t="s">
        <v>2241</v>
      </c>
      <c r="G1139" s="1"/>
    </row>
    <row r="1140" spans="1:7" ht="20.149999999999999" customHeight="1">
      <c r="A1140" s="1"/>
      <c r="B1140" s="519"/>
      <c r="C1140" s="520"/>
      <c r="D1140" s="521">
        <v>433</v>
      </c>
      <c r="E1140" s="522"/>
      <c r="F1140" s="524" t="s">
        <v>2242</v>
      </c>
      <c r="G1140" s="1"/>
    </row>
    <row r="1141" spans="1:7" ht="20.149999999999999" customHeight="1">
      <c r="A1141" s="1"/>
      <c r="B1141" s="519"/>
      <c r="C1141" s="520"/>
      <c r="D1141" s="521"/>
      <c r="E1141" s="522">
        <v>4331</v>
      </c>
      <c r="F1141" s="524" t="s">
        <v>2242</v>
      </c>
      <c r="G1141" s="1"/>
    </row>
    <row r="1142" spans="1:7" ht="20.149999999999999" customHeight="1">
      <c r="A1142" s="1"/>
      <c r="B1142" s="519"/>
      <c r="C1142" s="520"/>
      <c r="D1142" s="521">
        <v>439</v>
      </c>
      <c r="E1142" s="522"/>
      <c r="F1142" s="524" t="s">
        <v>2243</v>
      </c>
      <c r="G1142" s="1"/>
    </row>
    <row r="1143" spans="1:7" ht="20.149999999999999" customHeight="1">
      <c r="A1143" s="1"/>
      <c r="B1143" s="519"/>
      <c r="C1143" s="520"/>
      <c r="D1143" s="521"/>
      <c r="E1143" s="522">
        <v>4391</v>
      </c>
      <c r="F1143" s="524" t="s">
        <v>2244</v>
      </c>
      <c r="G1143" s="1"/>
    </row>
    <row r="1144" spans="1:7" ht="20.149999999999999" customHeight="1">
      <c r="A1144" s="1"/>
      <c r="B1144" s="519"/>
      <c r="C1144" s="520"/>
      <c r="D1144" s="521"/>
      <c r="E1144" s="522">
        <v>4399</v>
      </c>
      <c r="F1144" s="524" t="s">
        <v>2245</v>
      </c>
      <c r="G1144" s="1"/>
    </row>
    <row r="1145" spans="1:7" ht="20.149999999999999" customHeight="1">
      <c r="A1145" s="1"/>
      <c r="B1145" s="519"/>
      <c r="C1145" s="520">
        <v>44</v>
      </c>
      <c r="D1145" s="521"/>
      <c r="E1145" s="522"/>
      <c r="F1145" s="524" t="s">
        <v>2246</v>
      </c>
      <c r="G1145" s="1"/>
    </row>
    <row r="1146" spans="1:7" ht="20.149999999999999" customHeight="1">
      <c r="A1146" s="1"/>
      <c r="B1146" s="519"/>
      <c r="C1146" s="520"/>
      <c r="D1146" s="521"/>
      <c r="E1146" s="522"/>
      <c r="F1146" s="524" t="s">
        <v>2247</v>
      </c>
      <c r="G1146" s="1"/>
    </row>
    <row r="1147" spans="1:7" ht="20.149999999999999" customHeight="1">
      <c r="A1147" s="1"/>
      <c r="B1147" s="519"/>
      <c r="C1147" s="520"/>
      <c r="D1147" s="521">
        <v>440</v>
      </c>
      <c r="E1147" s="522"/>
      <c r="F1147" s="524" t="s">
        <v>2248</v>
      </c>
      <c r="G1147" s="1"/>
    </row>
    <row r="1148" spans="1:7" ht="20.149999999999999" customHeight="1">
      <c r="A1148" s="1"/>
      <c r="B1148" s="519"/>
      <c r="C1148" s="520"/>
      <c r="D1148" s="521"/>
      <c r="E1148" s="522">
        <v>4400</v>
      </c>
      <c r="F1148" s="524" t="s">
        <v>1283</v>
      </c>
      <c r="G1148" s="1"/>
    </row>
    <row r="1149" spans="1:7" ht="20.149999999999999" customHeight="1">
      <c r="A1149" s="1"/>
      <c r="B1149" s="519"/>
      <c r="C1149" s="520"/>
      <c r="D1149" s="521"/>
      <c r="E1149" s="522">
        <v>4409</v>
      </c>
      <c r="F1149" s="524" t="s">
        <v>1257</v>
      </c>
      <c r="G1149" s="1"/>
    </row>
    <row r="1150" spans="1:7" ht="20.149999999999999" customHeight="1">
      <c r="A1150" s="1"/>
      <c r="B1150" s="519"/>
      <c r="C1150" s="520"/>
      <c r="D1150" s="521">
        <v>441</v>
      </c>
      <c r="E1150" s="522"/>
      <c r="F1150" s="524" t="s">
        <v>2249</v>
      </c>
      <c r="G1150" s="1"/>
    </row>
    <row r="1151" spans="1:7" ht="20.149999999999999" customHeight="1">
      <c r="A1151" s="1"/>
      <c r="B1151" s="519"/>
      <c r="C1151" s="520"/>
      <c r="D1151" s="521"/>
      <c r="E1151" s="522">
        <v>4411</v>
      </c>
      <c r="F1151" s="524" t="s">
        <v>2250</v>
      </c>
      <c r="G1151" s="1"/>
    </row>
    <row r="1152" spans="1:7" ht="20.149999999999999" customHeight="1">
      <c r="A1152" s="1"/>
      <c r="B1152" s="519"/>
      <c r="C1152" s="520"/>
      <c r="D1152" s="521"/>
      <c r="E1152" s="522">
        <v>4412</v>
      </c>
      <c r="F1152" s="524" t="s">
        <v>2251</v>
      </c>
      <c r="G1152" s="1"/>
    </row>
    <row r="1153" spans="1:7" ht="20.149999999999999" customHeight="1">
      <c r="A1153" s="1"/>
      <c r="B1153" s="519"/>
      <c r="C1153" s="520"/>
      <c r="D1153" s="521">
        <v>442</v>
      </c>
      <c r="E1153" s="522"/>
      <c r="F1153" s="524" t="s">
        <v>2252</v>
      </c>
      <c r="G1153" s="1"/>
    </row>
    <row r="1154" spans="1:7" ht="20.149999999999999" customHeight="1">
      <c r="A1154" s="1"/>
      <c r="B1154" s="519"/>
      <c r="C1154" s="520"/>
      <c r="D1154" s="521"/>
      <c r="E1154" s="522">
        <v>4421</v>
      </c>
      <c r="F1154" s="524" t="s">
        <v>2252</v>
      </c>
      <c r="G1154" s="1"/>
    </row>
    <row r="1155" spans="1:7" ht="20.149999999999999" customHeight="1">
      <c r="A1155" s="1"/>
      <c r="B1155" s="519"/>
      <c r="C1155" s="520"/>
      <c r="D1155" s="521">
        <v>443</v>
      </c>
      <c r="E1155" s="522"/>
      <c r="F1155" s="524" t="s">
        <v>2253</v>
      </c>
      <c r="G1155" s="1"/>
    </row>
    <row r="1156" spans="1:7" ht="20.149999999999999" customHeight="1">
      <c r="A1156" s="1"/>
      <c r="B1156" s="519"/>
      <c r="C1156" s="520"/>
      <c r="D1156" s="521"/>
      <c r="E1156" s="522">
        <v>4431</v>
      </c>
      <c r="F1156" s="524" t="s">
        <v>2253</v>
      </c>
      <c r="G1156" s="1"/>
    </row>
    <row r="1157" spans="1:7" ht="20.149999999999999" customHeight="1">
      <c r="A1157" s="1"/>
      <c r="B1157" s="519"/>
      <c r="C1157" s="520"/>
      <c r="D1157" s="521">
        <v>444</v>
      </c>
      <c r="E1157" s="522"/>
      <c r="F1157" s="524" t="s">
        <v>2254</v>
      </c>
      <c r="G1157" s="1"/>
    </row>
    <row r="1158" spans="1:7" ht="20.149999999999999" customHeight="1">
      <c r="A1158" s="1"/>
      <c r="B1158" s="519"/>
      <c r="C1158" s="520"/>
      <c r="D1158" s="521"/>
      <c r="E1158" s="522">
        <v>4441</v>
      </c>
      <c r="F1158" s="524" t="s">
        <v>2254</v>
      </c>
      <c r="G1158" s="1"/>
    </row>
    <row r="1159" spans="1:7" ht="20.149999999999999" customHeight="1">
      <c r="A1159" s="1"/>
      <c r="B1159" s="519"/>
      <c r="C1159" s="520"/>
      <c r="D1159" s="521">
        <v>449</v>
      </c>
      <c r="E1159" s="522"/>
      <c r="F1159" s="524" t="s">
        <v>2255</v>
      </c>
      <c r="G1159" s="1"/>
    </row>
    <row r="1160" spans="1:7" ht="20.149999999999999" customHeight="1">
      <c r="A1160" s="1"/>
      <c r="B1160" s="519"/>
      <c r="C1160" s="520"/>
      <c r="D1160" s="521"/>
      <c r="E1160" s="522">
        <v>4499</v>
      </c>
      <c r="F1160" s="524" t="s">
        <v>2255</v>
      </c>
      <c r="G1160" s="1"/>
    </row>
    <row r="1161" spans="1:7" ht="20.149999999999999" customHeight="1">
      <c r="A1161" s="1"/>
      <c r="B1161" s="519"/>
      <c r="C1161" s="520">
        <v>45</v>
      </c>
      <c r="D1161" s="521"/>
      <c r="E1161" s="522"/>
      <c r="F1161" s="524" t="s">
        <v>2256</v>
      </c>
      <c r="G1161" s="1"/>
    </row>
    <row r="1162" spans="1:7" ht="20.149999999999999" customHeight="1">
      <c r="A1162" s="1"/>
      <c r="B1162" s="519"/>
      <c r="C1162" s="520"/>
      <c r="D1162" s="521"/>
      <c r="E1162" s="522"/>
      <c r="F1162" s="524" t="s">
        <v>2257</v>
      </c>
      <c r="G1162" s="1"/>
    </row>
    <row r="1163" spans="1:7" ht="20.149999999999999" customHeight="1">
      <c r="A1163" s="1"/>
      <c r="B1163" s="519"/>
      <c r="C1163" s="520"/>
      <c r="D1163" s="521">
        <v>450</v>
      </c>
      <c r="E1163" s="522"/>
      <c r="F1163" s="524" t="s">
        <v>2258</v>
      </c>
      <c r="G1163" s="1"/>
    </row>
    <row r="1164" spans="1:7" ht="20.149999999999999" customHeight="1">
      <c r="A1164" s="1"/>
      <c r="B1164" s="519"/>
      <c r="C1164" s="520"/>
      <c r="D1164" s="521"/>
      <c r="E1164" s="522">
        <v>4500</v>
      </c>
      <c r="F1164" s="524" t="s">
        <v>1283</v>
      </c>
      <c r="G1164" s="1"/>
    </row>
    <row r="1165" spans="1:7" ht="20.149999999999999" customHeight="1">
      <c r="A1165" s="1"/>
      <c r="B1165" s="519"/>
      <c r="C1165" s="520"/>
      <c r="D1165" s="521"/>
      <c r="E1165" s="522">
        <v>4509</v>
      </c>
      <c r="F1165" s="524" t="s">
        <v>1257</v>
      </c>
      <c r="G1165" s="1"/>
    </row>
    <row r="1166" spans="1:7" ht="20.149999999999999" customHeight="1">
      <c r="A1166" s="1"/>
      <c r="B1166" s="519"/>
      <c r="C1166" s="520"/>
      <c r="D1166" s="521">
        <v>451</v>
      </c>
      <c r="E1166" s="522"/>
      <c r="F1166" s="524" t="s">
        <v>2259</v>
      </c>
      <c r="G1166" s="1"/>
    </row>
    <row r="1167" spans="1:7" ht="20.149999999999999" customHeight="1">
      <c r="A1167" s="1"/>
      <c r="B1167" s="519"/>
      <c r="C1167" s="520"/>
      <c r="D1167" s="521"/>
      <c r="E1167" s="522">
        <v>4511</v>
      </c>
      <c r="F1167" s="524" t="s">
        <v>2260</v>
      </c>
      <c r="G1167" s="1"/>
    </row>
    <row r="1168" spans="1:7" ht="20.149999999999999" customHeight="1">
      <c r="A1168" s="1"/>
      <c r="B1168" s="519"/>
      <c r="C1168" s="520"/>
      <c r="D1168" s="521"/>
      <c r="E1168" s="522">
        <v>4512</v>
      </c>
      <c r="F1168" s="524" t="s">
        <v>2261</v>
      </c>
      <c r="G1168" s="1"/>
    </row>
    <row r="1169" spans="1:7" ht="20.149999999999999" customHeight="1">
      <c r="A1169" s="1"/>
      <c r="B1169" s="519"/>
      <c r="C1169" s="520"/>
      <c r="D1169" s="521">
        <v>452</v>
      </c>
      <c r="E1169" s="522"/>
      <c r="F1169" s="524" t="s">
        <v>2262</v>
      </c>
      <c r="G1169" s="1"/>
    </row>
    <row r="1170" spans="1:7" ht="20.149999999999999" customHeight="1">
      <c r="A1170" s="1"/>
      <c r="B1170" s="519"/>
      <c r="C1170" s="520"/>
      <c r="D1170" s="521"/>
      <c r="E1170" s="522">
        <v>4521</v>
      </c>
      <c r="F1170" s="524" t="s">
        <v>2263</v>
      </c>
      <c r="G1170" s="1"/>
    </row>
    <row r="1171" spans="1:7" ht="20.149999999999999" customHeight="1">
      <c r="A1171" s="1"/>
      <c r="B1171" s="519"/>
      <c r="C1171" s="520"/>
      <c r="D1171" s="521"/>
      <c r="E1171" s="522">
        <v>4522</v>
      </c>
      <c r="F1171" s="524" t="s">
        <v>2264</v>
      </c>
      <c r="G1171" s="1"/>
    </row>
    <row r="1172" spans="1:7" ht="20.149999999999999" customHeight="1">
      <c r="A1172" s="1"/>
      <c r="B1172" s="519"/>
      <c r="C1172" s="520"/>
      <c r="D1172" s="521">
        <v>453</v>
      </c>
      <c r="E1172" s="522"/>
      <c r="F1172" s="524" t="s">
        <v>2265</v>
      </c>
      <c r="G1172" s="1"/>
    </row>
    <row r="1173" spans="1:7" ht="20.149999999999999" customHeight="1">
      <c r="A1173" s="1"/>
      <c r="B1173" s="519"/>
      <c r="C1173" s="520"/>
      <c r="D1173" s="521"/>
      <c r="E1173" s="522">
        <v>4531</v>
      </c>
      <c r="F1173" s="524" t="s">
        <v>2266</v>
      </c>
      <c r="G1173" s="1"/>
    </row>
    <row r="1174" spans="1:7" ht="20.149999999999999" customHeight="1">
      <c r="A1174" s="1"/>
      <c r="B1174" s="519"/>
      <c r="C1174" s="520"/>
      <c r="D1174" s="521"/>
      <c r="E1174" s="522">
        <v>4532</v>
      </c>
      <c r="F1174" s="524" t="s">
        <v>2267</v>
      </c>
      <c r="G1174" s="1"/>
    </row>
    <row r="1175" spans="1:7" ht="20.149999999999999" customHeight="1">
      <c r="A1175" s="1"/>
      <c r="B1175" s="519"/>
      <c r="C1175" s="520"/>
      <c r="D1175" s="521"/>
      <c r="E1175" s="522">
        <v>4533</v>
      </c>
      <c r="F1175" s="524" t="s">
        <v>2268</v>
      </c>
      <c r="G1175" s="1"/>
    </row>
    <row r="1176" spans="1:7" ht="20.149999999999999" customHeight="1">
      <c r="A1176" s="1"/>
      <c r="B1176" s="519"/>
      <c r="C1176" s="520"/>
      <c r="D1176" s="521">
        <v>454</v>
      </c>
      <c r="E1176" s="522"/>
      <c r="F1176" s="524" t="s">
        <v>2269</v>
      </c>
      <c r="G1176" s="1"/>
    </row>
    <row r="1177" spans="1:7" ht="20.149999999999999" customHeight="1">
      <c r="A1177" s="1"/>
      <c r="B1177" s="519"/>
      <c r="C1177" s="520"/>
      <c r="D1177" s="521"/>
      <c r="E1177" s="522">
        <v>4541</v>
      </c>
      <c r="F1177" s="524" t="s">
        <v>2270</v>
      </c>
      <c r="G1177" s="1"/>
    </row>
    <row r="1178" spans="1:7" ht="20.149999999999999" customHeight="1">
      <c r="A1178" s="1"/>
      <c r="B1178" s="519"/>
      <c r="C1178" s="520"/>
      <c r="D1178" s="521"/>
      <c r="E1178" s="522">
        <v>4542</v>
      </c>
      <c r="F1178" s="524" t="s">
        <v>2271</v>
      </c>
      <c r="G1178" s="1"/>
    </row>
    <row r="1179" spans="1:7" ht="20.149999999999999" customHeight="1">
      <c r="A1179" s="1"/>
      <c r="B1179" s="519"/>
      <c r="C1179" s="520">
        <v>46</v>
      </c>
      <c r="D1179" s="521"/>
      <c r="E1179" s="522"/>
      <c r="F1179" s="524" t="s">
        <v>2272</v>
      </c>
      <c r="G1179" s="1"/>
    </row>
    <row r="1180" spans="1:7" ht="20.149999999999999" customHeight="1">
      <c r="A1180" s="1"/>
      <c r="B1180" s="519"/>
      <c r="C1180" s="520"/>
      <c r="D1180" s="521"/>
      <c r="E1180" s="522"/>
      <c r="F1180" s="524" t="s">
        <v>2247</v>
      </c>
      <c r="G1180" s="1"/>
    </row>
    <row r="1181" spans="1:7" ht="20.149999999999999" customHeight="1">
      <c r="A1181" s="1"/>
      <c r="B1181" s="519"/>
      <c r="C1181" s="520"/>
      <c r="D1181" s="521">
        <v>460</v>
      </c>
      <c r="E1181" s="522"/>
      <c r="F1181" s="524" t="s">
        <v>2273</v>
      </c>
      <c r="G1181" s="1"/>
    </row>
    <row r="1182" spans="1:7" ht="20.149999999999999" customHeight="1">
      <c r="A1182" s="1"/>
      <c r="B1182" s="519"/>
      <c r="C1182" s="520"/>
      <c r="D1182" s="521"/>
      <c r="E1182" s="522">
        <v>4600</v>
      </c>
      <c r="F1182" s="524" t="s">
        <v>1283</v>
      </c>
      <c r="G1182" s="1"/>
    </row>
    <row r="1183" spans="1:7" ht="20.149999999999999" customHeight="1">
      <c r="A1183" s="1"/>
      <c r="B1183" s="519"/>
      <c r="C1183" s="520"/>
      <c r="D1183" s="521"/>
      <c r="E1183" s="522">
        <v>4609</v>
      </c>
      <c r="F1183" s="524" t="s">
        <v>1257</v>
      </c>
      <c r="G1183" s="1"/>
    </row>
    <row r="1184" spans="1:7" ht="20.149999999999999" customHeight="1">
      <c r="A1184" s="1"/>
      <c r="B1184" s="519"/>
      <c r="C1184" s="520"/>
      <c r="D1184" s="521">
        <v>461</v>
      </c>
      <c r="E1184" s="522"/>
      <c r="F1184" s="524" t="s">
        <v>2274</v>
      </c>
      <c r="G1184" s="1"/>
    </row>
    <row r="1185" spans="1:7" ht="20.149999999999999" customHeight="1">
      <c r="A1185" s="1"/>
      <c r="B1185" s="519"/>
      <c r="C1185" s="520"/>
      <c r="D1185" s="521"/>
      <c r="E1185" s="522">
        <v>4611</v>
      </c>
      <c r="F1185" s="524" t="s">
        <v>2274</v>
      </c>
      <c r="G1185" s="1"/>
    </row>
    <row r="1186" spans="1:7" ht="20.149999999999999" customHeight="1">
      <c r="A1186" s="1"/>
      <c r="B1186" s="519"/>
      <c r="C1186" s="520"/>
      <c r="D1186" s="521">
        <v>462</v>
      </c>
      <c r="E1186" s="522"/>
      <c r="F1186" s="524" t="s">
        <v>2275</v>
      </c>
      <c r="G1186" s="1"/>
    </row>
    <row r="1187" spans="1:7" ht="20.149999999999999" customHeight="1">
      <c r="A1187" s="1"/>
      <c r="B1187" s="519"/>
      <c r="C1187" s="520"/>
      <c r="D1187" s="521"/>
      <c r="E1187" s="522">
        <v>4621</v>
      </c>
      <c r="F1187" s="524" t="s">
        <v>2275</v>
      </c>
      <c r="G1187" s="1"/>
    </row>
    <row r="1188" spans="1:7" ht="20.149999999999999" customHeight="1">
      <c r="A1188" s="1"/>
      <c r="B1188" s="519"/>
      <c r="C1188" s="520">
        <v>47</v>
      </c>
      <c r="D1188" s="521"/>
      <c r="E1188" s="522"/>
      <c r="F1188" s="524" t="s">
        <v>2276</v>
      </c>
      <c r="G1188" s="1"/>
    </row>
    <row r="1189" spans="1:7" ht="20.149999999999999" customHeight="1">
      <c r="A1189" s="1"/>
      <c r="B1189" s="519"/>
      <c r="C1189" s="520"/>
      <c r="D1189" s="521"/>
      <c r="E1189" s="522"/>
      <c r="F1189" s="524" t="s">
        <v>2247</v>
      </c>
      <c r="G1189" s="1"/>
    </row>
    <row r="1190" spans="1:7" ht="20.149999999999999" customHeight="1">
      <c r="A1190" s="1"/>
      <c r="B1190" s="519"/>
      <c r="C1190" s="520"/>
      <c r="D1190" s="521">
        <v>470</v>
      </c>
      <c r="E1190" s="522"/>
      <c r="F1190" s="524" t="s">
        <v>2277</v>
      </c>
      <c r="G1190" s="1"/>
    </row>
    <row r="1191" spans="1:7" ht="20.149999999999999" customHeight="1">
      <c r="A1191" s="1"/>
      <c r="B1191" s="519"/>
      <c r="C1191" s="520"/>
      <c r="D1191" s="521"/>
      <c r="E1191" s="522">
        <v>4700</v>
      </c>
      <c r="F1191" s="524" t="s">
        <v>1283</v>
      </c>
      <c r="G1191" s="1"/>
    </row>
    <row r="1192" spans="1:7" ht="20.149999999999999" customHeight="1">
      <c r="A1192" s="1"/>
      <c r="B1192" s="519"/>
      <c r="C1192" s="520"/>
      <c r="D1192" s="521"/>
      <c r="E1192" s="522">
        <v>4709</v>
      </c>
      <c r="F1192" s="524" t="s">
        <v>1257</v>
      </c>
      <c r="G1192" s="1"/>
    </row>
    <row r="1193" spans="1:7" ht="20.149999999999999" customHeight="1">
      <c r="A1193" s="1"/>
      <c r="B1193" s="519"/>
      <c r="C1193" s="520"/>
      <c r="D1193" s="521">
        <v>471</v>
      </c>
      <c r="E1193" s="522"/>
      <c r="F1193" s="524" t="s">
        <v>2278</v>
      </c>
      <c r="G1193" s="1"/>
    </row>
    <row r="1194" spans="1:7" ht="20.149999999999999" customHeight="1">
      <c r="A1194" s="1"/>
      <c r="B1194" s="519"/>
      <c r="C1194" s="520"/>
      <c r="D1194" s="521"/>
      <c r="E1194" s="522">
        <v>4711</v>
      </c>
      <c r="F1194" s="524" t="s">
        <v>2278</v>
      </c>
      <c r="G1194" s="1"/>
    </row>
    <row r="1195" spans="1:7" ht="20.149999999999999" customHeight="1">
      <c r="A1195" s="1"/>
      <c r="B1195" s="519"/>
      <c r="C1195" s="520"/>
      <c r="D1195" s="521">
        <v>472</v>
      </c>
      <c r="E1195" s="522"/>
      <c r="F1195" s="524" t="s">
        <v>2279</v>
      </c>
      <c r="G1195" s="1"/>
    </row>
    <row r="1196" spans="1:7" ht="20.149999999999999" customHeight="1">
      <c r="A1196" s="1"/>
      <c r="B1196" s="519"/>
      <c r="C1196" s="520"/>
      <c r="D1196" s="521"/>
      <c r="E1196" s="522">
        <v>4721</v>
      </c>
      <c r="F1196" s="524" t="s">
        <v>2279</v>
      </c>
      <c r="G1196" s="1"/>
    </row>
    <row r="1197" spans="1:7" ht="20.149999999999999" customHeight="1">
      <c r="A1197" s="1"/>
      <c r="B1197" s="519"/>
      <c r="C1197" s="520">
        <v>48</v>
      </c>
      <c r="D1197" s="521"/>
      <c r="E1197" s="522"/>
      <c r="F1197" s="524" t="s">
        <v>2280</v>
      </c>
      <c r="G1197" s="1"/>
    </row>
    <row r="1198" spans="1:7" ht="20.149999999999999" customHeight="1">
      <c r="A1198" s="1"/>
      <c r="B1198" s="519"/>
      <c r="C1198" s="520"/>
      <c r="D1198" s="521"/>
      <c r="E1198" s="522"/>
      <c r="F1198" s="524" t="s">
        <v>2281</v>
      </c>
      <c r="G1198" s="1"/>
    </row>
    <row r="1199" spans="1:7" ht="20.149999999999999" customHeight="1">
      <c r="A1199" s="1"/>
      <c r="B1199" s="519"/>
      <c r="C1199" s="520"/>
      <c r="D1199" s="521">
        <v>480</v>
      </c>
      <c r="E1199" s="522"/>
      <c r="F1199" s="524" t="s">
        <v>2282</v>
      </c>
      <c r="G1199" s="1"/>
    </row>
    <row r="1200" spans="1:7" ht="20.149999999999999" customHeight="1">
      <c r="A1200" s="1"/>
      <c r="B1200" s="519"/>
      <c r="C1200" s="520"/>
      <c r="D1200" s="521"/>
      <c r="E1200" s="522">
        <v>4800</v>
      </c>
      <c r="F1200" s="524" t="s">
        <v>1283</v>
      </c>
      <c r="G1200" s="1"/>
    </row>
    <row r="1201" spans="1:7" ht="20.149999999999999" customHeight="1">
      <c r="A1201" s="1"/>
      <c r="B1201" s="519"/>
      <c r="C1201" s="520"/>
      <c r="D1201" s="521"/>
      <c r="E1201" s="522">
        <v>4809</v>
      </c>
      <c r="F1201" s="524" t="s">
        <v>1257</v>
      </c>
      <c r="G1201" s="1"/>
    </row>
    <row r="1202" spans="1:7" ht="20.149999999999999" customHeight="1">
      <c r="A1202" s="1"/>
      <c r="B1202" s="519"/>
      <c r="C1202" s="520"/>
      <c r="D1202" s="521">
        <v>481</v>
      </c>
      <c r="E1202" s="522"/>
      <c r="F1202" s="524" t="s">
        <v>2283</v>
      </c>
      <c r="G1202" s="1"/>
    </row>
    <row r="1203" spans="1:7" ht="20.149999999999999" customHeight="1">
      <c r="A1203" s="1"/>
      <c r="B1203" s="519"/>
      <c r="C1203" s="520"/>
      <c r="D1203" s="521"/>
      <c r="E1203" s="522">
        <v>4811</v>
      </c>
      <c r="F1203" s="524" t="s">
        <v>2283</v>
      </c>
      <c r="G1203" s="1"/>
    </row>
    <row r="1204" spans="1:7" ht="20.149999999999999" customHeight="1">
      <c r="A1204" s="1"/>
      <c r="B1204" s="519"/>
      <c r="C1204" s="520"/>
      <c r="D1204" s="521">
        <v>482</v>
      </c>
      <c r="E1204" s="522"/>
      <c r="F1204" s="524" t="s">
        <v>2284</v>
      </c>
      <c r="G1204" s="1"/>
    </row>
    <row r="1205" spans="1:7" ht="20.149999999999999" customHeight="1">
      <c r="A1205" s="1"/>
      <c r="B1205" s="519"/>
      <c r="C1205" s="520"/>
      <c r="D1205" s="521"/>
      <c r="E1205" s="522">
        <v>4821</v>
      </c>
      <c r="F1205" s="524" t="s">
        <v>2285</v>
      </c>
      <c r="G1205" s="1"/>
    </row>
    <row r="1206" spans="1:7" ht="20.149999999999999" customHeight="1">
      <c r="A1206" s="1"/>
      <c r="B1206" s="519"/>
      <c r="C1206" s="520"/>
      <c r="D1206" s="521"/>
      <c r="E1206" s="522">
        <v>4822</v>
      </c>
      <c r="F1206" s="524" t="s">
        <v>2286</v>
      </c>
      <c r="G1206" s="1"/>
    </row>
    <row r="1207" spans="1:7" ht="20.149999999999999" customHeight="1">
      <c r="A1207" s="1"/>
      <c r="B1207" s="519"/>
      <c r="C1207" s="520"/>
      <c r="D1207" s="521">
        <v>483</v>
      </c>
      <c r="E1207" s="522"/>
      <c r="F1207" s="524" t="s">
        <v>2287</v>
      </c>
      <c r="G1207" s="1"/>
    </row>
    <row r="1208" spans="1:7" ht="20.149999999999999" customHeight="1">
      <c r="A1208" s="1"/>
      <c r="B1208" s="519"/>
      <c r="C1208" s="520"/>
      <c r="D1208" s="521"/>
      <c r="E1208" s="522">
        <v>4831</v>
      </c>
      <c r="F1208" s="524" t="s">
        <v>2287</v>
      </c>
      <c r="G1208" s="1"/>
    </row>
    <row r="1209" spans="1:7" ht="20.149999999999999" customHeight="1">
      <c r="A1209" s="1"/>
      <c r="B1209" s="519"/>
      <c r="C1209" s="520"/>
      <c r="D1209" s="521">
        <v>484</v>
      </c>
      <c r="E1209" s="522"/>
      <c r="F1209" s="524" t="s">
        <v>2288</v>
      </c>
      <c r="G1209" s="1"/>
    </row>
    <row r="1210" spans="1:7" ht="20.149999999999999" customHeight="1">
      <c r="A1210" s="1"/>
      <c r="B1210" s="519"/>
      <c r="C1210" s="520"/>
      <c r="D1210" s="521"/>
      <c r="E1210" s="522">
        <v>4841</v>
      </c>
      <c r="F1210" s="524" t="s">
        <v>2289</v>
      </c>
      <c r="G1210" s="1"/>
    </row>
    <row r="1211" spans="1:7" ht="20.149999999999999" customHeight="1">
      <c r="A1211" s="1"/>
      <c r="B1211" s="519"/>
      <c r="C1211" s="520"/>
      <c r="D1211" s="521"/>
      <c r="E1211" s="522">
        <v>4842</v>
      </c>
      <c r="F1211" s="524" t="s">
        <v>2290</v>
      </c>
      <c r="G1211" s="1"/>
    </row>
    <row r="1212" spans="1:7" ht="20.149999999999999" customHeight="1">
      <c r="A1212" s="1"/>
      <c r="B1212" s="519"/>
      <c r="C1212" s="520"/>
      <c r="D1212" s="521">
        <v>485</v>
      </c>
      <c r="E1212" s="522"/>
      <c r="F1212" s="524" t="s">
        <v>2291</v>
      </c>
      <c r="G1212" s="1"/>
    </row>
    <row r="1213" spans="1:7" ht="20.149999999999999" customHeight="1">
      <c r="A1213" s="1"/>
      <c r="B1213" s="519"/>
      <c r="C1213" s="520"/>
      <c r="D1213" s="521"/>
      <c r="E1213" s="522">
        <v>4851</v>
      </c>
      <c r="F1213" s="524" t="s">
        <v>2292</v>
      </c>
      <c r="G1213" s="1"/>
    </row>
    <row r="1214" spans="1:7" ht="20.149999999999999" customHeight="1">
      <c r="A1214" s="1"/>
      <c r="B1214" s="519"/>
      <c r="C1214" s="520"/>
      <c r="D1214" s="521"/>
      <c r="E1214" s="522">
        <v>4852</v>
      </c>
      <c r="F1214" s="524" t="s">
        <v>2293</v>
      </c>
      <c r="G1214" s="1"/>
    </row>
    <row r="1215" spans="1:7" ht="20.149999999999999" customHeight="1">
      <c r="A1215" s="1"/>
      <c r="B1215" s="519"/>
      <c r="C1215" s="520"/>
      <c r="D1215" s="521"/>
      <c r="E1215" s="522">
        <v>4853</v>
      </c>
      <c r="F1215" s="524" t="s">
        <v>2294</v>
      </c>
      <c r="G1215" s="1"/>
    </row>
    <row r="1216" spans="1:7" ht="20.149999999999999" customHeight="1">
      <c r="A1216" s="1"/>
      <c r="B1216" s="519"/>
      <c r="C1216" s="520"/>
      <c r="D1216" s="521"/>
      <c r="E1216" s="522">
        <v>4854</v>
      </c>
      <c r="F1216" s="524" t="s">
        <v>2295</v>
      </c>
      <c r="G1216" s="1"/>
    </row>
    <row r="1217" spans="1:7" ht="20.149999999999999" customHeight="1">
      <c r="A1217" s="1"/>
      <c r="B1217" s="519"/>
      <c r="C1217" s="520"/>
      <c r="D1217" s="521"/>
      <c r="E1217" s="522">
        <v>4855</v>
      </c>
      <c r="F1217" s="524" t="s">
        <v>2296</v>
      </c>
      <c r="G1217" s="1"/>
    </row>
    <row r="1218" spans="1:7" ht="20.149999999999999" customHeight="1">
      <c r="A1218" s="1"/>
      <c r="B1218" s="519"/>
      <c r="C1218" s="520"/>
      <c r="D1218" s="521"/>
      <c r="E1218" s="522">
        <v>4856</v>
      </c>
      <c r="F1218" s="524" t="s">
        <v>2297</v>
      </c>
      <c r="G1218" s="1"/>
    </row>
    <row r="1219" spans="1:7" ht="20.149999999999999" customHeight="1">
      <c r="A1219" s="1"/>
      <c r="B1219" s="519"/>
      <c r="C1219" s="520"/>
      <c r="D1219" s="521">
        <v>489</v>
      </c>
      <c r="E1219" s="522"/>
      <c r="F1219" s="524" t="s">
        <v>2298</v>
      </c>
      <c r="G1219" s="1"/>
    </row>
    <row r="1220" spans="1:7" ht="20.149999999999999" customHeight="1">
      <c r="A1220" s="1"/>
      <c r="B1220" s="519"/>
      <c r="C1220" s="520"/>
      <c r="D1220" s="521"/>
      <c r="E1220" s="522">
        <v>4891</v>
      </c>
      <c r="F1220" s="524" t="s">
        <v>2299</v>
      </c>
      <c r="G1220" s="1"/>
    </row>
    <row r="1221" spans="1:7" ht="20.149999999999999" customHeight="1">
      <c r="A1221" s="1"/>
      <c r="B1221" s="519"/>
      <c r="C1221" s="520"/>
      <c r="D1221" s="521"/>
      <c r="E1221" s="522">
        <v>4892</v>
      </c>
      <c r="F1221" s="524" t="s">
        <v>2300</v>
      </c>
      <c r="G1221" s="1"/>
    </row>
    <row r="1222" spans="1:7" ht="20.149999999999999" customHeight="1">
      <c r="A1222" s="1"/>
      <c r="B1222" s="519"/>
      <c r="C1222" s="520"/>
      <c r="D1222" s="521"/>
      <c r="E1222" s="522">
        <v>4899</v>
      </c>
      <c r="F1222" s="524" t="s">
        <v>2301</v>
      </c>
      <c r="G1222" s="1"/>
    </row>
    <row r="1223" spans="1:7" ht="20.149999999999999" customHeight="1">
      <c r="A1223" s="1"/>
      <c r="B1223" s="519"/>
      <c r="C1223" s="520">
        <v>49</v>
      </c>
      <c r="D1223" s="521"/>
      <c r="E1223" s="522"/>
      <c r="F1223" s="524" t="s">
        <v>2302</v>
      </c>
      <c r="G1223" s="1"/>
    </row>
    <row r="1224" spans="1:7" ht="20.149999999999999" customHeight="1">
      <c r="A1224" s="1"/>
      <c r="B1224" s="519"/>
      <c r="C1224" s="520"/>
      <c r="D1224" s="521">
        <v>490</v>
      </c>
      <c r="E1224" s="522"/>
      <c r="F1224" s="524" t="s">
        <v>2303</v>
      </c>
      <c r="G1224" s="1"/>
    </row>
    <row r="1225" spans="1:7" ht="20.149999999999999" customHeight="1">
      <c r="A1225" s="1"/>
      <c r="B1225" s="519"/>
      <c r="C1225" s="520"/>
      <c r="D1225" s="521"/>
      <c r="E1225" s="522">
        <v>4901</v>
      </c>
      <c r="F1225" s="524" t="s">
        <v>2304</v>
      </c>
      <c r="G1225" s="1"/>
    </row>
    <row r="1226" spans="1:7" ht="20.149999999999999" customHeight="1">
      <c r="A1226" s="1"/>
      <c r="B1226" s="519"/>
      <c r="C1226" s="520"/>
      <c r="D1226" s="521">
        <v>491</v>
      </c>
      <c r="E1226" s="522"/>
      <c r="F1226" s="524" t="s">
        <v>2302</v>
      </c>
      <c r="G1226" s="1"/>
    </row>
    <row r="1227" spans="1:7" ht="20.149999999999999" customHeight="1">
      <c r="A1227" s="1"/>
      <c r="B1227" s="519"/>
      <c r="C1227" s="520"/>
      <c r="D1227" s="521"/>
      <c r="E1227" s="522">
        <v>4911</v>
      </c>
      <c r="F1227" s="524" t="s">
        <v>2302</v>
      </c>
      <c r="G1227" s="1"/>
    </row>
    <row r="1228" spans="1:7" ht="20.149999999999999" customHeight="1">
      <c r="A1228" s="1"/>
      <c r="B1228" s="526" t="s">
        <v>1018</v>
      </c>
      <c r="C1228" s="98"/>
      <c r="D1228" s="98"/>
      <c r="E1228" s="522"/>
      <c r="F1228" s="525" t="s">
        <v>2305</v>
      </c>
      <c r="G1228" s="1"/>
    </row>
    <row r="1229" spans="1:7" ht="20.149999999999999" customHeight="1">
      <c r="A1229" s="1"/>
      <c r="B1229" s="519"/>
      <c r="C1229" s="520"/>
      <c r="D1229" s="521"/>
      <c r="E1229" s="522"/>
      <c r="F1229" s="524" t="s">
        <v>2247</v>
      </c>
      <c r="G1229" s="1"/>
    </row>
    <row r="1230" spans="1:7" ht="20.149999999999999" customHeight="1">
      <c r="A1230" s="1"/>
      <c r="B1230" s="519"/>
      <c r="C1230" s="520">
        <v>50</v>
      </c>
      <c r="D1230" s="521"/>
      <c r="E1230" s="522"/>
      <c r="F1230" s="524" t="s">
        <v>2306</v>
      </c>
      <c r="G1230" s="1"/>
    </row>
    <row r="1231" spans="1:7" ht="20.149999999999999" customHeight="1">
      <c r="A1231" s="1"/>
      <c r="B1231" s="519"/>
      <c r="C1231" s="520"/>
      <c r="D1231" s="521">
        <v>500</v>
      </c>
      <c r="E1231" s="522"/>
      <c r="F1231" s="524" t="s">
        <v>2307</v>
      </c>
      <c r="G1231" s="1"/>
    </row>
    <row r="1232" spans="1:7" ht="20.149999999999999" customHeight="1">
      <c r="A1232" s="1"/>
      <c r="B1232" s="519"/>
      <c r="C1232" s="520"/>
      <c r="D1232" s="521"/>
      <c r="E1232" s="522">
        <v>5000</v>
      </c>
      <c r="F1232" s="524" t="s">
        <v>1283</v>
      </c>
      <c r="G1232" s="1"/>
    </row>
    <row r="1233" spans="1:7" ht="20.149999999999999" customHeight="1">
      <c r="A1233" s="1"/>
      <c r="B1233" s="519"/>
      <c r="C1233" s="520"/>
      <c r="D1233" s="521"/>
      <c r="E1233" s="522">
        <v>5008</v>
      </c>
      <c r="F1233" s="524" t="s">
        <v>2308</v>
      </c>
      <c r="G1233" s="1"/>
    </row>
    <row r="1234" spans="1:7" ht="20.149999999999999" customHeight="1">
      <c r="A1234" s="1"/>
      <c r="B1234" s="519"/>
      <c r="C1234" s="520"/>
      <c r="D1234" s="521"/>
      <c r="E1234" s="522">
        <v>5009</v>
      </c>
      <c r="F1234" s="524" t="s">
        <v>1257</v>
      </c>
      <c r="G1234" s="1"/>
    </row>
    <row r="1235" spans="1:7" ht="20.149999999999999" customHeight="1">
      <c r="A1235" s="1"/>
      <c r="B1235" s="519"/>
      <c r="C1235" s="520"/>
      <c r="D1235" s="521">
        <v>501</v>
      </c>
      <c r="E1235" s="522"/>
      <c r="F1235" s="524" t="s">
        <v>2306</v>
      </c>
      <c r="G1235" s="1"/>
    </row>
    <row r="1236" spans="1:7" ht="20.149999999999999" customHeight="1">
      <c r="A1236" s="1"/>
      <c r="B1236" s="519"/>
      <c r="C1236" s="520"/>
      <c r="D1236" s="521"/>
      <c r="E1236" s="522">
        <v>5011</v>
      </c>
      <c r="F1236" s="524" t="s">
        <v>2309</v>
      </c>
      <c r="G1236" s="1"/>
    </row>
    <row r="1237" spans="1:7" ht="20.149999999999999" customHeight="1">
      <c r="A1237" s="1"/>
      <c r="B1237" s="519"/>
      <c r="C1237" s="520"/>
      <c r="D1237" s="521"/>
      <c r="E1237" s="522">
        <v>5019</v>
      </c>
      <c r="F1237" s="524" t="s">
        <v>2310</v>
      </c>
      <c r="G1237" s="1"/>
    </row>
    <row r="1238" spans="1:7" ht="20.149999999999999" customHeight="1">
      <c r="A1238" s="1"/>
      <c r="B1238" s="519"/>
      <c r="C1238" s="520">
        <v>51</v>
      </c>
      <c r="D1238" s="521"/>
      <c r="E1238" s="522"/>
      <c r="F1238" s="524" t="s">
        <v>2311</v>
      </c>
      <c r="G1238" s="1"/>
    </row>
    <row r="1239" spans="1:7" ht="20.149999999999999" customHeight="1">
      <c r="A1239" s="1"/>
      <c r="B1239" s="519"/>
      <c r="C1239" s="520"/>
      <c r="D1239" s="521">
        <v>510</v>
      </c>
      <c r="E1239" s="522"/>
      <c r="F1239" s="524" t="s">
        <v>2312</v>
      </c>
      <c r="G1239" s="1"/>
    </row>
    <row r="1240" spans="1:7" ht="20.149999999999999" customHeight="1">
      <c r="A1240" s="1"/>
      <c r="B1240" s="519"/>
      <c r="C1240" s="520"/>
      <c r="D1240" s="521"/>
      <c r="E1240" s="522">
        <v>5100</v>
      </c>
      <c r="F1240" s="524" t="s">
        <v>1283</v>
      </c>
      <c r="G1240" s="1"/>
    </row>
    <row r="1241" spans="1:7" ht="20.149999999999999" customHeight="1">
      <c r="A1241" s="1"/>
      <c r="B1241" s="519"/>
      <c r="C1241" s="520"/>
      <c r="D1241" s="521"/>
      <c r="E1241" s="522">
        <v>5108</v>
      </c>
      <c r="F1241" s="524" t="s">
        <v>2308</v>
      </c>
      <c r="G1241" s="1"/>
    </row>
    <row r="1242" spans="1:7" ht="20.149999999999999" customHeight="1">
      <c r="A1242" s="1"/>
      <c r="B1242" s="519"/>
      <c r="C1242" s="520"/>
      <c r="D1242" s="521"/>
      <c r="E1242" s="522">
        <v>5109</v>
      </c>
      <c r="F1242" s="524" t="s">
        <v>1257</v>
      </c>
      <c r="G1242" s="1"/>
    </row>
    <row r="1243" spans="1:7" ht="20.149999999999999" customHeight="1">
      <c r="A1243" s="1"/>
      <c r="B1243" s="519"/>
      <c r="C1243" s="520"/>
      <c r="D1243" s="521">
        <v>511</v>
      </c>
      <c r="E1243" s="522"/>
      <c r="F1243" s="524" t="s">
        <v>2313</v>
      </c>
      <c r="G1243" s="1"/>
    </row>
    <row r="1244" spans="1:7" ht="20.149999999999999" customHeight="1">
      <c r="A1244" s="1"/>
      <c r="B1244" s="519"/>
      <c r="C1244" s="520"/>
      <c r="D1244" s="521"/>
      <c r="E1244" s="522">
        <v>5111</v>
      </c>
      <c r="F1244" s="524" t="s">
        <v>2314</v>
      </c>
      <c r="G1244" s="1"/>
    </row>
    <row r="1245" spans="1:7" ht="20.149999999999999" customHeight="1">
      <c r="A1245" s="1"/>
      <c r="B1245" s="519"/>
      <c r="C1245" s="520"/>
      <c r="D1245" s="521"/>
      <c r="E1245" s="522">
        <v>5112</v>
      </c>
      <c r="F1245" s="524" t="s">
        <v>2315</v>
      </c>
      <c r="G1245" s="1"/>
    </row>
    <row r="1246" spans="1:7" ht="20.149999999999999" customHeight="1">
      <c r="A1246" s="1"/>
      <c r="B1246" s="519"/>
      <c r="C1246" s="520"/>
      <c r="D1246" s="521"/>
      <c r="E1246" s="522">
        <v>5113</v>
      </c>
      <c r="F1246" s="524" t="s">
        <v>2316</v>
      </c>
      <c r="G1246" s="1"/>
    </row>
    <row r="1247" spans="1:7" ht="20.149999999999999" customHeight="1">
      <c r="A1247" s="1"/>
      <c r="B1247" s="519"/>
      <c r="C1247" s="520"/>
      <c r="D1247" s="521">
        <v>512</v>
      </c>
      <c r="E1247" s="522"/>
      <c r="F1247" s="524" t="s">
        <v>2317</v>
      </c>
      <c r="G1247" s="1"/>
    </row>
    <row r="1248" spans="1:7" ht="20.149999999999999" customHeight="1">
      <c r="A1248" s="1"/>
      <c r="B1248" s="519"/>
      <c r="C1248" s="520"/>
      <c r="D1248" s="521"/>
      <c r="E1248" s="522">
        <v>5121</v>
      </c>
      <c r="F1248" s="524" t="s">
        <v>2318</v>
      </c>
      <c r="G1248" s="1"/>
    </row>
    <row r="1249" spans="1:7" ht="20.149999999999999" customHeight="1">
      <c r="A1249" s="1"/>
      <c r="B1249" s="519"/>
      <c r="C1249" s="520"/>
      <c r="D1249" s="521"/>
      <c r="E1249" s="522">
        <v>5122</v>
      </c>
      <c r="F1249" s="524" t="s">
        <v>2319</v>
      </c>
      <c r="G1249" s="1"/>
    </row>
    <row r="1250" spans="1:7" ht="20.149999999999999" customHeight="1">
      <c r="A1250" s="1"/>
      <c r="B1250" s="519"/>
      <c r="C1250" s="520"/>
      <c r="D1250" s="521"/>
      <c r="E1250" s="522">
        <v>5123</v>
      </c>
      <c r="F1250" s="524" t="s">
        <v>2320</v>
      </c>
      <c r="G1250" s="1"/>
    </row>
    <row r="1251" spans="1:7" ht="20.149999999999999" customHeight="1">
      <c r="A1251" s="1"/>
      <c r="B1251" s="519"/>
      <c r="C1251" s="520"/>
      <c r="D1251" s="521"/>
      <c r="E1251" s="522">
        <v>5129</v>
      </c>
      <c r="F1251" s="524" t="s">
        <v>2321</v>
      </c>
      <c r="G1251" s="1"/>
    </row>
    <row r="1252" spans="1:7" ht="20.149999999999999" customHeight="1">
      <c r="A1252" s="1"/>
      <c r="B1252" s="519"/>
      <c r="C1252" s="520"/>
      <c r="D1252" s="521">
        <v>513</v>
      </c>
      <c r="E1252" s="522"/>
      <c r="F1252" s="524" t="s">
        <v>2322</v>
      </c>
      <c r="G1252" s="1"/>
    </row>
    <row r="1253" spans="1:7" ht="20.149999999999999" customHeight="1">
      <c r="A1253" s="1"/>
      <c r="B1253" s="519"/>
      <c r="C1253" s="520"/>
      <c r="D1253" s="521"/>
      <c r="E1253" s="522">
        <v>5131</v>
      </c>
      <c r="F1253" s="524" t="s">
        <v>2323</v>
      </c>
      <c r="G1253" s="1"/>
    </row>
    <row r="1254" spans="1:7" ht="20.149999999999999" customHeight="1">
      <c r="A1254" s="1"/>
      <c r="B1254" s="519"/>
      <c r="C1254" s="520"/>
      <c r="D1254" s="521"/>
      <c r="E1254" s="522">
        <v>5132</v>
      </c>
      <c r="F1254" s="524" t="s">
        <v>2324</v>
      </c>
      <c r="G1254" s="1"/>
    </row>
    <row r="1255" spans="1:7" ht="20.149999999999999" customHeight="1">
      <c r="A1255" s="1"/>
      <c r="B1255" s="519"/>
      <c r="C1255" s="520"/>
      <c r="D1255" s="521"/>
      <c r="E1255" s="522">
        <v>5133</v>
      </c>
      <c r="F1255" s="524" t="s">
        <v>2325</v>
      </c>
      <c r="G1255" s="1"/>
    </row>
    <row r="1256" spans="1:7" ht="20.149999999999999" customHeight="1">
      <c r="A1256" s="1"/>
      <c r="B1256" s="519"/>
      <c r="C1256" s="520"/>
      <c r="D1256" s="521"/>
      <c r="E1256" s="522">
        <v>5139</v>
      </c>
      <c r="F1256" s="524" t="s">
        <v>2326</v>
      </c>
      <c r="G1256" s="1"/>
    </row>
    <row r="1257" spans="1:7" ht="20.149999999999999" customHeight="1">
      <c r="A1257" s="1"/>
      <c r="B1257" s="519"/>
      <c r="C1257" s="520">
        <v>52</v>
      </c>
      <c r="D1257" s="521"/>
      <c r="E1257" s="522"/>
      <c r="F1257" s="524" t="s">
        <v>2327</v>
      </c>
      <c r="G1257" s="1"/>
    </row>
    <row r="1258" spans="1:7" ht="20.149999999999999" customHeight="1">
      <c r="A1258" s="1"/>
      <c r="B1258" s="519"/>
      <c r="C1258" s="520"/>
      <c r="D1258" s="521">
        <v>520</v>
      </c>
      <c r="E1258" s="522"/>
      <c r="F1258" s="524" t="s">
        <v>2328</v>
      </c>
      <c r="G1258" s="1"/>
    </row>
    <row r="1259" spans="1:7" ht="20.149999999999999" customHeight="1">
      <c r="A1259" s="1"/>
      <c r="B1259" s="519"/>
      <c r="C1259" s="520"/>
      <c r="D1259" s="521"/>
      <c r="E1259" s="522">
        <v>5200</v>
      </c>
      <c r="F1259" s="524" t="s">
        <v>1283</v>
      </c>
      <c r="G1259" s="1"/>
    </row>
    <row r="1260" spans="1:7" ht="20.149999999999999" customHeight="1">
      <c r="A1260" s="1"/>
      <c r="B1260" s="519"/>
      <c r="C1260" s="520"/>
      <c r="D1260" s="521"/>
      <c r="E1260" s="522">
        <v>5208</v>
      </c>
      <c r="F1260" s="524" t="s">
        <v>2308</v>
      </c>
      <c r="G1260" s="1"/>
    </row>
    <row r="1261" spans="1:7" ht="20.149999999999999" customHeight="1">
      <c r="A1261" s="1"/>
      <c r="B1261" s="519"/>
      <c r="C1261" s="520"/>
      <c r="D1261" s="521"/>
      <c r="E1261" s="522">
        <v>5209</v>
      </c>
      <c r="F1261" s="524" t="s">
        <v>1257</v>
      </c>
      <c r="G1261" s="1"/>
    </row>
    <row r="1262" spans="1:7" ht="20.149999999999999" customHeight="1">
      <c r="A1262" s="1"/>
      <c r="B1262" s="519"/>
      <c r="C1262" s="520"/>
      <c r="D1262" s="521">
        <v>521</v>
      </c>
      <c r="E1262" s="522"/>
      <c r="F1262" s="524" t="s">
        <v>2329</v>
      </c>
      <c r="G1262" s="1"/>
    </row>
    <row r="1263" spans="1:7" ht="20.149999999999999" customHeight="1">
      <c r="A1263" s="1"/>
      <c r="B1263" s="519"/>
      <c r="C1263" s="520"/>
      <c r="D1263" s="521"/>
      <c r="E1263" s="522">
        <v>5211</v>
      </c>
      <c r="F1263" s="524" t="s">
        <v>2330</v>
      </c>
      <c r="G1263" s="1"/>
    </row>
    <row r="1264" spans="1:7" ht="20.149999999999999" customHeight="1">
      <c r="A1264" s="1"/>
      <c r="B1264" s="519"/>
      <c r="C1264" s="520"/>
      <c r="D1264" s="521"/>
      <c r="E1264" s="522">
        <v>5212</v>
      </c>
      <c r="F1264" s="524" t="s">
        <v>2331</v>
      </c>
      <c r="G1264" s="1"/>
    </row>
    <row r="1265" spans="1:7" ht="20.149999999999999" customHeight="1">
      <c r="A1265" s="1"/>
      <c r="B1265" s="519"/>
      <c r="C1265" s="520"/>
      <c r="D1265" s="521"/>
      <c r="E1265" s="522">
        <v>5213</v>
      </c>
      <c r="F1265" s="524" t="s">
        <v>2332</v>
      </c>
      <c r="G1265" s="1"/>
    </row>
    <row r="1266" spans="1:7" ht="20.149999999999999" customHeight="1">
      <c r="A1266" s="1"/>
      <c r="B1266" s="519"/>
      <c r="C1266" s="520"/>
      <c r="D1266" s="521"/>
      <c r="E1266" s="522">
        <v>5214</v>
      </c>
      <c r="F1266" s="524" t="s">
        <v>2333</v>
      </c>
      <c r="G1266" s="1"/>
    </row>
    <row r="1267" spans="1:7" ht="20.149999999999999" customHeight="1">
      <c r="A1267" s="1"/>
      <c r="B1267" s="519"/>
      <c r="C1267" s="520"/>
      <c r="D1267" s="521"/>
      <c r="E1267" s="522">
        <v>5215</v>
      </c>
      <c r="F1267" s="524" t="s">
        <v>2334</v>
      </c>
      <c r="G1267" s="1"/>
    </row>
    <row r="1268" spans="1:7" ht="20.149999999999999" customHeight="1">
      <c r="A1268" s="1"/>
      <c r="B1268" s="519"/>
      <c r="C1268" s="520"/>
      <c r="D1268" s="521"/>
      <c r="E1268" s="522">
        <v>5216</v>
      </c>
      <c r="F1268" s="524" t="s">
        <v>2335</v>
      </c>
      <c r="G1268" s="1"/>
    </row>
    <row r="1269" spans="1:7" ht="20.149999999999999" customHeight="1">
      <c r="A1269" s="1"/>
      <c r="B1269" s="519"/>
      <c r="C1269" s="520"/>
      <c r="D1269" s="521"/>
      <c r="E1269" s="522">
        <v>5219</v>
      </c>
      <c r="F1269" s="524" t="s">
        <v>2336</v>
      </c>
      <c r="G1269" s="1"/>
    </row>
    <row r="1270" spans="1:7" ht="20.149999999999999" customHeight="1">
      <c r="A1270" s="1"/>
      <c r="B1270" s="519"/>
      <c r="C1270" s="520"/>
      <c r="D1270" s="521">
        <v>522</v>
      </c>
      <c r="E1270" s="522"/>
      <c r="F1270" s="524" t="s">
        <v>2337</v>
      </c>
      <c r="G1270" s="1"/>
    </row>
    <row r="1271" spans="1:7" ht="20.149999999999999" customHeight="1">
      <c r="A1271" s="1"/>
      <c r="B1271" s="519"/>
      <c r="C1271" s="520"/>
      <c r="D1271" s="521"/>
      <c r="E1271" s="522">
        <v>5221</v>
      </c>
      <c r="F1271" s="524" t="s">
        <v>2338</v>
      </c>
      <c r="G1271" s="1"/>
    </row>
    <row r="1272" spans="1:7" ht="20.149999999999999" customHeight="1">
      <c r="A1272" s="1"/>
      <c r="B1272" s="519"/>
      <c r="C1272" s="520"/>
      <c r="D1272" s="521"/>
      <c r="E1272" s="522">
        <v>5222</v>
      </c>
      <c r="F1272" s="524" t="s">
        <v>2339</v>
      </c>
      <c r="G1272" s="1"/>
    </row>
    <row r="1273" spans="1:7" ht="20.149999999999999" customHeight="1">
      <c r="A1273" s="1"/>
      <c r="B1273" s="519"/>
      <c r="C1273" s="520"/>
      <c r="D1273" s="521"/>
      <c r="E1273" s="522">
        <v>5223</v>
      </c>
      <c r="F1273" s="524" t="s">
        <v>2340</v>
      </c>
      <c r="G1273" s="1"/>
    </row>
    <row r="1274" spans="1:7" ht="20.149999999999999" customHeight="1">
      <c r="A1274" s="1"/>
      <c r="B1274" s="519"/>
      <c r="C1274" s="520"/>
      <c r="D1274" s="521"/>
      <c r="E1274" s="522">
        <v>5224</v>
      </c>
      <c r="F1274" s="524" t="s">
        <v>2341</v>
      </c>
      <c r="G1274" s="1"/>
    </row>
    <row r="1275" spans="1:7" ht="20.149999999999999" customHeight="1">
      <c r="A1275" s="1"/>
      <c r="B1275" s="519"/>
      <c r="C1275" s="520"/>
      <c r="D1275" s="521"/>
      <c r="E1275" s="522">
        <v>5225</v>
      </c>
      <c r="F1275" s="524" t="s">
        <v>2342</v>
      </c>
      <c r="G1275" s="1"/>
    </row>
    <row r="1276" spans="1:7" ht="20.149999999999999" customHeight="1">
      <c r="A1276" s="1"/>
      <c r="B1276" s="519"/>
      <c r="C1276" s="520"/>
      <c r="D1276" s="521"/>
      <c r="E1276" s="522">
        <v>5226</v>
      </c>
      <c r="F1276" s="524" t="s">
        <v>2343</v>
      </c>
      <c r="G1276" s="1"/>
    </row>
    <row r="1277" spans="1:7" ht="20.149999999999999" customHeight="1">
      <c r="A1277" s="1"/>
      <c r="B1277" s="519"/>
      <c r="C1277" s="520"/>
      <c r="D1277" s="521"/>
      <c r="E1277" s="522">
        <v>5227</v>
      </c>
      <c r="F1277" s="524" t="s">
        <v>2344</v>
      </c>
      <c r="G1277" s="1"/>
    </row>
    <row r="1278" spans="1:7" ht="20.149999999999999" customHeight="1">
      <c r="A1278" s="1"/>
      <c r="B1278" s="519"/>
      <c r="C1278" s="520"/>
      <c r="D1278" s="521"/>
      <c r="E1278" s="522">
        <v>5229</v>
      </c>
      <c r="F1278" s="524" t="s">
        <v>2345</v>
      </c>
      <c r="G1278" s="1"/>
    </row>
    <row r="1279" spans="1:7" ht="20.149999999999999" customHeight="1">
      <c r="A1279" s="1"/>
      <c r="B1279" s="519"/>
      <c r="C1279" s="520">
        <v>53</v>
      </c>
      <c r="D1279" s="521"/>
      <c r="E1279" s="522"/>
      <c r="F1279" s="524" t="s">
        <v>2346</v>
      </c>
      <c r="G1279" s="1"/>
    </row>
    <row r="1280" spans="1:7" ht="20.149999999999999" customHeight="1">
      <c r="A1280" s="1"/>
      <c r="B1280" s="519"/>
      <c r="C1280" s="520"/>
      <c r="D1280" s="521">
        <v>530</v>
      </c>
      <c r="E1280" s="522"/>
      <c r="F1280" s="524" t="s">
        <v>2347</v>
      </c>
      <c r="G1280" s="1"/>
    </row>
    <row r="1281" spans="1:7" ht="20.149999999999999" customHeight="1">
      <c r="A1281" s="1"/>
      <c r="B1281" s="519"/>
      <c r="C1281" s="520"/>
      <c r="D1281" s="521"/>
      <c r="E1281" s="522">
        <v>5300</v>
      </c>
      <c r="F1281" s="524" t="s">
        <v>1283</v>
      </c>
      <c r="G1281" s="1"/>
    </row>
    <row r="1282" spans="1:7" ht="20.149999999999999" customHeight="1">
      <c r="A1282" s="1"/>
      <c r="B1282" s="519"/>
      <c r="C1282" s="520"/>
      <c r="D1282" s="521"/>
      <c r="E1282" s="522">
        <v>5308</v>
      </c>
      <c r="F1282" s="524" t="s">
        <v>2308</v>
      </c>
      <c r="G1282" s="1"/>
    </row>
    <row r="1283" spans="1:7" ht="20.149999999999999" customHeight="1">
      <c r="A1283" s="1"/>
      <c r="B1283" s="519"/>
      <c r="C1283" s="520"/>
      <c r="D1283" s="521"/>
      <c r="E1283" s="522">
        <v>5309</v>
      </c>
      <c r="F1283" s="524" t="s">
        <v>1257</v>
      </c>
      <c r="G1283" s="1"/>
    </row>
    <row r="1284" spans="1:7" ht="20.149999999999999" customHeight="1">
      <c r="A1284" s="1"/>
      <c r="B1284" s="519"/>
      <c r="C1284" s="520"/>
      <c r="D1284" s="521">
        <v>531</v>
      </c>
      <c r="E1284" s="522"/>
      <c r="F1284" s="524" t="s">
        <v>2348</v>
      </c>
      <c r="G1284" s="1"/>
    </row>
    <row r="1285" spans="1:7" ht="20.149999999999999" customHeight="1">
      <c r="A1285" s="1"/>
      <c r="B1285" s="519"/>
      <c r="C1285" s="520"/>
      <c r="D1285" s="521"/>
      <c r="E1285" s="522">
        <v>5311</v>
      </c>
      <c r="F1285" s="524" t="s">
        <v>2349</v>
      </c>
      <c r="G1285" s="1"/>
    </row>
    <row r="1286" spans="1:7" ht="20.149999999999999" customHeight="1">
      <c r="A1286" s="1"/>
      <c r="B1286" s="519"/>
      <c r="C1286" s="520"/>
      <c r="D1286" s="521"/>
      <c r="E1286" s="522">
        <v>5312</v>
      </c>
      <c r="F1286" s="524" t="s">
        <v>2350</v>
      </c>
      <c r="G1286" s="1"/>
    </row>
    <row r="1287" spans="1:7" ht="20.149999999999999" customHeight="1">
      <c r="A1287" s="1"/>
      <c r="B1287" s="519"/>
      <c r="C1287" s="520"/>
      <c r="D1287" s="521"/>
      <c r="E1287" s="522">
        <v>5313</v>
      </c>
      <c r="F1287" s="524" t="s">
        <v>2351</v>
      </c>
      <c r="G1287" s="1"/>
    </row>
    <row r="1288" spans="1:7" ht="20.149999999999999" customHeight="1">
      <c r="A1288" s="1"/>
      <c r="B1288" s="519"/>
      <c r="C1288" s="520"/>
      <c r="D1288" s="521"/>
      <c r="E1288" s="522">
        <v>5314</v>
      </c>
      <c r="F1288" s="524" t="s">
        <v>2352</v>
      </c>
      <c r="G1288" s="1"/>
    </row>
    <row r="1289" spans="1:7" ht="20.149999999999999" customHeight="1">
      <c r="A1289" s="1"/>
      <c r="B1289" s="519"/>
      <c r="C1289" s="520"/>
      <c r="D1289" s="521"/>
      <c r="E1289" s="522">
        <v>5319</v>
      </c>
      <c r="F1289" s="524" t="s">
        <v>2353</v>
      </c>
      <c r="G1289" s="1"/>
    </row>
    <row r="1290" spans="1:7" ht="20.149999999999999" customHeight="1">
      <c r="A1290" s="1"/>
      <c r="B1290" s="519"/>
      <c r="C1290" s="520"/>
      <c r="D1290" s="521">
        <v>532</v>
      </c>
      <c r="E1290" s="522"/>
      <c r="F1290" s="524" t="s">
        <v>2354</v>
      </c>
      <c r="G1290" s="1"/>
    </row>
    <row r="1291" spans="1:7" ht="20.149999999999999" customHeight="1">
      <c r="A1291" s="1"/>
      <c r="B1291" s="519"/>
      <c r="C1291" s="520"/>
      <c r="D1291" s="521"/>
      <c r="E1291" s="522">
        <v>5321</v>
      </c>
      <c r="F1291" s="524" t="s">
        <v>2355</v>
      </c>
      <c r="G1291" s="1"/>
    </row>
    <row r="1292" spans="1:7" ht="20.149999999999999" customHeight="1">
      <c r="A1292" s="1"/>
      <c r="B1292" s="519"/>
      <c r="C1292" s="520"/>
      <c r="D1292" s="521"/>
      <c r="E1292" s="522">
        <v>5322</v>
      </c>
      <c r="F1292" s="524" t="s">
        <v>2356</v>
      </c>
      <c r="G1292" s="1"/>
    </row>
    <row r="1293" spans="1:7" ht="20.149999999999999" customHeight="1">
      <c r="A1293" s="1"/>
      <c r="B1293" s="519"/>
      <c r="C1293" s="520"/>
      <c r="D1293" s="521"/>
      <c r="E1293" s="522">
        <v>5329</v>
      </c>
      <c r="F1293" s="524" t="s">
        <v>2357</v>
      </c>
      <c r="G1293" s="1"/>
    </row>
    <row r="1294" spans="1:7" ht="20.149999999999999" customHeight="1">
      <c r="A1294" s="1"/>
      <c r="B1294" s="519"/>
      <c r="C1294" s="520"/>
      <c r="D1294" s="521">
        <v>533</v>
      </c>
      <c r="E1294" s="522"/>
      <c r="F1294" s="524" t="s">
        <v>2358</v>
      </c>
      <c r="G1294" s="1"/>
    </row>
    <row r="1295" spans="1:7" ht="20.149999999999999" customHeight="1">
      <c r="A1295" s="1"/>
      <c r="B1295" s="519"/>
      <c r="C1295" s="520"/>
      <c r="D1295" s="521"/>
      <c r="E1295" s="522">
        <v>5331</v>
      </c>
      <c r="F1295" s="524" t="s">
        <v>2359</v>
      </c>
      <c r="G1295" s="1"/>
    </row>
    <row r="1296" spans="1:7" ht="20.149999999999999" customHeight="1">
      <c r="A1296" s="1"/>
      <c r="B1296" s="519"/>
      <c r="C1296" s="520"/>
      <c r="D1296" s="521"/>
      <c r="E1296" s="522">
        <v>5332</v>
      </c>
      <c r="F1296" s="524" t="s">
        <v>2360</v>
      </c>
      <c r="G1296" s="1"/>
    </row>
    <row r="1297" spans="1:7" ht="20.149999999999999" customHeight="1">
      <c r="A1297" s="1"/>
      <c r="B1297" s="519"/>
      <c r="C1297" s="520"/>
      <c r="D1297" s="521">
        <v>534</v>
      </c>
      <c r="E1297" s="522"/>
      <c r="F1297" s="524" t="s">
        <v>2361</v>
      </c>
      <c r="G1297" s="1"/>
    </row>
    <row r="1298" spans="1:7" ht="20.149999999999999" customHeight="1">
      <c r="A1298" s="1"/>
      <c r="B1298" s="519"/>
      <c r="C1298" s="520"/>
      <c r="D1298" s="521"/>
      <c r="E1298" s="522">
        <v>5341</v>
      </c>
      <c r="F1298" s="524" t="s">
        <v>2362</v>
      </c>
      <c r="G1298" s="1"/>
    </row>
    <row r="1299" spans="1:7" ht="20.149999999999999" customHeight="1">
      <c r="A1299" s="1"/>
      <c r="B1299" s="519"/>
      <c r="C1299" s="520"/>
      <c r="D1299" s="521"/>
      <c r="E1299" s="522">
        <v>5342</v>
      </c>
      <c r="F1299" s="524" t="s">
        <v>2363</v>
      </c>
      <c r="G1299" s="1"/>
    </row>
    <row r="1300" spans="1:7" ht="20.149999999999999" customHeight="1">
      <c r="A1300" s="1"/>
      <c r="B1300" s="519"/>
      <c r="C1300" s="520"/>
      <c r="D1300" s="521"/>
      <c r="E1300" s="522">
        <v>5349</v>
      </c>
      <c r="F1300" s="524" t="s">
        <v>2364</v>
      </c>
      <c r="G1300" s="1"/>
    </row>
    <row r="1301" spans="1:7" ht="20.149999999999999" customHeight="1">
      <c r="A1301" s="1"/>
      <c r="B1301" s="519"/>
      <c r="C1301" s="520"/>
      <c r="D1301" s="521">
        <v>535</v>
      </c>
      <c r="E1301" s="522"/>
      <c r="F1301" s="524" t="s">
        <v>2365</v>
      </c>
      <c r="G1301" s="1"/>
    </row>
    <row r="1302" spans="1:7" ht="20.149999999999999" customHeight="1">
      <c r="A1302" s="1"/>
      <c r="B1302" s="519"/>
      <c r="C1302" s="520"/>
      <c r="D1302" s="521"/>
      <c r="E1302" s="522">
        <v>5351</v>
      </c>
      <c r="F1302" s="524" t="s">
        <v>2366</v>
      </c>
      <c r="G1302" s="1"/>
    </row>
    <row r="1303" spans="1:7" ht="20.149999999999999" customHeight="1">
      <c r="A1303" s="1"/>
      <c r="B1303" s="519"/>
      <c r="C1303" s="520"/>
      <c r="D1303" s="521"/>
      <c r="E1303" s="522">
        <v>5352</v>
      </c>
      <c r="F1303" s="524" t="s">
        <v>2367</v>
      </c>
      <c r="G1303" s="1"/>
    </row>
    <row r="1304" spans="1:7" ht="20.149999999999999" customHeight="1">
      <c r="A1304" s="1"/>
      <c r="B1304" s="519"/>
      <c r="C1304" s="520"/>
      <c r="D1304" s="521">
        <v>536</v>
      </c>
      <c r="E1304" s="522"/>
      <c r="F1304" s="524" t="s">
        <v>2368</v>
      </c>
      <c r="G1304" s="1"/>
    </row>
    <row r="1305" spans="1:7" ht="20.149999999999999" customHeight="1">
      <c r="A1305" s="1"/>
      <c r="B1305" s="519"/>
      <c r="C1305" s="520"/>
      <c r="D1305" s="521"/>
      <c r="E1305" s="522">
        <v>5361</v>
      </c>
      <c r="F1305" s="524" t="s">
        <v>2369</v>
      </c>
      <c r="G1305" s="1"/>
    </row>
    <row r="1306" spans="1:7" ht="20.149999999999999" customHeight="1">
      <c r="A1306" s="1"/>
      <c r="B1306" s="519"/>
      <c r="C1306" s="520"/>
      <c r="D1306" s="521"/>
      <c r="E1306" s="522">
        <v>5362</v>
      </c>
      <c r="F1306" s="524" t="s">
        <v>2370</v>
      </c>
      <c r="G1306" s="1"/>
    </row>
    <row r="1307" spans="1:7" ht="20.149999999999999" customHeight="1">
      <c r="A1307" s="1"/>
      <c r="B1307" s="519"/>
      <c r="C1307" s="520"/>
      <c r="D1307" s="521"/>
      <c r="E1307" s="522">
        <v>5363</v>
      </c>
      <c r="F1307" s="524" t="s">
        <v>2371</v>
      </c>
      <c r="G1307" s="1"/>
    </row>
    <row r="1308" spans="1:7" ht="20.149999999999999" customHeight="1">
      <c r="A1308" s="1"/>
      <c r="B1308" s="519"/>
      <c r="C1308" s="520"/>
      <c r="D1308" s="521"/>
      <c r="E1308" s="522">
        <v>5364</v>
      </c>
      <c r="F1308" s="524" t="s">
        <v>2372</v>
      </c>
      <c r="G1308" s="1"/>
    </row>
    <row r="1309" spans="1:7" ht="20.149999999999999" customHeight="1">
      <c r="A1309" s="1"/>
      <c r="B1309" s="519"/>
      <c r="C1309" s="520"/>
      <c r="D1309" s="521"/>
      <c r="E1309" s="522">
        <v>5369</v>
      </c>
      <c r="F1309" s="524" t="s">
        <v>2373</v>
      </c>
      <c r="G1309" s="1"/>
    </row>
    <row r="1310" spans="1:7" ht="20.149999999999999" customHeight="1">
      <c r="A1310" s="1"/>
      <c r="B1310" s="519"/>
      <c r="C1310" s="520">
        <v>54</v>
      </c>
      <c r="D1310" s="521"/>
      <c r="E1310" s="522"/>
      <c r="F1310" s="524" t="s">
        <v>2374</v>
      </c>
      <c r="G1310" s="1"/>
    </row>
    <row r="1311" spans="1:7" ht="20.149999999999999" customHeight="1">
      <c r="A1311" s="1"/>
      <c r="B1311" s="519"/>
      <c r="C1311" s="520"/>
      <c r="D1311" s="521">
        <v>540</v>
      </c>
      <c r="E1311" s="522"/>
      <c r="F1311" s="524" t="s">
        <v>2375</v>
      </c>
      <c r="G1311" s="1"/>
    </row>
    <row r="1312" spans="1:7" ht="20.149999999999999" customHeight="1">
      <c r="A1312" s="1"/>
      <c r="B1312" s="519"/>
      <c r="C1312" s="520"/>
      <c r="D1312" s="521"/>
      <c r="E1312" s="522">
        <v>5400</v>
      </c>
      <c r="F1312" s="524" t="s">
        <v>1283</v>
      </c>
      <c r="G1312" s="1"/>
    </row>
    <row r="1313" spans="1:7" ht="20.149999999999999" customHeight="1">
      <c r="A1313" s="1"/>
      <c r="B1313" s="519"/>
      <c r="C1313" s="520"/>
      <c r="D1313" s="521"/>
      <c r="E1313" s="522">
        <v>5408</v>
      </c>
      <c r="F1313" s="524" t="s">
        <v>2308</v>
      </c>
      <c r="G1313" s="1"/>
    </row>
    <row r="1314" spans="1:7" ht="20.149999999999999" customHeight="1">
      <c r="A1314" s="1"/>
      <c r="B1314" s="519"/>
      <c r="C1314" s="520"/>
      <c r="D1314" s="521"/>
      <c r="E1314" s="522">
        <v>5409</v>
      </c>
      <c r="F1314" s="524" t="s">
        <v>1257</v>
      </c>
      <c r="G1314" s="1"/>
    </row>
    <row r="1315" spans="1:7" ht="20.149999999999999" customHeight="1">
      <c r="A1315" s="1"/>
      <c r="B1315" s="519"/>
      <c r="C1315" s="520"/>
      <c r="D1315" s="521">
        <v>541</v>
      </c>
      <c r="E1315" s="522"/>
      <c r="F1315" s="524" t="s">
        <v>2376</v>
      </c>
      <c r="G1315" s="1"/>
    </row>
    <row r="1316" spans="1:7" ht="20.149999999999999" customHeight="1">
      <c r="A1316" s="1"/>
      <c r="B1316" s="519"/>
      <c r="C1316" s="520"/>
      <c r="D1316" s="521"/>
      <c r="E1316" s="522">
        <v>5411</v>
      </c>
      <c r="F1316" s="524" t="s">
        <v>2377</v>
      </c>
      <c r="G1316" s="1"/>
    </row>
    <row r="1317" spans="1:7" ht="20.149999999999999" customHeight="1">
      <c r="A1317" s="1"/>
      <c r="B1317" s="519"/>
      <c r="C1317" s="520"/>
      <c r="D1317" s="521"/>
      <c r="E1317" s="522">
        <v>5412</v>
      </c>
      <c r="F1317" s="524" t="s">
        <v>2378</v>
      </c>
      <c r="G1317" s="1"/>
    </row>
    <row r="1318" spans="1:7" ht="20.149999999999999" customHeight="1">
      <c r="A1318" s="1"/>
      <c r="B1318" s="519"/>
      <c r="C1318" s="520"/>
      <c r="D1318" s="521"/>
      <c r="E1318" s="522">
        <v>5413</v>
      </c>
      <c r="F1318" s="524" t="s">
        <v>2379</v>
      </c>
      <c r="G1318" s="1"/>
    </row>
    <row r="1319" spans="1:7" ht="20.149999999999999" customHeight="1">
      <c r="A1319" s="1"/>
      <c r="B1319" s="519"/>
      <c r="C1319" s="520"/>
      <c r="D1319" s="521"/>
      <c r="E1319" s="522">
        <v>5414</v>
      </c>
      <c r="F1319" s="524" t="s">
        <v>2380</v>
      </c>
      <c r="G1319" s="1"/>
    </row>
    <row r="1320" spans="1:7" ht="20.149999999999999" customHeight="1">
      <c r="A1320" s="1"/>
      <c r="B1320" s="519"/>
      <c r="C1320" s="520"/>
      <c r="D1320" s="521"/>
      <c r="E1320" s="522">
        <v>5419</v>
      </c>
      <c r="F1320" s="524" t="s">
        <v>2381</v>
      </c>
      <c r="G1320" s="1"/>
    </row>
    <row r="1321" spans="1:7" ht="20.149999999999999" customHeight="1">
      <c r="A1321" s="1"/>
      <c r="B1321" s="519"/>
      <c r="C1321" s="520"/>
      <c r="D1321" s="521">
        <v>542</v>
      </c>
      <c r="E1321" s="522"/>
      <c r="F1321" s="524" t="s">
        <v>2382</v>
      </c>
      <c r="G1321" s="1"/>
    </row>
    <row r="1322" spans="1:7" ht="20.149999999999999" customHeight="1">
      <c r="A1322" s="1"/>
      <c r="B1322" s="519"/>
      <c r="C1322" s="520"/>
      <c r="D1322" s="521"/>
      <c r="E1322" s="522">
        <v>5421</v>
      </c>
      <c r="F1322" s="524" t="s">
        <v>2383</v>
      </c>
      <c r="G1322" s="1"/>
    </row>
    <row r="1323" spans="1:7" ht="20.149999999999999" customHeight="1">
      <c r="A1323" s="1"/>
      <c r="B1323" s="519"/>
      <c r="C1323" s="520"/>
      <c r="D1323" s="521"/>
      <c r="E1323" s="522">
        <v>5422</v>
      </c>
      <c r="F1323" s="524" t="s">
        <v>2384</v>
      </c>
      <c r="G1323" s="1"/>
    </row>
    <row r="1324" spans="1:7" ht="20.149999999999999" customHeight="1">
      <c r="A1324" s="1"/>
      <c r="B1324" s="519"/>
      <c r="C1324" s="520"/>
      <c r="D1324" s="521"/>
      <c r="E1324" s="522">
        <v>5423</v>
      </c>
      <c r="F1324" s="524" t="s">
        <v>2385</v>
      </c>
      <c r="G1324" s="1"/>
    </row>
    <row r="1325" spans="1:7" ht="20.149999999999999" customHeight="1">
      <c r="A1325" s="1"/>
      <c r="B1325" s="519"/>
      <c r="C1325" s="520"/>
      <c r="D1325" s="521">
        <v>543</v>
      </c>
      <c r="E1325" s="522"/>
      <c r="F1325" s="524" t="s">
        <v>2386</v>
      </c>
      <c r="G1325" s="1"/>
    </row>
    <row r="1326" spans="1:7" ht="20.149999999999999" customHeight="1">
      <c r="A1326" s="1"/>
      <c r="B1326" s="519"/>
      <c r="C1326" s="520"/>
      <c r="D1326" s="521"/>
      <c r="E1326" s="522">
        <v>5431</v>
      </c>
      <c r="F1326" s="524" t="s">
        <v>2387</v>
      </c>
      <c r="G1326" s="1"/>
    </row>
    <row r="1327" spans="1:7" ht="20.149999999999999" customHeight="1">
      <c r="A1327" s="1"/>
      <c r="B1327" s="519"/>
      <c r="C1327" s="520"/>
      <c r="D1327" s="521"/>
      <c r="E1327" s="522">
        <v>5432</v>
      </c>
      <c r="F1327" s="524" t="s">
        <v>2388</v>
      </c>
      <c r="G1327" s="1"/>
    </row>
    <row r="1328" spans="1:7" ht="20.149999999999999" customHeight="1">
      <c r="A1328" s="1"/>
      <c r="B1328" s="519"/>
      <c r="C1328" s="520"/>
      <c r="D1328" s="521">
        <v>549</v>
      </c>
      <c r="E1328" s="522"/>
      <c r="F1328" s="524" t="s">
        <v>2389</v>
      </c>
      <c r="G1328" s="1"/>
    </row>
    <row r="1329" spans="1:7" ht="20.149999999999999" customHeight="1">
      <c r="A1329" s="1"/>
      <c r="B1329" s="519"/>
      <c r="C1329" s="520"/>
      <c r="D1329" s="521"/>
      <c r="E1329" s="522">
        <v>5491</v>
      </c>
      <c r="F1329" s="524" t="s">
        <v>2390</v>
      </c>
      <c r="G1329" s="1"/>
    </row>
    <row r="1330" spans="1:7" ht="20.149999999999999" customHeight="1">
      <c r="A1330" s="1"/>
      <c r="B1330" s="519"/>
      <c r="C1330" s="520"/>
      <c r="D1330" s="521"/>
      <c r="E1330" s="522">
        <v>5492</v>
      </c>
      <c r="F1330" s="524" t="s">
        <v>2391</v>
      </c>
      <c r="G1330" s="1"/>
    </row>
    <row r="1331" spans="1:7" ht="20.149999999999999" customHeight="1">
      <c r="A1331" s="1"/>
      <c r="B1331" s="519"/>
      <c r="C1331" s="520"/>
      <c r="D1331" s="521"/>
      <c r="E1331" s="522">
        <v>5493</v>
      </c>
      <c r="F1331" s="524" t="s">
        <v>2392</v>
      </c>
      <c r="G1331" s="1"/>
    </row>
    <row r="1332" spans="1:7" ht="20.149999999999999" customHeight="1">
      <c r="A1332" s="1"/>
      <c r="B1332" s="519"/>
      <c r="C1332" s="520">
        <v>55</v>
      </c>
      <c r="D1332" s="521"/>
      <c r="E1332" s="522"/>
      <c r="F1332" s="524" t="s">
        <v>2393</v>
      </c>
      <c r="G1332" s="1"/>
    </row>
    <row r="1333" spans="1:7" ht="20.149999999999999" customHeight="1">
      <c r="A1333" s="1"/>
      <c r="B1333" s="519"/>
      <c r="C1333" s="520"/>
      <c r="D1333" s="521">
        <v>550</v>
      </c>
      <c r="E1333" s="522"/>
      <c r="F1333" s="524" t="s">
        <v>2394</v>
      </c>
      <c r="G1333" s="1"/>
    </row>
    <row r="1334" spans="1:7" ht="20.149999999999999" customHeight="1">
      <c r="A1334" s="1"/>
      <c r="B1334" s="519"/>
      <c r="C1334" s="520"/>
      <c r="D1334" s="521"/>
      <c r="E1334" s="522">
        <v>5500</v>
      </c>
      <c r="F1334" s="524" t="s">
        <v>1283</v>
      </c>
      <c r="G1334" s="1"/>
    </row>
    <row r="1335" spans="1:7" ht="20.149999999999999" customHeight="1">
      <c r="A1335" s="1"/>
      <c r="B1335" s="519"/>
      <c r="C1335" s="520"/>
      <c r="D1335" s="521"/>
      <c r="E1335" s="522">
        <v>5508</v>
      </c>
      <c r="F1335" s="524" t="s">
        <v>2308</v>
      </c>
      <c r="G1335" s="1"/>
    </row>
    <row r="1336" spans="1:7" ht="20.149999999999999" customHeight="1">
      <c r="A1336" s="1"/>
      <c r="B1336" s="519"/>
      <c r="C1336" s="520"/>
      <c r="D1336" s="521"/>
      <c r="E1336" s="522">
        <v>5509</v>
      </c>
      <c r="F1336" s="524" t="s">
        <v>1257</v>
      </c>
      <c r="G1336" s="1"/>
    </row>
    <row r="1337" spans="1:7" ht="20.149999999999999" customHeight="1">
      <c r="A1337" s="1"/>
      <c r="B1337" s="519"/>
      <c r="C1337" s="520"/>
      <c r="D1337" s="521">
        <v>551</v>
      </c>
      <c r="E1337" s="522"/>
      <c r="F1337" s="524" t="s">
        <v>2395</v>
      </c>
      <c r="G1337" s="1"/>
    </row>
    <row r="1338" spans="1:7" ht="20.149999999999999" customHeight="1">
      <c r="A1338" s="1"/>
      <c r="B1338" s="519"/>
      <c r="C1338" s="520"/>
      <c r="D1338" s="521"/>
      <c r="E1338" s="522">
        <v>5511</v>
      </c>
      <c r="F1338" s="524" t="s">
        <v>2396</v>
      </c>
      <c r="G1338" s="1"/>
    </row>
    <row r="1339" spans="1:7" ht="20.149999999999999" customHeight="1">
      <c r="A1339" s="1"/>
      <c r="B1339" s="519"/>
      <c r="C1339" s="520"/>
      <c r="D1339" s="521"/>
      <c r="E1339" s="522">
        <v>5512</v>
      </c>
      <c r="F1339" s="524" t="s">
        <v>2397</v>
      </c>
      <c r="G1339" s="1"/>
    </row>
    <row r="1340" spans="1:7" ht="20.149999999999999" customHeight="1">
      <c r="A1340" s="1"/>
      <c r="B1340" s="519"/>
      <c r="C1340" s="520"/>
      <c r="D1340" s="521"/>
      <c r="E1340" s="522">
        <v>5513</v>
      </c>
      <c r="F1340" s="524" t="s">
        <v>2398</v>
      </c>
      <c r="G1340" s="1"/>
    </row>
    <row r="1341" spans="1:7" ht="20.149999999999999" customHeight="1">
      <c r="A1341" s="1"/>
      <c r="B1341" s="519"/>
      <c r="C1341" s="520"/>
      <c r="D1341" s="521"/>
      <c r="E1341" s="522">
        <v>5514</v>
      </c>
      <c r="F1341" s="524" t="s">
        <v>2399</v>
      </c>
      <c r="G1341" s="1"/>
    </row>
    <row r="1342" spans="1:7" ht="20.149999999999999" customHeight="1">
      <c r="A1342" s="1"/>
      <c r="B1342" s="519"/>
      <c r="C1342" s="520"/>
      <c r="D1342" s="521"/>
      <c r="E1342" s="522">
        <v>5515</v>
      </c>
      <c r="F1342" s="524" t="s">
        <v>2400</v>
      </c>
      <c r="G1342" s="1"/>
    </row>
    <row r="1343" spans="1:7" ht="20.149999999999999" customHeight="1">
      <c r="A1343" s="1"/>
      <c r="B1343" s="519"/>
      <c r="C1343" s="520"/>
      <c r="D1343" s="521"/>
      <c r="E1343" s="522">
        <v>5519</v>
      </c>
      <c r="F1343" s="524" t="s">
        <v>2401</v>
      </c>
      <c r="G1343" s="1"/>
    </row>
    <row r="1344" spans="1:7" ht="20.149999999999999" customHeight="1">
      <c r="A1344" s="1"/>
      <c r="B1344" s="519"/>
      <c r="C1344" s="520"/>
      <c r="D1344" s="521">
        <v>552</v>
      </c>
      <c r="E1344" s="522"/>
      <c r="F1344" s="524" t="s">
        <v>2402</v>
      </c>
      <c r="G1344" s="1"/>
    </row>
    <row r="1345" spans="1:7" ht="20.149999999999999" customHeight="1">
      <c r="A1345" s="1"/>
      <c r="B1345" s="519"/>
      <c r="C1345" s="520"/>
      <c r="D1345" s="521"/>
      <c r="E1345" s="522">
        <v>5521</v>
      </c>
      <c r="F1345" s="524" t="s">
        <v>2403</v>
      </c>
      <c r="G1345" s="1"/>
    </row>
    <row r="1346" spans="1:7" ht="20.149999999999999" customHeight="1">
      <c r="A1346" s="1"/>
      <c r="B1346" s="519"/>
      <c r="C1346" s="520"/>
      <c r="D1346" s="521"/>
      <c r="E1346" s="522">
        <v>5522</v>
      </c>
      <c r="F1346" s="524" t="s">
        <v>2404</v>
      </c>
      <c r="G1346" s="1"/>
    </row>
    <row r="1347" spans="1:7" ht="20.149999999999999" customHeight="1">
      <c r="A1347" s="1"/>
      <c r="B1347" s="519"/>
      <c r="C1347" s="520"/>
      <c r="D1347" s="521"/>
      <c r="E1347" s="522">
        <v>5523</v>
      </c>
      <c r="F1347" s="524" t="s">
        <v>2405</v>
      </c>
      <c r="G1347" s="1"/>
    </row>
    <row r="1348" spans="1:7" ht="20.149999999999999" customHeight="1">
      <c r="A1348" s="1"/>
      <c r="B1348" s="519"/>
      <c r="C1348" s="520"/>
      <c r="D1348" s="521"/>
      <c r="E1348" s="522">
        <v>5524</v>
      </c>
      <c r="F1348" s="524" t="s">
        <v>2406</v>
      </c>
      <c r="G1348" s="1"/>
    </row>
    <row r="1349" spans="1:7" ht="20.149999999999999" customHeight="1">
      <c r="A1349" s="1"/>
      <c r="B1349" s="519"/>
      <c r="C1349" s="520"/>
      <c r="D1349" s="521">
        <v>553</v>
      </c>
      <c r="E1349" s="522"/>
      <c r="F1349" s="524" t="s">
        <v>2407</v>
      </c>
      <c r="G1349" s="1"/>
    </row>
    <row r="1350" spans="1:7" ht="20.149999999999999" customHeight="1">
      <c r="A1350" s="1"/>
      <c r="B1350" s="519"/>
      <c r="C1350" s="520"/>
      <c r="D1350" s="521"/>
      <c r="E1350" s="522">
        <v>5531</v>
      </c>
      <c r="F1350" s="524" t="s">
        <v>2408</v>
      </c>
      <c r="G1350" s="1"/>
    </row>
    <row r="1351" spans="1:7" ht="20.149999999999999" customHeight="1">
      <c r="A1351" s="1"/>
      <c r="B1351" s="519"/>
      <c r="C1351" s="520"/>
      <c r="D1351" s="521"/>
      <c r="E1351" s="522">
        <v>5532</v>
      </c>
      <c r="F1351" s="524" t="s">
        <v>2409</v>
      </c>
      <c r="G1351" s="1"/>
    </row>
    <row r="1352" spans="1:7" ht="20.149999999999999" customHeight="1">
      <c r="A1352" s="1"/>
      <c r="B1352" s="519"/>
      <c r="C1352" s="520"/>
      <c r="D1352" s="521">
        <v>559</v>
      </c>
      <c r="E1352" s="522"/>
      <c r="F1352" s="524" t="s">
        <v>2410</v>
      </c>
      <c r="G1352" s="1"/>
    </row>
    <row r="1353" spans="1:7" ht="20.149999999999999" customHeight="1">
      <c r="A1353" s="1"/>
      <c r="B1353" s="519"/>
      <c r="C1353" s="520"/>
      <c r="D1353" s="521"/>
      <c r="E1353" s="522">
        <v>5591</v>
      </c>
      <c r="F1353" s="524" t="s">
        <v>2411</v>
      </c>
      <c r="G1353" s="1"/>
    </row>
    <row r="1354" spans="1:7" ht="20.149999999999999" customHeight="1">
      <c r="A1354" s="1"/>
      <c r="B1354" s="519"/>
      <c r="C1354" s="520"/>
      <c r="D1354" s="521"/>
      <c r="E1354" s="522">
        <v>5592</v>
      </c>
      <c r="F1354" s="524" t="s">
        <v>2412</v>
      </c>
      <c r="G1354" s="1"/>
    </row>
    <row r="1355" spans="1:7" ht="20.149999999999999" customHeight="1">
      <c r="A1355" s="1"/>
      <c r="B1355" s="519"/>
      <c r="C1355" s="520"/>
      <c r="D1355" s="521"/>
      <c r="E1355" s="522">
        <v>5593</v>
      </c>
      <c r="F1355" s="524" t="s">
        <v>2413</v>
      </c>
      <c r="G1355" s="1"/>
    </row>
    <row r="1356" spans="1:7" ht="20.149999999999999" customHeight="1">
      <c r="A1356" s="1"/>
      <c r="B1356" s="519"/>
      <c r="C1356" s="520"/>
      <c r="D1356" s="521"/>
      <c r="E1356" s="522">
        <v>5594</v>
      </c>
      <c r="F1356" s="524" t="s">
        <v>2414</v>
      </c>
      <c r="G1356" s="1"/>
    </row>
    <row r="1357" spans="1:7" ht="20.149999999999999" customHeight="1">
      <c r="A1357" s="1"/>
      <c r="B1357" s="519"/>
      <c r="C1357" s="520"/>
      <c r="D1357" s="521"/>
      <c r="E1357" s="522">
        <v>5595</v>
      </c>
      <c r="F1357" s="524" t="s">
        <v>2415</v>
      </c>
      <c r="G1357" s="1"/>
    </row>
    <row r="1358" spans="1:7" ht="20.149999999999999" customHeight="1">
      <c r="A1358" s="1"/>
      <c r="B1358" s="519"/>
      <c r="C1358" s="520"/>
      <c r="D1358" s="521"/>
      <c r="E1358" s="522">
        <v>5596</v>
      </c>
      <c r="F1358" s="524" t="s">
        <v>2416</v>
      </c>
      <c r="G1358" s="1"/>
    </row>
    <row r="1359" spans="1:7" ht="20.149999999999999" customHeight="1">
      <c r="A1359" s="1"/>
      <c r="B1359" s="519"/>
      <c r="C1359" s="520"/>
      <c r="D1359" s="521"/>
      <c r="E1359" s="522">
        <v>5597</v>
      </c>
      <c r="F1359" s="524" t="s">
        <v>2417</v>
      </c>
      <c r="G1359" s="1"/>
    </row>
    <row r="1360" spans="1:7" ht="20.149999999999999" customHeight="1">
      <c r="A1360" s="1"/>
      <c r="B1360" s="519"/>
      <c r="C1360" s="520"/>
      <c r="D1360" s="521"/>
      <c r="E1360" s="522">
        <v>5598</v>
      </c>
      <c r="F1360" s="524" t="s">
        <v>2418</v>
      </c>
      <c r="G1360" s="1"/>
    </row>
    <row r="1361" spans="1:7" ht="20.149999999999999" customHeight="1">
      <c r="A1361" s="1"/>
      <c r="B1361" s="519"/>
      <c r="C1361" s="520"/>
      <c r="D1361" s="521"/>
      <c r="E1361" s="522">
        <v>5599</v>
      </c>
      <c r="F1361" s="524" t="s">
        <v>2419</v>
      </c>
      <c r="G1361" s="1"/>
    </row>
    <row r="1362" spans="1:7" ht="20.149999999999999" customHeight="1">
      <c r="A1362" s="1"/>
      <c r="B1362" s="519"/>
      <c r="C1362" s="520">
        <v>56</v>
      </c>
      <c r="D1362" s="521"/>
      <c r="E1362" s="522"/>
      <c r="F1362" s="524" t="s">
        <v>2420</v>
      </c>
      <c r="G1362" s="1"/>
    </row>
    <row r="1363" spans="1:7" ht="20.149999999999999" customHeight="1">
      <c r="A1363" s="1"/>
      <c r="B1363" s="519"/>
      <c r="C1363" s="520"/>
      <c r="D1363" s="521">
        <v>560</v>
      </c>
      <c r="E1363" s="522"/>
      <c r="F1363" s="524" t="s">
        <v>2421</v>
      </c>
      <c r="G1363" s="1"/>
    </row>
    <row r="1364" spans="1:7" ht="20.149999999999999" customHeight="1">
      <c r="A1364" s="1"/>
      <c r="B1364" s="519"/>
      <c r="C1364" s="520"/>
      <c r="D1364" s="521"/>
      <c r="E1364" s="522">
        <v>5600</v>
      </c>
      <c r="F1364" s="524" t="s">
        <v>1283</v>
      </c>
      <c r="G1364" s="1"/>
    </row>
    <row r="1365" spans="1:7" ht="20.149999999999999" customHeight="1">
      <c r="A1365" s="1"/>
      <c r="B1365" s="519"/>
      <c r="C1365" s="520"/>
      <c r="D1365" s="521"/>
      <c r="E1365" s="522">
        <v>5608</v>
      </c>
      <c r="F1365" s="524" t="s">
        <v>2308</v>
      </c>
      <c r="G1365" s="1"/>
    </row>
    <row r="1366" spans="1:7" ht="20.149999999999999" customHeight="1">
      <c r="A1366" s="1"/>
      <c r="B1366" s="519"/>
      <c r="C1366" s="520"/>
      <c r="D1366" s="521"/>
      <c r="E1366" s="522">
        <v>5609</v>
      </c>
      <c r="F1366" s="524" t="s">
        <v>1257</v>
      </c>
      <c r="G1366" s="1"/>
    </row>
    <row r="1367" spans="1:7" ht="20.149999999999999" customHeight="1">
      <c r="A1367" s="1"/>
      <c r="B1367" s="519"/>
      <c r="C1367" s="520"/>
      <c r="D1367" s="521">
        <v>561</v>
      </c>
      <c r="E1367" s="522"/>
      <c r="F1367" s="524" t="s">
        <v>2422</v>
      </c>
      <c r="G1367" s="1"/>
    </row>
    <row r="1368" spans="1:7" ht="20.149999999999999" customHeight="1">
      <c r="A1368" s="1"/>
      <c r="B1368" s="519"/>
      <c r="C1368" s="520"/>
      <c r="D1368" s="521"/>
      <c r="E1368" s="522">
        <v>5611</v>
      </c>
      <c r="F1368" s="524" t="s">
        <v>2422</v>
      </c>
      <c r="G1368" s="1"/>
    </row>
    <row r="1369" spans="1:7" ht="20.149999999999999" customHeight="1">
      <c r="A1369" s="1"/>
      <c r="B1369" s="519"/>
      <c r="C1369" s="520"/>
      <c r="D1369" s="521">
        <v>562</v>
      </c>
      <c r="E1369" s="522"/>
      <c r="F1369" s="524" t="s">
        <v>2423</v>
      </c>
      <c r="G1369" s="1"/>
    </row>
    <row r="1370" spans="1:7" ht="20.149999999999999" customHeight="1">
      <c r="A1370" s="1"/>
      <c r="B1370" s="519"/>
      <c r="C1370" s="520"/>
      <c r="D1370" s="521"/>
      <c r="E1370" s="522">
        <v>5621</v>
      </c>
      <c r="F1370" s="524" t="s">
        <v>2423</v>
      </c>
      <c r="G1370" s="1"/>
    </row>
    <row r="1371" spans="1:7" ht="20.149999999999999" customHeight="1">
      <c r="A1371" s="1"/>
      <c r="B1371" s="519"/>
      <c r="C1371" s="520"/>
      <c r="D1371" s="521">
        <v>563</v>
      </c>
      <c r="E1371" s="522"/>
      <c r="F1371" s="524" t="s">
        <v>2424</v>
      </c>
      <c r="G1371" s="1"/>
    </row>
    <row r="1372" spans="1:7" ht="20.149999999999999" customHeight="1">
      <c r="A1372" s="1"/>
      <c r="B1372" s="519"/>
      <c r="C1372" s="520"/>
      <c r="D1372" s="521"/>
      <c r="E1372" s="522">
        <v>5631</v>
      </c>
      <c r="F1372" s="524" t="s">
        <v>2424</v>
      </c>
      <c r="G1372" s="1"/>
    </row>
    <row r="1373" spans="1:7" ht="20.149999999999999" customHeight="1">
      <c r="A1373" s="1"/>
      <c r="B1373" s="519"/>
      <c r="C1373" s="520"/>
      <c r="D1373" s="521">
        <v>564</v>
      </c>
      <c r="E1373" s="522"/>
      <c r="F1373" s="524" t="s">
        <v>2425</v>
      </c>
      <c r="G1373" s="1"/>
    </row>
    <row r="1374" spans="1:7" ht="20.149999999999999" customHeight="1">
      <c r="A1374" s="1"/>
      <c r="B1374" s="519"/>
      <c r="C1374" s="520"/>
      <c r="D1374" s="521"/>
      <c r="E1374" s="522">
        <v>5641</v>
      </c>
      <c r="F1374" s="524" t="s">
        <v>2425</v>
      </c>
      <c r="G1374" s="1"/>
    </row>
    <row r="1375" spans="1:7" ht="20.149999999999999" customHeight="1">
      <c r="A1375" s="1"/>
      <c r="B1375" s="519"/>
      <c r="C1375" s="520"/>
      <c r="D1375" s="521">
        <v>565</v>
      </c>
      <c r="E1375" s="522"/>
      <c r="F1375" s="524" t="s">
        <v>2426</v>
      </c>
      <c r="G1375" s="1"/>
    </row>
    <row r="1376" spans="1:7" ht="20.149999999999999" customHeight="1">
      <c r="A1376" s="1"/>
      <c r="B1376" s="519"/>
      <c r="C1376" s="520"/>
      <c r="D1376" s="521"/>
      <c r="E1376" s="522">
        <v>5651</v>
      </c>
      <c r="F1376" s="524" t="s">
        <v>2426</v>
      </c>
      <c r="G1376" s="1"/>
    </row>
    <row r="1377" spans="1:7" ht="20.149999999999999" customHeight="1">
      <c r="A1377" s="1"/>
      <c r="B1377" s="519"/>
      <c r="C1377" s="520"/>
      <c r="D1377" s="521">
        <v>566</v>
      </c>
      <c r="E1377" s="522"/>
      <c r="F1377" s="524" t="s">
        <v>2427</v>
      </c>
      <c r="G1377" s="1"/>
    </row>
    <row r="1378" spans="1:7" ht="20.149999999999999" customHeight="1">
      <c r="A1378" s="1"/>
      <c r="B1378" s="519"/>
      <c r="C1378" s="520"/>
      <c r="D1378" s="521"/>
      <c r="E1378" s="522">
        <v>5661</v>
      </c>
      <c r="F1378" s="524" t="s">
        <v>2427</v>
      </c>
      <c r="G1378" s="1"/>
    </row>
    <row r="1379" spans="1:7" ht="20.149999999999999" customHeight="1">
      <c r="A1379" s="1"/>
      <c r="B1379" s="519"/>
      <c r="C1379" s="520"/>
      <c r="D1379" s="521">
        <v>569</v>
      </c>
      <c r="E1379" s="522"/>
      <c r="F1379" s="524" t="s">
        <v>2428</v>
      </c>
      <c r="G1379" s="1"/>
    </row>
    <row r="1380" spans="1:7" ht="20.149999999999999" customHeight="1">
      <c r="A1380" s="1"/>
      <c r="B1380" s="519"/>
      <c r="C1380" s="520"/>
      <c r="D1380" s="521"/>
      <c r="E1380" s="522">
        <v>5699</v>
      </c>
      <c r="F1380" s="524" t="s">
        <v>2429</v>
      </c>
      <c r="G1380" s="1"/>
    </row>
    <row r="1381" spans="1:7" ht="20.149999999999999" customHeight="1">
      <c r="A1381" s="1"/>
      <c r="B1381" s="519"/>
      <c r="C1381" s="520">
        <v>57</v>
      </c>
      <c r="D1381" s="521"/>
      <c r="E1381" s="522"/>
      <c r="F1381" s="524" t="s">
        <v>2430</v>
      </c>
      <c r="G1381" s="1"/>
    </row>
    <row r="1382" spans="1:7" ht="20.149999999999999" customHeight="1">
      <c r="A1382" s="1"/>
      <c r="B1382" s="519"/>
      <c r="C1382" s="520"/>
      <c r="D1382" s="521">
        <v>570</v>
      </c>
      <c r="E1382" s="522"/>
      <c r="F1382" s="524" t="s">
        <v>2431</v>
      </c>
      <c r="G1382" s="1"/>
    </row>
    <row r="1383" spans="1:7" ht="20.149999999999999" customHeight="1">
      <c r="A1383" s="1"/>
      <c r="B1383" s="519"/>
      <c r="C1383" s="520"/>
      <c r="D1383" s="521"/>
      <c r="E1383" s="522">
        <v>5700</v>
      </c>
      <c r="F1383" s="524" t="s">
        <v>1283</v>
      </c>
      <c r="G1383" s="1"/>
    </row>
    <row r="1384" spans="1:7" ht="20.149999999999999" customHeight="1">
      <c r="A1384" s="1"/>
      <c r="B1384" s="519"/>
      <c r="C1384" s="520"/>
      <c r="D1384" s="521"/>
      <c r="E1384" s="522">
        <v>5708</v>
      </c>
      <c r="F1384" s="524" t="s">
        <v>2308</v>
      </c>
      <c r="G1384" s="1"/>
    </row>
    <row r="1385" spans="1:7" ht="20.149999999999999" customHeight="1">
      <c r="A1385" s="1"/>
      <c r="B1385" s="519"/>
      <c r="C1385" s="520"/>
      <c r="D1385" s="521"/>
      <c r="E1385" s="522">
        <v>5709</v>
      </c>
      <c r="F1385" s="524" t="s">
        <v>1257</v>
      </c>
      <c r="G1385" s="1"/>
    </row>
    <row r="1386" spans="1:7" ht="20.149999999999999" customHeight="1">
      <c r="A1386" s="1"/>
      <c r="B1386" s="519"/>
      <c r="C1386" s="520"/>
      <c r="D1386" s="521">
        <v>571</v>
      </c>
      <c r="E1386" s="522"/>
      <c r="F1386" s="524" t="s">
        <v>2432</v>
      </c>
      <c r="G1386" s="1"/>
    </row>
    <row r="1387" spans="1:7" ht="20.149999999999999" customHeight="1">
      <c r="A1387" s="1"/>
      <c r="B1387" s="519"/>
      <c r="C1387" s="520"/>
      <c r="D1387" s="521"/>
      <c r="E1387" s="522">
        <v>5711</v>
      </c>
      <c r="F1387" s="524" t="s">
        <v>2433</v>
      </c>
      <c r="G1387" s="1"/>
    </row>
    <row r="1388" spans="1:7" ht="20.149999999999999" customHeight="1">
      <c r="A1388" s="1"/>
      <c r="B1388" s="519"/>
      <c r="C1388" s="520"/>
      <c r="D1388" s="521"/>
      <c r="E1388" s="522">
        <v>5712</v>
      </c>
      <c r="F1388" s="524" t="s">
        <v>2434</v>
      </c>
      <c r="G1388" s="1"/>
    </row>
    <row r="1389" spans="1:7" ht="20.149999999999999" customHeight="1">
      <c r="A1389" s="1"/>
      <c r="B1389" s="519"/>
      <c r="C1389" s="520"/>
      <c r="D1389" s="521">
        <v>572</v>
      </c>
      <c r="E1389" s="522"/>
      <c r="F1389" s="524" t="s">
        <v>2435</v>
      </c>
      <c r="G1389" s="1"/>
    </row>
    <row r="1390" spans="1:7" ht="20.149999999999999" customHeight="1">
      <c r="A1390" s="1"/>
      <c r="B1390" s="519"/>
      <c r="C1390" s="520"/>
      <c r="D1390" s="521"/>
      <c r="E1390" s="522">
        <v>5721</v>
      </c>
      <c r="F1390" s="524" t="s">
        <v>2435</v>
      </c>
      <c r="G1390" s="1"/>
    </row>
    <row r="1391" spans="1:7" ht="20.149999999999999" customHeight="1">
      <c r="A1391" s="1"/>
      <c r="B1391" s="519"/>
      <c r="C1391" s="520"/>
      <c r="D1391" s="521">
        <v>573</v>
      </c>
      <c r="E1391" s="522"/>
      <c r="F1391" s="524" t="s">
        <v>2436</v>
      </c>
      <c r="G1391" s="1"/>
    </row>
    <row r="1392" spans="1:7" ht="20.149999999999999" customHeight="1">
      <c r="A1392" s="1"/>
      <c r="B1392" s="519"/>
      <c r="C1392" s="520"/>
      <c r="D1392" s="521"/>
      <c r="E1392" s="522">
        <v>5731</v>
      </c>
      <c r="F1392" s="524" t="s">
        <v>2437</v>
      </c>
      <c r="G1392" s="1"/>
    </row>
    <row r="1393" spans="1:7" ht="20.149999999999999" customHeight="1">
      <c r="A1393" s="1"/>
      <c r="B1393" s="519"/>
      <c r="C1393" s="520"/>
      <c r="D1393" s="521"/>
      <c r="E1393" s="522">
        <v>5732</v>
      </c>
      <c r="F1393" s="524" t="s">
        <v>2438</v>
      </c>
      <c r="G1393" s="1"/>
    </row>
    <row r="1394" spans="1:7" ht="20.149999999999999" customHeight="1">
      <c r="A1394" s="1"/>
      <c r="B1394" s="519"/>
      <c r="C1394" s="520"/>
      <c r="D1394" s="521">
        <v>574</v>
      </c>
      <c r="E1394" s="522"/>
      <c r="F1394" s="524" t="s">
        <v>2439</v>
      </c>
      <c r="G1394" s="1"/>
    </row>
    <row r="1395" spans="1:7" ht="20.149999999999999" customHeight="1">
      <c r="A1395" s="1"/>
      <c r="B1395" s="519"/>
      <c r="C1395" s="520"/>
      <c r="D1395" s="521"/>
      <c r="E1395" s="522">
        <v>5741</v>
      </c>
      <c r="F1395" s="524" t="s">
        <v>2440</v>
      </c>
      <c r="G1395" s="1"/>
    </row>
    <row r="1396" spans="1:7" ht="20.149999999999999" customHeight="1">
      <c r="A1396" s="1"/>
      <c r="B1396" s="519"/>
      <c r="C1396" s="520"/>
      <c r="D1396" s="521"/>
      <c r="E1396" s="522">
        <v>5742</v>
      </c>
      <c r="F1396" s="524" t="s">
        <v>2441</v>
      </c>
      <c r="G1396" s="1"/>
    </row>
    <row r="1397" spans="1:7" ht="20.149999999999999" customHeight="1">
      <c r="A1397" s="1"/>
      <c r="B1397" s="519"/>
      <c r="C1397" s="520"/>
      <c r="D1397" s="521">
        <v>579</v>
      </c>
      <c r="E1397" s="522"/>
      <c r="F1397" s="524" t="s">
        <v>2442</v>
      </c>
      <c r="G1397" s="1"/>
    </row>
    <row r="1398" spans="1:7" ht="20.149999999999999" customHeight="1">
      <c r="A1398" s="1"/>
      <c r="B1398" s="519"/>
      <c r="C1398" s="520"/>
      <c r="D1398" s="521"/>
      <c r="E1398" s="522">
        <v>5791</v>
      </c>
      <c r="F1398" s="524" t="s">
        <v>2443</v>
      </c>
      <c r="G1398" s="1"/>
    </row>
    <row r="1399" spans="1:7" ht="20.149999999999999" customHeight="1">
      <c r="A1399" s="1"/>
      <c r="B1399" s="519"/>
      <c r="C1399" s="520"/>
      <c r="D1399" s="521"/>
      <c r="E1399" s="522">
        <v>5792</v>
      </c>
      <c r="F1399" s="524" t="s">
        <v>2444</v>
      </c>
      <c r="G1399" s="1"/>
    </row>
    <row r="1400" spans="1:7" ht="20.149999999999999" customHeight="1">
      <c r="A1400" s="1"/>
      <c r="B1400" s="519"/>
      <c r="C1400" s="520"/>
      <c r="D1400" s="521"/>
      <c r="E1400" s="522">
        <v>5793</v>
      </c>
      <c r="F1400" s="524" t="s">
        <v>2445</v>
      </c>
      <c r="G1400" s="1"/>
    </row>
    <row r="1401" spans="1:7" ht="20.149999999999999" customHeight="1">
      <c r="A1401" s="1"/>
      <c r="B1401" s="519"/>
      <c r="C1401" s="520"/>
      <c r="D1401" s="521"/>
      <c r="E1401" s="522">
        <v>5799</v>
      </c>
      <c r="F1401" s="524" t="s">
        <v>2446</v>
      </c>
      <c r="G1401" s="1"/>
    </row>
    <row r="1402" spans="1:7" ht="20.149999999999999" customHeight="1">
      <c r="A1402" s="1"/>
      <c r="B1402" s="519"/>
      <c r="C1402" s="520">
        <v>58</v>
      </c>
      <c r="D1402" s="521"/>
      <c r="E1402" s="522"/>
      <c r="F1402" s="524" t="s">
        <v>2447</v>
      </c>
      <c r="G1402" s="1"/>
    </row>
    <row r="1403" spans="1:7" ht="20.149999999999999" customHeight="1">
      <c r="A1403" s="1"/>
      <c r="B1403" s="519"/>
      <c r="C1403" s="520"/>
      <c r="D1403" s="521">
        <v>580</v>
      </c>
      <c r="E1403" s="522"/>
      <c r="F1403" s="524" t="s">
        <v>2448</v>
      </c>
      <c r="G1403" s="1"/>
    </row>
    <row r="1404" spans="1:7" ht="20.149999999999999" customHeight="1">
      <c r="A1404" s="1"/>
      <c r="B1404" s="519"/>
      <c r="C1404" s="520"/>
      <c r="D1404" s="521"/>
      <c r="E1404" s="522">
        <v>5800</v>
      </c>
      <c r="F1404" s="524" t="s">
        <v>1283</v>
      </c>
      <c r="G1404" s="1"/>
    </row>
    <row r="1405" spans="1:7" ht="20.149999999999999" customHeight="1">
      <c r="A1405" s="1"/>
      <c r="B1405" s="519"/>
      <c r="C1405" s="520"/>
      <c r="D1405" s="521"/>
      <c r="E1405" s="522">
        <v>5808</v>
      </c>
      <c r="F1405" s="524" t="s">
        <v>2308</v>
      </c>
      <c r="G1405" s="1"/>
    </row>
    <row r="1406" spans="1:7" ht="20.149999999999999" customHeight="1">
      <c r="A1406" s="1"/>
      <c r="B1406" s="519"/>
      <c r="C1406" s="520"/>
      <c r="D1406" s="521"/>
      <c r="E1406" s="522">
        <v>5809</v>
      </c>
      <c r="F1406" s="524" t="s">
        <v>1257</v>
      </c>
      <c r="G1406" s="1"/>
    </row>
    <row r="1407" spans="1:7" ht="20.149999999999999" customHeight="1">
      <c r="A1407" s="1"/>
      <c r="B1407" s="519"/>
      <c r="C1407" s="520"/>
      <c r="D1407" s="521">
        <v>581</v>
      </c>
      <c r="E1407" s="522"/>
      <c r="F1407" s="524" t="s">
        <v>2449</v>
      </c>
      <c r="G1407" s="1"/>
    </row>
    <row r="1408" spans="1:7" ht="20.149999999999999" customHeight="1">
      <c r="A1408" s="1"/>
      <c r="B1408" s="519"/>
      <c r="C1408" s="520"/>
      <c r="D1408" s="521"/>
      <c r="E1408" s="522">
        <v>5811</v>
      </c>
      <c r="F1408" s="524" t="s">
        <v>2450</v>
      </c>
      <c r="G1408" s="1"/>
    </row>
    <row r="1409" spans="1:7" ht="20.149999999999999" customHeight="1">
      <c r="A1409" s="1"/>
      <c r="B1409" s="519"/>
      <c r="C1409" s="520"/>
      <c r="D1409" s="521"/>
      <c r="E1409" s="522">
        <v>5819</v>
      </c>
      <c r="F1409" s="524" t="s">
        <v>2451</v>
      </c>
      <c r="G1409" s="1"/>
    </row>
    <row r="1410" spans="1:7" ht="20.149999999999999" customHeight="1">
      <c r="A1410" s="1"/>
      <c r="B1410" s="519"/>
      <c r="C1410" s="520"/>
      <c r="D1410" s="521">
        <v>582</v>
      </c>
      <c r="E1410" s="522"/>
      <c r="F1410" s="524" t="s">
        <v>2452</v>
      </c>
      <c r="G1410" s="1"/>
    </row>
    <row r="1411" spans="1:7" ht="20.149999999999999" customHeight="1">
      <c r="A1411" s="1"/>
      <c r="B1411" s="519"/>
      <c r="C1411" s="520"/>
      <c r="D1411" s="521"/>
      <c r="E1411" s="522">
        <v>5821</v>
      </c>
      <c r="F1411" s="524" t="s">
        <v>2453</v>
      </c>
      <c r="G1411" s="1"/>
    </row>
    <row r="1412" spans="1:7" ht="20.149999999999999" customHeight="1">
      <c r="A1412" s="1"/>
      <c r="B1412" s="519"/>
      <c r="C1412" s="520"/>
      <c r="D1412" s="521"/>
      <c r="E1412" s="522">
        <v>5822</v>
      </c>
      <c r="F1412" s="524" t="s">
        <v>2454</v>
      </c>
      <c r="G1412" s="1"/>
    </row>
    <row r="1413" spans="1:7" ht="20.149999999999999" customHeight="1">
      <c r="A1413" s="1"/>
      <c r="B1413" s="519"/>
      <c r="C1413" s="520"/>
      <c r="D1413" s="521">
        <v>583</v>
      </c>
      <c r="E1413" s="522"/>
      <c r="F1413" s="524" t="s">
        <v>2455</v>
      </c>
      <c r="G1413" s="1"/>
    </row>
    <row r="1414" spans="1:7" ht="20.149999999999999" customHeight="1">
      <c r="A1414" s="1"/>
      <c r="B1414" s="519"/>
      <c r="C1414" s="520"/>
      <c r="D1414" s="521"/>
      <c r="E1414" s="522">
        <v>5831</v>
      </c>
      <c r="F1414" s="524" t="s">
        <v>2456</v>
      </c>
      <c r="G1414" s="1"/>
    </row>
    <row r="1415" spans="1:7" ht="20.149999999999999" customHeight="1">
      <c r="A1415" s="1"/>
      <c r="B1415" s="519"/>
      <c r="C1415" s="520"/>
      <c r="D1415" s="521"/>
      <c r="E1415" s="522">
        <v>5832</v>
      </c>
      <c r="F1415" s="524" t="s">
        <v>2457</v>
      </c>
      <c r="G1415" s="1"/>
    </row>
    <row r="1416" spans="1:7" ht="20.149999999999999" customHeight="1">
      <c r="A1416" s="1"/>
      <c r="B1416" s="519"/>
      <c r="C1416" s="520"/>
      <c r="D1416" s="521">
        <v>584</v>
      </c>
      <c r="E1416" s="522"/>
      <c r="F1416" s="524" t="s">
        <v>2458</v>
      </c>
      <c r="G1416" s="1"/>
    </row>
    <row r="1417" spans="1:7" ht="20.149999999999999" customHeight="1">
      <c r="A1417" s="1"/>
      <c r="B1417" s="519"/>
      <c r="C1417" s="520"/>
      <c r="D1417" s="521"/>
      <c r="E1417" s="522">
        <v>5841</v>
      </c>
      <c r="F1417" s="524" t="s">
        <v>2458</v>
      </c>
      <c r="G1417" s="1"/>
    </row>
    <row r="1418" spans="1:7" ht="20.149999999999999" customHeight="1">
      <c r="A1418" s="1"/>
      <c r="B1418" s="519"/>
      <c r="C1418" s="520"/>
      <c r="D1418" s="521">
        <v>585</v>
      </c>
      <c r="E1418" s="522"/>
      <c r="F1418" s="524" t="s">
        <v>2459</v>
      </c>
      <c r="G1418" s="1"/>
    </row>
    <row r="1419" spans="1:7" ht="20.149999999999999" customHeight="1">
      <c r="A1419" s="1"/>
      <c r="B1419" s="519"/>
      <c r="C1419" s="520"/>
      <c r="D1419" s="521"/>
      <c r="E1419" s="522">
        <v>5851</v>
      </c>
      <c r="F1419" s="524" t="s">
        <v>2459</v>
      </c>
      <c r="G1419" s="1"/>
    </row>
    <row r="1420" spans="1:7" ht="20.149999999999999" customHeight="1">
      <c r="A1420" s="1"/>
      <c r="B1420" s="519"/>
      <c r="C1420" s="520"/>
      <c r="D1420" s="521">
        <v>586</v>
      </c>
      <c r="E1420" s="522"/>
      <c r="F1420" s="524" t="s">
        <v>2460</v>
      </c>
      <c r="G1420" s="1"/>
    </row>
    <row r="1421" spans="1:7" ht="20.149999999999999" customHeight="1">
      <c r="A1421" s="1"/>
      <c r="B1421" s="519"/>
      <c r="C1421" s="520"/>
      <c r="D1421" s="521"/>
      <c r="E1421" s="522">
        <v>5861</v>
      </c>
      <c r="F1421" s="524" t="s">
        <v>2461</v>
      </c>
      <c r="G1421" s="1"/>
    </row>
    <row r="1422" spans="1:7" ht="20.149999999999999" customHeight="1">
      <c r="A1422" s="1"/>
      <c r="B1422" s="519"/>
      <c r="C1422" s="520"/>
      <c r="D1422" s="521"/>
      <c r="E1422" s="522">
        <v>5862</v>
      </c>
      <c r="F1422" s="524" t="s">
        <v>2462</v>
      </c>
      <c r="G1422" s="1"/>
    </row>
    <row r="1423" spans="1:7" ht="20.149999999999999" customHeight="1">
      <c r="A1423" s="1"/>
      <c r="B1423" s="519"/>
      <c r="C1423" s="520"/>
      <c r="D1423" s="521"/>
      <c r="E1423" s="522">
        <v>5863</v>
      </c>
      <c r="F1423" s="524" t="s">
        <v>2463</v>
      </c>
      <c r="G1423" s="1"/>
    </row>
    <row r="1424" spans="1:7" ht="20.149999999999999" customHeight="1">
      <c r="A1424" s="1"/>
      <c r="B1424" s="519"/>
      <c r="C1424" s="520"/>
      <c r="D1424" s="521"/>
      <c r="E1424" s="522">
        <v>5864</v>
      </c>
      <c r="F1424" s="524" t="s">
        <v>2464</v>
      </c>
      <c r="G1424" s="1"/>
    </row>
    <row r="1425" spans="1:7" ht="20.149999999999999" customHeight="1">
      <c r="A1425" s="1"/>
      <c r="B1425" s="519"/>
      <c r="C1425" s="520"/>
      <c r="D1425" s="521">
        <v>589</v>
      </c>
      <c r="E1425" s="522"/>
      <c r="F1425" s="524" t="s">
        <v>2465</v>
      </c>
      <c r="G1425" s="1"/>
    </row>
    <row r="1426" spans="1:7" ht="20.149999999999999" customHeight="1">
      <c r="A1426" s="1"/>
      <c r="B1426" s="519"/>
      <c r="C1426" s="520"/>
      <c r="D1426" s="521"/>
      <c r="E1426" s="522">
        <v>5891</v>
      </c>
      <c r="F1426" s="524" t="s">
        <v>2466</v>
      </c>
      <c r="G1426" s="1"/>
    </row>
    <row r="1427" spans="1:7" ht="20.149999999999999" customHeight="1">
      <c r="A1427" s="1"/>
      <c r="B1427" s="519"/>
      <c r="C1427" s="520"/>
      <c r="D1427" s="521"/>
      <c r="E1427" s="522">
        <v>5892</v>
      </c>
      <c r="F1427" s="524" t="s">
        <v>2467</v>
      </c>
      <c r="G1427" s="1"/>
    </row>
    <row r="1428" spans="1:7" ht="20.149999999999999" customHeight="1">
      <c r="A1428" s="1"/>
      <c r="B1428" s="519"/>
      <c r="C1428" s="520"/>
      <c r="D1428" s="521"/>
      <c r="E1428" s="522">
        <v>5893</v>
      </c>
      <c r="F1428" s="524" t="s">
        <v>2468</v>
      </c>
      <c r="G1428" s="1"/>
    </row>
    <row r="1429" spans="1:7" ht="20.149999999999999" customHeight="1">
      <c r="A1429" s="1"/>
      <c r="B1429" s="519"/>
      <c r="C1429" s="520"/>
      <c r="D1429" s="521"/>
      <c r="E1429" s="522">
        <v>5894</v>
      </c>
      <c r="F1429" s="524" t="s">
        <v>2469</v>
      </c>
      <c r="G1429" s="1"/>
    </row>
    <row r="1430" spans="1:7" ht="20.149999999999999" customHeight="1">
      <c r="A1430" s="1"/>
      <c r="B1430" s="519"/>
      <c r="C1430" s="520"/>
      <c r="D1430" s="521"/>
      <c r="E1430" s="522">
        <v>5895</v>
      </c>
      <c r="F1430" s="524" t="s">
        <v>2470</v>
      </c>
      <c r="G1430" s="1"/>
    </row>
    <row r="1431" spans="1:7" ht="20.149999999999999" customHeight="1">
      <c r="A1431" s="1"/>
      <c r="B1431" s="519"/>
      <c r="C1431" s="520"/>
      <c r="D1431" s="521"/>
      <c r="E1431" s="522">
        <v>5896</v>
      </c>
      <c r="F1431" s="524" t="s">
        <v>2471</v>
      </c>
      <c r="G1431" s="1"/>
    </row>
    <row r="1432" spans="1:7" ht="20.149999999999999" customHeight="1">
      <c r="A1432" s="1"/>
      <c r="B1432" s="519"/>
      <c r="C1432" s="520"/>
      <c r="D1432" s="521"/>
      <c r="E1432" s="522">
        <v>5897</v>
      </c>
      <c r="F1432" s="524" t="s">
        <v>2472</v>
      </c>
      <c r="G1432" s="1"/>
    </row>
    <row r="1433" spans="1:7" ht="20.149999999999999" customHeight="1">
      <c r="A1433" s="1"/>
      <c r="B1433" s="519"/>
      <c r="C1433" s="520"/>
      <c r="D1433" s="521"/>
      <c r="E1433" s="522">
        <v>5899</v>
      </c>
      <c r="F1433" s="524" t="s">
        <v>2473</v>
      </c>
      <c r="G1433" s="1"/>
    </row>
    <row r="1434" spans="1:7" ht="20.149999999999999" customHeight="1">
      <c r="A1434" s="1"/>
      <c r="B1434" s="519"/>
      <c r="C1434" s="520">
        <v>59</v>
      </c>
      <c r="D1434" s="521"/>
      <c r="E1434" s="522"/>
      <c r="F1434" s="524" t="s">
        <v>2474</v>
      </c>
      <c r="G1434" s="1"/>
    </row>
    <row r="1435" spans="1:7" ht="20.149999999999999" customHeight="1">
      <c r="A1435" s="1"/>
      <c r="B1435" s="519"/>
      <c r="C1435" s="520"/>
      <c r="D1435" s="521">
        <v>590</v>
      </c>
      <c r="E1435" s="522"/>
      <c r="F1435" s="524" t="s">
        <v>2475</v>
      </c>
      <c r="G1435" s="1"/>
    </row>
    <row r="1436" spans="1:7" ht="20.149999999999999" customHeight="1">
      <c r="A1436" s="1"/>
      <c r="B1436" s="519"/>
      <c r="C1436" s="520"/>
      <c r="D1436" s="521"/>
      <c r="E1436" s="522">
        <v>5900</v>
      </c>
      <c r="F1436" s="524" t="s">
        <v>1283</v>
      </c>
      <c r="G1436" s="1"/>
    </row>
    <row r="1437" spans="1:7" ht="20.149999999999999" customHeight="1">
      <c r="A1437" s="1"/>
      <c r="B1437" s="519"/>
      <c r="C1437" s="520"/>
      <c r="D1437" s="521"/>
      <c r="E1437" s="522">
        <v>5908</v>
      </c>
      <c r="F1437" s="524" t="s">
        <v>2308</v>
      </c>
      <c r="G1437" s="1"/>
    </row>
    <row r="1438" spans="1:7" ht="20.149999999999999" customHeight="1">
      <c r="A1438" s="1"/>
      <c r="B1438" s="519"/>
      <c r="C1438" s="520"/>
      <c r="D1438" s="521"/>
      <c r="E1438" s="522">
        <v>5909</v>
      </c>
      <c r="F1438" s="524" t="s">
        <v>1257</v>
      </c>
      <c r="G1438" s="1"/>
    </row>
    <row r="1439" spans="1:7" ht="20.149999999999999" customHeight="1">
      <c r="A1439" s="1"/>
      <c r="B1439" s="519"/>
      <c r="C1439" s="520"/>
      <c r="D1439" s="521">
        <v>591</v>
      </c>
      <c r="E1439" s="522"/>
      <c r="F1439" s="524" t="s">
        <v>2476</v>
      </c>
      <c r="G1439" s="1"/>
    </row>
    <row r="1440" spans="1:7" ht="20.149999999999999" customHeight="1">
      <c r="A1440" s="1"/>
      <c r="B1440" s="519"/>
      <c r="C1440" s="520"/>
      <c r="D1440" s="521"/>
      <c r="E1440" s="522">
        <v>5911</v>
      </c>
      <c r="F1440" s="524" t="s">
        <v>2477</v>
      </c>
      <c r="G1440" s="1"/>
    </row>
    <row r="1441" spans="1:7" ht="20.149999999999999" customHeight="1">
      <c r="A1441" s="1"/>
      <c r="B1441" s="519"/>
      <c r="C1441" s="520"/>
      <c r="D1441" s="521"/>
      <c r="E1441" s="522">
        <v>5912</v>
      </c>
      <c r="F1441" s="524" t="s">
        <v>2478</v>
      </c>
      <c r="G1441" s="1"/>
    </row>
    <row r="1442" spans="1:7" ht="20.149999999999999" customHeight="1">
      <c r="A1442" s="1"/>
      <c r="B1442" s="519"/>
      <c r="C1442" s="520"/>
      <c r="D1442" s="521"/>
      <c r="E1442" s="522">
        <v>5913</v>
      </c>
      <c r="F1442" s="524" t="s">
        <v>2479</v>
      </c>
      <c r="G1442" s="1"/>
    </row>
    <row r="1443" spans="1:7" ht="20.149999999999999" customHeight="1">
      <c r="A1443" s="1"/>
      <c r="B1443" s="519"/>
      <c r="C1443" s="520"/>
      <c r="D1443" s="521"/>
      <c r="E1443" s="522">
        <v>5914</v>
      </c>
      <c r="F1443" s="524" t="s">
        <v>2480</v>
      </c>
      <c r="G1443" s="1"/>
    </row>
    <row r="1444" spans="1:7" ht="20.149999999999999" customHeight="1">
      <c r="A1444" s="1"/>
      <c r="B1444" s="519"/>
      <c r="C1444" s="520"/>
      <c r="D1444" s="521">
        <v>592</v>
      </c>
      <c r="E1444" s="522"/>
      <c r="F1444" s="524" t="s">
        <v>2481</v>
      </c>
      <c r="G1444" s="1"/>
    </row>
    <row r="1445" spans="1:7" ht="20.149999999999999" customHeight="1">
      <c r="A1445" s="1"/>
      <c r="B1445" s="519"/>
      <c r="C1445" s="520"/>
      <c r="D1445" s="521"/>
      <c r="E1445" s="522">
        <v>5921</v>
      </c>
      <c r="F1445" s="524" t="s">
        <v>2481</v>
      </c>
      <c r="G1445" s="1"/>
    </row>
    <row r="1446" spans="1:7" ht="20.149999999999999" customHeight="1">
      <c r="A1446" s="1"/>
      <c r="B1446" s="519"/>
      <c r="C1446" s="520"/>
      <c r="D1446" s="521">
        <v>593</v>
      </c>
      <c r="E1446" s="522"/>
      <c r="F1446" s="524" t="s">
        <v>2482</v>
      </c>
      <c r="G1446" s="1"/>
    </row>
    <row r="1447" spans="1:7" ht="20.149999999999999" customHeight="1">
      <c r="A1447" s="1"/>
      <c r="B1447" s="519"/>
      <c r="C1447" s="520"/>
      <c r="D1447" s="521"/>
      <c r="E1447" s="522">
        <v>5931</v>
      </c>
      <c r="F1447" s="524" t="s">
        <v>2483</v>
      </c>
      <c r="G1447" s="1"/>
    </row>
    <row r="1448" spans="1:7" ht="20.149999999999999" customHeight="1">
      <c r="A1448" s="1"/>
      <c r="B1448" s="519"/>
      <c r="C1448" s="520"/>
      <c r="D1448" s="521"/>
      <c r="E1448" s="522">
        <v>5932</v>
      </c>
      <c r="F1448" s="524" t="s">
        <v>2484</v>
      </c>
      <c r="G1448" s="1"/>
    </row>
    <row r="1449" spans="1:7" ht="20.149999999999999" customHeight="1">
      <c r="A1449" s="1"/>
      <c r="B1449" s="519"/>
      <c r="C1449" s="520"/>
      <c r="D1449" s="521"/>
      <c r="E1449" s="522">
        <v>5933</v>
      </c>
      <c r="F1449" s="524" t="s">
        <v>2485</v>
      </c>
      <c r="G1449" s="1"/>
    </row>
    <row r="1450" spans="1:7" ht="20.149999999999999" customHeight="1">
      <c r="A1450" s="1"/>
      <c r="B1450" s="519"/>
      <c r="C1450" s="520"/>
      <c r="D1450" s="521"/>
      <c r="E1450" s="522">
        <v>5939</v>
      </c>
      <c r="F1450" s="524" t="s">
        <v>2486</v>
      </c>
      <c r="G1450" s="1"/>
    </row>
    <row r="1451" spans="1:7" ht="20.149999999999999" customHeight="1">
      <c r="A1451" s="1"/>
      <c r="B1451" s="519"/>
      <c r="C1451" s="520">
        <v>60</v>
      </c>
      <c r="D1451" s="521"/>
      <c r="E1451" s="522"/>
      <c r="F1451" s="524" t="s">
        <v>2487</v>
      </c>
      <c r="G1451" s="1"/>
    </row>
    <row r="1452" spans="1:7" ht="20.149999999999999" customHeight="1">
      <c r="A1452" s="1"/>
      <c r="B1452" s="519"/>
      <c r="C1452" s="520"/>
      <c r="D1452" s="521">
        <v>600</v>
      </c>
      <c r="E1452" s="522"/>
      <c r="F1452" s="524" t="s">
        <v>2488</v>
      </c>
      <c r="G1452" s="1"/>
    </row>
    <row r="1453" spans="1:7" ht="20.149999999999999" customHeight="1">
      <c r="A1453" s="1"/>
      <c r="B1453" s="519"/>
      <c r="C1453" s="520"/>
      <c r="D1453" s="521"/>
      <c r="E1453" s="522">
        <v>6000</v>
      </c>
      <c r="F1453" s="524" t="s">
        <v>1283</v>
      </c>
      <c r="G1453" s="1"/>
    </row>
    <row r="1454" spans="1:7" ht="20.149999999999999" customHeight="1">
      <c r="A1454" s="1"/>
      <c r="B1454" s="519"/>
      <c r="C1454" s="520"/>
      <c r="D1454" s="521"/>
      <c r="E1454" s="522">
        <v>6008</v>
      </c>
      <c r="F1454" s="524" t="s">
        <v>2308</v>
      </c>
      <c r="G1454" s="1"/>
    </row>
    <row r="1455" spans="1:7" ht="20.149999999999999" customHeight="1">
      <c r="A1455" s="1"/>
      <c r="B1455" s="519"/>
      <c r="C1455" s="520"/>
      <c r="D1455" s="521"/>
      <c r="E1455" s="522">
        <v>6009</v>
      </c>
      <c r="F1455" s="524" t="s">
        <v>1257</v>
      </c>
      <c r="G1455" s="1"/>
    </row>
    <row r="1456" spans="1:7" ht="20.149999999999999" customHeight="1">
      <c r="A1456" s="1"/>
      <c r="B1456" s="519"/>
      <c r="C1456" s="520"/>
      <c r="D1456" s="521">
        <v>601</v>
      </c>
      <c r="E1456" s="522"/>
      <c r="F1456" s="524" t="s">
        <v>2489</v>
      </c>
      <c r="G1456" s="1"/>
    </row>
    <row r="1457" spans="1:7" ht="20.149999999999999" customHeight="1">
      <c r="A1457" s="1"/>
      <c r="B1457" s="519"/>
      <c r="C1457" s="520"/>
      <c r="D1457" s="521"/>
      <c r="E1457" s="522">
        <v>6011</v>
      </c>
      <c r="F1457" s="524" t="s">
        <v>2490</v>
      </c>
      <c r="G1457" s="1"/>
    </row>
    <row r="1458" spans="1:7" ht="20.149999999999999" customHeight="1">
      <c r="A1458" s="1"/>
      <c r="B1458" s="519"/>
      <c r="C1458" s="520"/>
      <c r="D1458" s="521"/>
      <c r="E1458" s="522">
        <v>6012</v>
      </c>
      <c r="F1458" s="524" t="s">
        <v>2491</v>
      </c>
      <c r="G1458" s="1"/>
    </row>
    <row r="1459" spans="1:7" ht="20.149999999999999" customHeight="1">
      <c r="A1459" s="1"/>
      <c r="B1459" s="519"/>
      <c r="C1459" s="520"/>
      <c r="D1459" s="521"/>
      <c r="E1459" s="522">
        <v>6013</v>
      </c>
      <c r="F1459" s="524" t="s">
        <v>2492</v>
      </c>
      <c r="G1459" s="1"/>
    </row>
    <row r="1460" spans="1:7" ht="20.149999999999999" customHeight="1">
      <c r="A1460" s="1"/>
      <c r="B1460" s="519"/>
      <c r="C1460" s="520"/>
      <c r="D1460" s="521"/>
      <c r="E1460" s="522">
        <v>6014</v>
      </c>
      <c r="F1460" s="524" t="s">
        <v>2493</v>
      </c>
      <c r="G1460" s="1"/>
    </row>
    <row r="1461" spans="1:7" ht="20.149999999999999" customHeight="1">
      <c r="A1461" s="1"/>
      <c r="B1461" s="519"/>
      <c r="C1461" s="520"/>
      <c r="D1461" s="521">
        <v>602</v>
      </c>
      <c r="E1461" s="522"/>
      <c r="F1461" s="524" t="s">
        <v>2494</v>
      </c>
      <c r="G1461" s="1"/>
    </row>
    <row r="1462" spans="1:7" ht="20.149999999999999" customHeight="1">
      <c r="A1462" s="1"/>
      <c r="B1462" s="519"/>
      <c r="C1462" s="520"/>
      <c r="D1462" s="521"/>
      <c r="E1462" s="522">
        <v>6021</v>
      </c>
      <c r="F1462" s="524" t="s">
        <v>2495</v>
      </c>
      <c r="G1462" s="1"/>
    </row>
    <row r="1463" spans="1:7" ht="20.149999999999999" customHeight="1">
      <c r="A1463" s="1"/>
      <c r="B1463" s="519"/>
      <c r="C1463" s="520"/>
      <c r="D1463" s="521"/>
      <c r="E1463" s="522">
        <v>6022</v>
      </c>
      <c r="F1463" s="524" t="s">
        <v>2496</v>
      </c>
      <c r="G1463" s="1"/>
    </row>
    <row r="1464" spans="1:7" ht="20.149999999999999" customHeight="1">
      <c r="A1464" s="1"/>
      <c r="B1464" s="519"/>
      <c r="C1464" s="520"/>
      <c r="D1464" s="521"/>
      <c r="E1464" s="522">
        <v>6023</v>
      </c>
      <c r="F1464" s="524" t="s">
        <v>2497</v>
      </c>
      <c r="G1464" s="1"/>
    </row>
    <row r="1465" spans="1:7" ht="20.149999999999999" customHeight="1">
      <c r="A1465" s="1"/>
      <c r="B1465" s="519"/>
      <c r="C1465" s="520"/>
      <c r="D1465" s="521"/>
      <c r="E1465" s="522">
        <v>6029</v>
      </c>
      <c r="F1465" s="524" t="s">
        <v>2498</v>
      </c>
      <c r="G1465" s="1"/>
    </row>
    <row r="1466" spans="1:7" ht="20.149999999999999" customHeight="1">
      <c r="A1466" s="1"/>
      <c r="B1466" s="519"/>
      <c r="C1466" s="520"/>
      <c r="D1466" s="521">
        <v>603</v>
      </c>
      <c r="E1466" s="522"/>
      <c r="F1466" s="524" t="s">
        <v>2499</v>
      </c>
      <c r="G1466" s="1"/>
    </row>
    <row r="1467" spans="1:7" ht="20.149999999999999" customHeight="1">
      <c r="A1467" s="1"/>
      <c r="B1467" s="519"/>
      <c r="C1467" s="520"/>
      <c r="D1467" s="521"/>
      <c r="E1467" s="522">
        <v>6031</v>
      </c>
      <c r="F1467" s="524" t="s">
        <v>2500</v>
      </c>
      <c r="G1467" s="1"/>
    </row>
    <row r="1468" spans="1:7" ht="20.149999999999999" customHeight="1">
      <c r="A1468" s="1"/>
      <c r="B1468" s="519"/>
      <c r="C1468" s="520"/>
      <c r="D1468" s="521"/>
      <c r="E1468" s="522">
        <v>6032</v>
      </c>
      <c r="F1468" s="524" t="s">
        <v>2501</v>
      </c>
      <c r="G1468" s="1"/>
    </row>
    <row r="1469" spans="1:7" ht="20.149999999999999" customHeight="1">
      <c r="A1469" s="1"/>
      <c r="B1469" s="519"/>
      <c r="C1469" s="520"/>
      <c r="D1469" s="521"/>
      <c r="E1469" s="522">
        <v>6033</v>
      </c>
      <c r="F1469" s="524" t="s">
        <v>2502</v>
      </c>
      <c r="G1469" s="1"/>
    </row>
    <row r="1470" spans="1:7" ht="20.149999999999999" customHeight="1">
      <c r="A1470" s="1"/>
      <c r="B1470" s="519"/>
      <c r="C1470" s="520"/>
      <c r="D1470" s="521">
        <v>604</v>
      </c>
      <c r="E1470" s="522"/>
      <c r="F1470" s="524" t="s">
        <v>2503</v>
      </c>
      <c r="G1470" s="1"/>
    </row>
    <row r="1471" spans="1:7" ht="20.149999999999999" customHeight="1">
      <c r="A1471" s="1"/>
      <c r="B1471" s="519"/>
      <c r="C1471" s="520"/>
      <c r="D1471" s="521"/>
      <c r="E1471" s="522">
        <v>6041</v>
      </c>
      <c r="F1471" s="524" t="s">
        <v>2504</v>
      </c>
      <c r="G1471" s="1"/>
    </row>
    <row r="1472" spans="1:7" ht="20.149999999999999" customHeight="1">
      <c r="A1472" s="1"/>
      <c r="B1472" s="519"/>
      <c r="C1472" s="520"/>
      <c r="D1472" s="521"/>
      <c r="E1472" s="522">
        <v>6042</v>
      </c>
      <c r="F1472" s="524" t="s">
        <v>2505</v>
      </c>
      <c r="G1472" s="1"/>
    </row>
    <row r="1473" spans="1:7" ht="20.149999999999999" customHeight="1">
      <c r="A1473" s="1"/>
      <c r="B1473" s="519"/>
      <c r="C1473" s="520"/>
      <c r="D1473" s="521"/>
      <c r="E1473" s="522">
        <v>6043</v>
      </c>
      <c r="F1473" s="524" t="s">
        <v>2506</v>
      </c>
      <c r="G1473" s="1"/>
    </row>
    <row r="1474" spans="1:7" ht="20.149999999999999" customHeight="1">
      <c r="A1474" s="1"/>
      <c r="B1474" s="519"/>
      <c r="C1474" s="520"/>
      <c r="D1474" s="521">
        <v>605</v>
      </c>
      <c r="E1474" s="522"/>
      <c r="F1474" s="524" t="s">
        <v>2507</v>
      </c>
      <c r="G1474" s="1"/>
    </row>
    <row r="1475" spans="1:7" ht="20.149999999999999" customHeight="1">
      <c r="A1475" s="1"/>
      <c r="B1475" s="519"/>
      <c r="C1475" s="520"/>
      <c r="D1475" s="521"/>
      <c r="E1475" s="522">
        <v>6051</v>
      </c>
      <c r="F1475" s="524" t="s">
        <v>2508</v>
      </c>
      <c r="G1475" s="1"/>
    </row>
    <row r="1476" spans="1:7" ht="20.149999999999999" customHeight="1">
      <c r="A1476" s="1"/>
      <c r="B1476" s="519"/>
      <c r="C1476" s="520"/>
      <c r="D1476" s="521"/>
      <c r="E1476" s="522">
        <v>6052</v>
      </c>
      <c r="F1476" s="524" t="s">
        <v>2509</v>
      </c>
      <c r="G1476" s="1"/>
    </row>
    <row r="1477" spans="1:7" ht="20.149999999999999" customHeight="1">
      <c r="A1477" s="1"/>
      <c r="B1477" s="519"/>
      <c r="C1477" s="520"/>
      <c r="D1477" s="521">
        <v>606</v>
      </c>
      <c r="E1477" s="522"/>
      <c r="F1477" s="524" t="s">
        <v>2510</v>
      </c>
      <c r="G1477" s="1"/>
    </row>
    <row r="1478" spans="1:7" ht="20.149999999999999" customHeight="1">
      <c r="A1478" s="1"/>
      <c r="B1478" s="519"/>
      <c r="C1478" s="520"/>
      <c r="D1478" s="521"/>
      <c r="E1478" s="522">
        <v>6061</v>
      </c>
      <c r="F1478" s="524" t="s">
        <v>2511</v>
      </c>
      <c r="G1478" s="1"/>
    </row>
    <row r="1479" spans="1:7" ht="20.149999999999999" customHeight="1">
      <c r="A1479" s="1"/>
      <c r="B1479" s="519"/>
      <c r="C1479" s="520"/>
      <c r="D1479" s="521"/>
      <c r="E1479" s="522">
        <v>6062</v>
      </c>
      <c r="F1479" s="524" t="s">
        <v>2512</v>
      </c>
      <c r="G1479" s="1"/>
    </row>
    <row r="1480" spans="1:7" ht="20.149999999999999" customHeight="1">
      <c r="A1480" s="1"/>
      <c r="B1480" s="519"/>
      <c r="C1480" s="520"/>
      <c r="D1480" s="521"/>
      <c r="E1480" s="522">
        <v>6063</v>
      </c>
      <c r="F1480" s="524" t="s">
        <v>2513</v>
      </c>
      <c r="G1480" s="1"/>
    </row>
    <row r="1481" spans="1:7" ht="20.149999999999999" customHeight="1">
      <c r="A1481" s="1"/>
      <c r="B1481" s="519"/>
      <c r="C1481" s="520"/>
      <c r="D1481" s="521"/>
      <c r="E1481" s="522">
        <v>6064</v>
      </c>
      <c r="F1481" s="524" t="s">
        <v>2514</v>
      </c>
      <c r="G1481" s="1"/>
    </row>
    <row r="1482" spans="1:7" ht="20.149999999999999" customHeight="1">
      <c r="A1482" s="1"/>
      <c r="B1482" s="519"/>
      <c r="C1482" s="520"/>
      <c r="D1482" s="521">
        <v>607</v>
      </c>
      <c r="E1482" s="522"/>
      <c r="F1482" s="524" t="s">
        <v>2515</v>
      </c>
      <c r="G1482" s="1"/>
    </row>
    <row r="1483" spans="1:7" ht="20.149999999999999" customHeight="1">
      <c r="A1483" s="1"/>
      <c r="B1483" s="519"/>
      <c r="C1483" s="520"/>
      <c r="D1483" s="521"/>
      <c r="E1483" s="522">
        <v>6071</v>
      </c>
      <c r="F1483" s="524" t="s">
        <v>2516</v>
      </c>
      <c r="G1483" s="1"/>
    </row>
    <row r="1484" spans="1:7" ht="20.149999999999999" customHeight="1">
      <c r="A1484" s="1"/>
      <c r="B1484" s="519"/>
      <c r="C1484" s="520"/>
      <c r="D1484" s="521"/>
      <c r="E1484" s="522">
        <v>6072</v>
      </c>
      <c r="F1484" s="524" t="s">
        <v>2517</v>
      </c>
      <c r="G1484" s="1"/>
    </row>
    <row r="1485" spans="1:7" ht="20.149999999999999" customHeight="1">
      <c r="A1485" s="1"/>
      <c r="B1485" s="519"/>
      <c r="C1485" s="520"/>
      <c r="D1485" s="521"/>
      <c r="E1485" s="522">
        <v>6073</v>
      </c>
      <c r="F1485" s="524" t="s">
        <v>2518</v>
      </c>
      <c r="G1485" s="1"/>
    </row>
    <row r="1486" spans="1:7" ht="20.149999999999999" customHeight="1">
      <c r="A1486" s="1"/>
      <c r="B1486" s="519"/>
      <c r="C1486" s="520"/>
      <c r="D1486" s="521">
        <v>608</v>
      </c>
      <c r="E1486" s="522"/>
      <c r="F1486" s="524" t="s">
        <v>2519</v>
      </c>
      <c r="G1486" s="1"/>
    </row>
    <row r="1487" spans="1:7" ht="20.149999999999999" customHeight="1">
      <c r="A1487" s="1"/>
      <c r="B1487" s="519"/>
      <c r="C1487" s="520"/>
      <c r="D1487" s="521"/>
      <c r="E1487" s="522">
        <v>6081</v>
      </c>
      <c r="F1487" s="524" t="s">
        <v>2520</v>
      </c>
      <c r="G1487" s="1"/>
    </row>
    <row r="1488" spans="1:7" ht="20.149999999999999" customHeight="1">
      <c r="A1488" s="1"/>
      <c r="B1488" s="519"/>
      <c r="C1488" s="520"/>
      <c r="D1488" s="521"/>
      <c r="E1488" s="522">
        <v>6082</v>
      </c>
      <c r="F1488" s="524" t="s">
        <v>2521</v>
      </c>
      <c r="G1488" s="1"/>
    </row>
    <row r="1489" spans="1:7" ht="20.149999999999999" customHeight="1">
      <c r="A1489" s="1"/>
      <c r="B1489" s="519"/>
      <c r="C1489" s="520"/>
      <c r="D1489" s="521">
        <v>609</v>
      </c>
      <c r="E1489" s="522"/>
      <c r="F1489" s="524" t="s">
        <v>2522</v>
      </c>
      <c r="G1489" s="1"/>
    </row>
    <row r="1490" spans="1:7" ht="20.149999999999999" customHeight="1">
      <c r="A1490" s="1"/>
      <c r="B1490" s="519"/>
      <c r="C1490" s="520"/>
      <c r="D1490" s="521"/>
      <c r="E1490" s="522">
        <v>6091</v>
      </c>
      <c r="F1490" s="524" t="s">
        <v>2523</v>
      </c>
      <c r="G1490" s="1"/>
    </row>
    <row r="1491" spans="1:7" ht="20.149999999999999" customHeight="1">
      <c r="A1491" s="1"/>
      <c r="B1491" s="519"/>
      <c r="C1491" s="520"/>
      <c r="D1491" s="521"/>
      <c r="E1491" s="522">
        <v>6092</v>
      </c>
      <c r="F1491" s="524" t="s">
        <v>2524</v>
      </c>
      <c r="G1491" s="1"/>
    </row>
    <row r="1492" spans="1:7" ht="20.149999999999999" customHeight="1">
      <c r="A1492" s="1"/>
      <c r="B1492" s="519"/>
      <c r="C1492" s="520"/>
      <c r="D1492" s="521"/>
      <c r="E1492" s="522">
        <v>6093</v>
      </c>
      <c r="F1492" s="524" t="s">
        <v>2525</v>
      </c>
      <c r="G1492" s="1"/>
    </row>
    <row r="1493" spans="1:7" ht="20.149999999999999" customHeight="1">
      <c r="A1493" s="1"/>
      <c r="B1493" s="519"/>
      <c r="C1493" s="520"/>
      <c r="D1493" s="521"/>
      <c r="E1493" s="522">
        <v>6094</v>
      </c>
      <c r="F1493" s="524" t="s">
        <v>2526</v>
      </c>
      <c r="G1493" s="1"/>
    </row>
    <row r="1494" spans="1:7" ht="20.149999999999999" customHeight="1">
      <c r="A1494" s="1"/>
      <c r="B1494" s="519"/>
      <c r="C1494" s="520"/>
      <c r="D1494" s="521"/>
      <c r="E1494" s="522">
        <v>6095</v>
      </c>
      <c r="F1494" s="524" t="s">
        <v>2527</v>
      </c>
      <c r="G1494" s="1"/>
    </row>
    <row r="1495" spans="1:7" ht="20.149999999999999" customHeight="1">
      <c r="A1495" s="1"/>
      <c r="B1495" s="519"/>
      <c r="C1495" s="520"/>
      <c r="D1495" s="521"/>
      <c r="E1495" s="522">
        <v>6096</v>
      </c>
      <c r="F1495" s="524" t="s">
        <v>2528</v>
      </c>
      <c r="G1495" s="1"/>
    </row>
    <row r="1496" spans="1:7" ht="20.149999999999999" customHeight="1">
      <c r="A1496" s="1"/>
      <c r="B1496" s="519"/>
      <c r="C1496" s="520"/>
      <c r="D1496" s="521"/>
      <c r="E1496" s="522">
        <v>6097</v>
      </c>
      <c r="F1496" s="524" t="s">
        <v>2529</v>
      </c>
      <c r="G1496" s="1"/>
    </row>
    <row r="1497" spans="1:7" ht="20.149999999999999" customHeight="1">
      <c r="A1497" s="1"/>
      <c r="B1497" s="519"/>
      <c r="C1497" s="520"/>
      <c r="D1497" s="521"/>
      <c r="E1497" s="522">
        <v>6099</v>
      </c>
      <c r="F1497" s="524" t="s">
        <v>2530</v>
      </c>
      <c r="G1497" s="1"/>
    </row>
    <row r="1498" spans="1:7" ht="20.149999999999999" customHeight="1">
      <c r="A1498" s="1"/>
      <c r="B1498" s="519"/>
      <c r="C1498" s="520">
        <v>61</v>
      </c>
      <c r="D1498" s="521"/>
      <c r="E1498" s="522"/>
      <c r="F1498" s="524" t="s">
        <v>2531</v>
      </c>
      <c r="G1498" s="1"/>
    </row>
    <row r="1499" spans="1:7" ht="20.149999999999999" customHeight="1">
      <c r="A1499" s="1"/>
      <c r="B1499" s="519"/>
      <c r="C1499" s="520"/>
      <c r="D1499" s="521">
        <v>610</v>
      </c>
      <c r="E1499" s="522"/>
      <c r="F1499" s="524" t="s">
        <v>2532</v>
      </c>
      <c r="G1499" s="1"/>
    </row>
    <row r="1500" spans="1:7" ht="20.149999999999999" customHeight="1">
      <c r="A1500" s="1"/>
      <c r="B1500" s="519"/>
      <c r="C1500" s="520"/>
      <c r="D1500" s="521"/>
      <c r="E1500" s="522">
        <v>6100</v>
      </c>
      <c r="F1500" s="524" t="s">
        <v>1283</v>
      </c>
      <c r="G1500" s="1"/>
    </row>
    <row r="1501" spans="1:7" ht="20.149999999999999" customHeight="1">
      <c r="A1501" s="1"/>
      <c r="B1501" s="519"/>
      <c r="C1501" s="520"/>
      <c r="D1501" s="521"/>
      <c r="E1501" s="522">
        <v>6108</v>
      </c>
      <c r="F1501" s="524" t="s">
        <v>2308</v>
      </c>
      <c r="G1501" s="1"/>
    </row>
    <row r="1502" spans="1:7" ht="20.149999999999999" customHeight="1">
      <c r="A1502" s="1"/>
      <c r="B1502" s="519"/>
      <c r="C1502" s="520"/>
      <c r="D1502" s="521"/>
      <c r="E1502" s="522">
        <v>6109</v>
      </c>
      <c r="F1502" s="524" t="s">
        <v>1257</v>
      </c>
      <c r="G1502" s="1"/>
    </row>
    <row r="1503" spans="1:7" ht="20.149999999999999" customHeight="1">
      <c r="A1503" s="1"/>
      <c r="B1503" s="519"/>
      <c r="C1503" s="520"/>
      <c r="D1503" s="521">
        <v>611</v>
      </c>
      <c r="E1503" s="522"/>
      <c r="F1503" s="524" t="s">
        <v>2533</v>
      </c>
      <c r="G1503" s="1"/>
    </row>
    <row r="1504" spans="1:7" ht="20.149999999999999" customHeight="1">
      <c r="A1504" s="1"/>
      <c r="B1504" s="519"/>
      <c r="C1504" s="520"/>
      <c r="D1504" s="521"/>
      <c r="E1504" s="522">
        <v>6111</v>
      </c>
      <c r="F1504" s="524" t="s">
        <v>2534</v>
      </c>
      <c r="G1504" s="1"/>
    </row>
    <row r="1505" spans="1:7" ht="20.149999999999999" customHeight="1">
      <c r="A1505" s="1"/>
      <c r="B1505" s="519"/>
      <c r="C1505" s="520"/>
      <c r="D1505" s="521"/>
      <c r="E1505" s="522">
        <v>6112</v>
      </c>
      <c r="F1505" s="524" t="s">
        <v>2535</v>
      </c>
      <c r="G1505" s="1"/>
    </row>
    <row r="1506" spans="1:7" ht="20.149999999999999" customHeight="1">
      <c r="A1506" s="1"/>
      <c r="B1506" s="519"/>
      <c r="C1506" s="520"/>
      <c r="D1506" s="521"/>
      <c r="E1506" s="522">
        <v>6113</v>
      </c>
      <c r="F1506" s="524" t="s">
        <v>2536</v>
      </c>
      <c r="G1506" s="1"/>
    </row>
    <row r="1507" spans="1:7" ht="20.149999999999999" customHeight="1">
      <c r="A1507" s="1"/>
      <c r="B1507" s="519"/>
      <c r="C1507" s="520"/>
      <c r="D1507" s="521"/>
      <c r="E1507" s="522">
        <v>6114</v>
      </c>
      <c r="F1507" s="524" t="s">
        <v>2537</v>
      </c>
      <c r="G1507" s="1"/>
    </row>
    <row r="1508" spans="1:7" ht="20.149999999999999" customHeight="1">
      <c r="A1508" s="1"/>
      <c r="B1508" s="519"/>
      <c r="C1508" s="520"/>
      <c r="D1508" s="521"/>
      <c r="E1508" s="522">
        <v>6119</v>
      </c>
      <c r="F1508" s="524" t="s">
        <v>2538</v>
      </c>
      <c r="G1508" s="1"/>
    </row>
    <row r="1509" spans="1:7" ht="20.149999999999999" customHeight="1">
      <c r="A1509" s="1"/>
      <c r="B1509" s="519"/>
      <c r="C1509" s="520"/>
      <c r="D1509" s="521">
        <v>612</v>
      </c>
      <c r="E1509" s="522"/>
      <c r="F1509" s="524" t="s">
        <v>2539</v>
      </c>
      <c r="G1509" s="1"/>
    </row>
    <row r="1510" spans="1:7" ht="20.149999999999999" customHeight="1">
      <c r="A1510" s="1"/>
      <c r="B1510" s="519"/>
      <c r="C1510" s="520"/>
      <c r="D1510" s="521"/>
      <c r="E1510" s="522">
        <v>6121</v>
      </c>
      <c r="F1510" s="524" t="s">
        <v>2539</v>
      </c>
      <c r="G1510" s="1"/>
    </row>
    <row r="1511" spans="1:7" ht="20.149999999999999" customHeight="1">
      <c r="A1511" s="1"/>
      <c r="B1511" s="519"/>
      <c r="C1511" s="520"/>
      <c r="D1511" s="521">
        <v>619</v>
      </c>
      <c r="E1511" s="522"/>
      <c r="F1511" s="524" t="s">
        <v>2540</v>
      </c>
      <c r="G1511" s="1"/>
    </row>
    <row r="1512" spans="1:7" ht="20.149999999999999" customHeight="1">
      <c r="A1512" s="1"/>
      <c r="B1512" s="519"/>
      <c r="C1512" s="520"/>
      <c r="D1512" s="521"/>
      <c r="E1512" s="522">
        <v>6199</v>
      </c>
      <c r="F1512" s="524" t="s">
        <v>2540</v>
      </c>
      <c r="G1512" s="1"/>
    </row>
    <row r="1513" spans="1:7" ht="20.149999999999999" customHeight="1">
      <c r="A1513" s="1"/>
      <c r="B1513" s="526" t="s">
        <v>1019</v>
      </c>
      <c r="C1513" s="98"/>
      <c r="D1513" s="98"/>
      <c r="E1513" s="522"/>
      <c r="F1513" s="525" t="s">
        <v>2541</v>
      </c>
      <c r="G1513" s="1"/>
    </row>
    <row r="1514" spans="1:7" ht="20.149999999999999" customHeight="1">
      <c r="A1514" s="1"/>
      <c r="B1514" s="519"/>
      <c r="C1514" s="520">
        <v>62</v>
      </c>
      <c r="D1514" s="521"/>
      <c r="E1514" s="522"/>
      <c r="F1514" s="524" t="s">
        <v>2542</v>
      </c>
      <c r="G1514" s="1"/>
    </row>
    <row r="1515" spans="1:7" ht="20.149999999999999" customHeight="1">
      <c r="A1515" s="1"/>
      <c r="B1515" s="519"/>
      <c r="C1515" s="520"/>
      <c r="D1515" s="521">
        <v>620</v>
      </c>
      <c r="E1515" s="522"/>
      <c r="F1515" s="524" t="s">
        <v>2543</v>
      </c>
      <c r="G1515" s="1"/>
    </row>
    <row r="1516" spans="1:7" ht="20.149999999999999" customHeight="1">
      <c r="A1516" s="1"/>
      <c r="B1516" s="519"/>
      <c r="C1516" s="520"/>
      <c r="D1516" s="521"/>
      <c r="E1516" s="522">
        <v>6200</v>
      </c>
      <c r="F1516" s="524" t="s">
        <v>1283</v>
      </c>
      <c r="G1516" s="1"/>
    </row>
    <row r="1517" spans="1:7" ht="20.149999999999999" customHeight="1">
      <c r="A1517" s="1"/>
      <c r="B1517" s="519"/>
      <c r="C1517" s="520"/>
      <c r="D1517" s="521"/>
      <c r="E1517" s="522">
        <v>6209</v>
      </c>
      <c r="F1517" s="524" t="s">
        <v>1257</v>
      </c>
      <c r="G1517" s="1"/>
    </row>
    <row r="1518" spans="1:7" ht="20.149999999999999" customHeight="1">
      <c r="A1518" s="1"/>
      <c r="B1518" s="519"/>
      <c r="C1518" s="520"/>
      <c r="D1518" s="521">
        <v>621</v>
      </c>
      <c r="E1518" s="522"/>
      <c r="F1518" s="524" t="s">
        <v>2544</v>
      </c>
      <c r="G1518" s="1"/>
    </row>
    <row r="1519" spans="1:7" ht="20.149999999999999" customHeight="1">
      <c r="A1519" s="1"/>
      <c r="B1519" s="519"/>
      <c r="C1519" s="520"/>
      <c r="D1519" s="521"/>
      <c r="E1519" s="522">
        <v>6211</v>
      </c>
      <c r="F1519" s="524" t="s">
        <v>2544</v>
      </c>
      <c r="G1519" s="1"/>
    </row>
    <row r="1520" spans="1:7" ht="20.149999999999999" customHeight="1">
      <c r="A1520" s="1"/>
      <c r="B1520" s="519"/>
      <c r="C1520" s="520"/>
      <c r="D1520" s="521">
        <v>622</v>
      </c>
      <c r="E1520" s="522"/>
      <c r="F1520" s="524" t="s">
        <v>2545</v>
      </c>
      <c r="G1520" s="1"/>
    </row>
    <row r="1521" spans="1:7" ht="20.149999999999999" customHeight="1">
      <c r="A1521" s="1"/>
      <c r="B1521" s="519"/>
      <c r="C1521" s="520"/>
      <c r="D1521" s="521"/>
      <c r="E1521" s="522">
        <v>6221</v>
      </c>
      <c r="F1521" s="524" t="s">
        <v>2546</v>
      </c>
      <c r="G1521" s="1"/>
    </row>
    <row r="1522" spans="1:7" ht="20.149999999999999" customHeight="1">
      <c r="A1522" s="1"/>
      <c r="B1522" s="519"/>
      <c r="C1522" s="520"/>
      <c r="D1522" s="521"/>
      <c r="E1522" s="522">
        <v>6222</v>
      </c>
      <c r="F1522" s="524" t="s">
        <v>2547</v>
      </c>
      <c r="G1522" s="1"/>
    </row>
    <row r="1523" spans="1:7" ht="20.149999999999999" customHeight="1">
      <c r="A1523" s="1"/>
      <c r="B1523" s="519"/>
      <c r="C1523" s="520"/>
      <c r="D1523" s="521"/>
      <c r="E1523" s="522">
        <v>6223</v>
      </c>
      <c r="F1523" s="524" t="s">
        <v>2548</v>
      </c>
      <c r="G1523" s="1"/>
    </row>
    <row r="1524" spans="1:7" ht="20.149999999999999" customHeight="1">
      <c r="A1524" s="1"/>
      <c r="B1524" s="519"/>
      <c r="C1524" s="520"/>
      <c r="D1524" s="521"/>
      <c r="E1524" s="522">
        <v>6229</v>
      </c>
      <c r="F1524" s="524" t="s">
        <v>2549</v>
      </c>
      <c r="G1524" s="1"/>
    </row>
    <row r="1525" spans="1:7" ht="20.149999999999999" customHeight="1">
      <c r="A1525" s="1"/>
      <c r="B1525" s="519"/>
      <c r="C1525" s="520">
        <v>63</v>
      </c>
      <c r="D1525" s="521"/>
      <c r="E1525" s="522"/>
      <c r="F1525" s="524" t="s">
        <v>2550</v>
      </c>
      <c r="G1525" s="1"/>
    </row>
    <row r="1526" spans="1:7" ht="20.149999999999999" customHeight="1">
      <c r="A1526" s="1"/>
      <c r="B1526" s="519"/>
      <c r="C1526" s="520"/>
      <c r="D1526" s="521">
        <v>630</v>
      </c>
      <c r="E1526" s="522"/>
      <c r="F1526" s="524" t="s">
        <v>2551</v>
      </c>
      <c r="G1526" s="1"/>
    </row>
    <row r="1527" spans="1:7" ht="20.149999999999999" customHeight="1">
      <c r="A1527" s="1"/>
      <c r="B1527" s="519"/>
      <c r="C1527" s="520"/>
      <c r="D1527" s="521"/>
      <c r="E1527" s="522">
        <v>6300</v>
      </c>
      <c r="F1527" s="524" t="s">
        <v>1283</v>
      </c>
      <c r="G1527" s="1"/>
    </row>
    <row r="1528" spans="1:7" ht="20.149999999999999" customHeight="1">
      <c r="A1528" s="1"/>
      <c r="B1528" s="519"/>
      <c r="C1528" s="520"/>
      <c r="D1528" s="521"/>
      <c r="E1528" s="522">
        <v>6309</v>
      </c>
      <c r="F1528" s="524" t="s">
        <v>1257</v>
      </c>
      <c r="G1528" s="1"/>
    </row>
    <row r="1529" spans="1:7" ht="20.149999999999999" customHeight="1">
      <c r="A1529" s="1"/>
      <c r="B1529" s="519"/>
      <c r="C1529" s="520"/>
      <c r="D1529" s="521">
        <v>631</v>
      </c>
      <c r="E1529" s="522"/>
      <c r="F1529" s="524" t="s">
        <v>2552</v>
      </c>
      <c r="G1529" s="1"/>
    </row>
    <row r="1530" spans="1:7" ht="20.149999999999999" customHeight="1">
      <c r="A1530" s="1"/>
      <c r="B1530" s="519"/>
      <c r="C1530" s="520"/>
      <c r="D1530" s="521"/>
      <c r="E1530" s="522">
        <v>6311</v>
      </c>
      <c r="F1530" s="524" t="s">
        <v>2553</v>
      </c>
      <c r="G1530" s="1"/>
    </row>
    <row r="1531" spans="1:7" ht="20.149999999999999" customHeight="1">
      <c r="A1531" s="1"/>
      <c r="B1531" s="519"/>
      <c r="C1531" s="520"/>
      <c r="D1531" s="521"/>
      <c r="E1531" s="522">
        <v>6312</v>
      </c>
      <c r="F1531" s="524" t="s">
        <v>2554</v>
      </c>
      <c r="G1531" s="1"/>
    </row>
    <row r="1532" spans="1:7" ht="20.149999999999999" customHeight="1">
      <c r="A1532" s="1"/>
      <c r="B1532" s="519"/>
      <c r="C1532" s="520"/>
      <c r="D1532" s="521"/>
      <c r="E1532" s="522">
        <v>6313</v>
      </c>
      <c r="F1532" s="524" t="s">
        <v>2555</v>
      </c>
      <c r="G1532" s="1"/>
    </row>
    <row r="1533" spans="1:7" ht="20.149999999999999" customHeight="1">
      <c r="A1533" s="1"/>
      <c r="B1533" s="519"/>
      <c r="C1533" s="520"/>
      <c r="D1533" s="521"/>
      <c r="E1533" s="522">
        <v>6314</v>
      </c>
      <c r="F1533" s="524" t="s">
        <v>2556</v>
      </c>
      <c r="G1533" s="1"/>
    </row>
    <row r="1534" spans="1:7" ht="20.149999999999999" customHeight="1">
      <c r="A1534" s="1"/>
      <c r="B1534" s="519"/>
      <c r="C1534" s="520"/>
      <c r="D1534" s="521">
        <v>632</v>
      </c>
      <c r="E1534" s="522"/>
      <c r="F1534" s="524" t="s">
        <v>2557</v>
      </c>
      <c r="G1534" s="1"/>
    </row>
    <row r="1535" spans="1:7" ht="20.149999999999999" customHeight="1">
      <c r="A1535" s="1"/>
      <c r="B1535" s="519"/>
      <c r="C1535" s="520"/>
      <c r="D1535" s="521"/>
      <c r="E1535" s="522">
        <v>6321</v>
      </c>
      <c r="F1535" s="524" t="s">
        <v>2558</v>
      </c>
      <c r="G1535" s="1"/>
    </row>
    <row r="1536" spans="1:7" ht="20.149999999999999" customHeight="1">
      <c r="A1536" s="1"/>
      <c r="B1536" s="519"/>
      <c r="C1536" s="520"/>
      <c r="D1536" s="521"/>
      <c r="E1536" s="522">
        <v>6322</v>
      </c>
      <c r="F1536" s="524" t="s">
        <v>2559</v>
      </c>
      <c r="G1536" s="1"/>
    </row>
    <row r="1537" spans="1:7" ht="20.149999999999999" customHeight="1">
      <c r="A1537" s="1"/>
      <c r="B1537" s="519"/>
      <c r="C1537" s="520"/>
      <c r="D1537" s="521"/>
      <c r="E1537" s="522">
        <v>6323</v>
      </c>
      <c r="F1537" s="524" t="s">
        <v>2560</v>
      </c>
      <c r="G1537" s="1"/>
    </row>
    <row r="1538" spans="1:7" ht="20.149999999999999" customHeight="1">
      <c r="A1538" s="1"/>
      <c r="B1538" s="519"/>
      <c r="C1538" s="520"/>
      <c r="D1538" s="521"/>
      <c r="E1538" s="522">
        <v>6324</v>
      </c>
      <c r="F1538" s="524" t="s">
        <v>2561</v>
      </c>
      <c r="G1538" s="1"/>
    </row>
    <row r="1539" spans="1:7" ht="20.149999999999999" customHeight="1">
      <c r="A1539" s="1"/>
      <c r="B1539" s="519"/>
      <c r="C1539" s="520"/>
      <c r="D1539" s="521"/>
      <c r="E1539" s="522">
        <v>6325</v>
      </c>
      <c r="F1539" s="524" t="s">
        <v>2562</v>
      </c>
      <c r="G1539" s="1"/>
    </row>
    <row r="1540" spans="1:7" ht="20.149999999999999" customHeight="1">
      <c r="A1540" s="1"/>
      <c r="B1540" s="519"/>
      <c r="C1540" s="520">
        <v>64</v>
      </c>
      <c r="D1540" s="521"/>
      <c r="E1540" s="522"/>
      <c r="F1540" s="524" t="s">
        <v>2563</v>
      </c>
      <c r="G1540" s="1"/>
    </row>
    <row r="1541" spans="1:7" ht="20.149999999999999" customHeight="1">
      <c r="A1541" s="1"/>
      <c r="B1541" s="519"/>
      <c r="C1541" s="520"/>
      <c r="D1541" s="521">
        <v>640</v>
      </c>
      <c r="E1541" s="522"/>
      <c r="F1541" s="524" t="s">
        <v>2564</v>
      </c>
      <c r="G1541" s="1"/>
    </row>
    <row r="1542" spans="1:7" ht="20.149999999999999" customHeight="1">
      <c r="A1542" s="1"/>
      <c r="B1542" s="519"/>
      <c r="C1542" s="520"/>
      <c r="D1542" s="521"/>
      <c r="E1542" s="522">
        <v>6400</v>
      </c>
      <c r="F1542" s="524" t="s">
        <v>1283</v>
      </c>
      <c r="G1542" s="1"/>
    </row>
    <row r="1543" spans="1:7" ht="20.149999999999999" customHeight="1">
      <c r="A1543" s="1"/>
      <c r="B1543" s="519"/>
      <c r="C1543" s="520"/>
      <c r="D1543" s="521"/>
      <c r="E1543" s="522">
        <v>6409</v>
      </c>
      <c r="F1543" s="524" t="s">
        <v>1257</v>
      </c>
      <c r="G1543" s="1"/>
    </row>
    <row r="1544" spans="1:7" ht="20.149999999999999" customHeight="1">
      <c r="A1544" s="1"/>
      <c r="B1544" s="519"/>
      <c r="C1544" s="520"/>
      <c r="D1544" s="521">
        <v>641</v>
      </c>
      <c r="E1544" s="522"/>
      <c r="F1544" s="524" t="s">
        <v>2565</v>
      </c>
      <c r="G1544" s="1"/>
    </row>
    <row r="1545" spans="1:7" ht="20.149999999999999" customHeight="1">
      <c r="A1545" s="1"/>
      <c r="B1545" s="519"/>
      <c r="C1545" s="520"/>
      <c r="D1545" s="521"/>
      <c r="E1545" s="522">
        <v>6411</v>
      </c>
      <c r="F1545" s="524" t="s">
        <v>2566</v>
      </c>
      <c r="G1545" s="1"/>
    </row>
    <row r="1546" spans="1:7" ht="20.149999999999999" customHeight="1">
      <c r="A1546" s="1"/>
      <c r="B1546" s="519"/>
      <c r="C1546" s="520"/>
      <c r="D1546" s="521"/>
      <c r="E1546" s="522">
        <v>6412</v>
      </c>
      <c r="F1546" s="524" t="s">
        <v>2567</v>
      </c>
      <c r="G1546" s="1"/>
    </row>
    <row r="1547" spans="1:7" ht="20.149999999999999" customHeight="1">
      <c r="A1547" s="1"/>
      <c r="B1547" s="519"/>
      <c r="C1547" s="520"/>
      <c r="D1547" s="521">
        <v>642</v>
      </c>
      <c r="E1547" s="522"/>
      <c r="F1547" s="524" t="s">
        <v>2568</v>
      </c>
      <c r="G1547" s="1"/>
    </row>
    <row r="1548" spans="1:7" ht="20.149999999999999" customHeight="1">
      <c r="A1548" s="1"/>
      <c r="B1548" s="519"/>
      <c r="C1548" s="520"/>
      <c r="D1548" s="521"/>
      <c r="E1548" s="522">
        <v>6421</v>
      </c>
      <c r="F1548" s="524" t="s">
        <v>2568</v>
      </c>
      <c r="G1548" s="1"/>
    </row>
    <row r="1549" spans="1:7" ht="20.149999999999999" customHeight="1">
      <c r="A1549" s="1"/>
      <c r="B1549" s="519"/>
      <c r="C1549" s="520"/>
      <c r="D1549" s="521">
        <v>643</v>
      </c>
      <c r="E1549" s="522"/>
      <c r="F1549" s="524" t="s">
        <v>2569</v>
      </c>
      <c r="G1549" s="1"/>
    </row>
    <row r="1550" spans="1:7" ht="20.149999999999999" customHeight="1">
      <c r="A1550" s="1"/>
      <c r="B1550" s="519"/>
      <c r="C1550" s="520"/>
      <c r="D1550" s="521"/>
      <c r="E1550" s="522">
        <v>6431</v>
      </c>
      <c r="F1550" s="524" t="s">
        <v>2570</v>
      </c>
      <c r="G1550" s="1"/>
    </row>
    <row r="1551" spans="1:7" ht="20.149999999999999" customHeight="1">
      <c r="A1551" s="1"/>
      <c r="B1551" s="519"/>
      <c r="C1551" s="520"/>
      <c r="D1551" s="521"/>
      <c r="E1551" s="522">
        <v>6432</v>
      </c>
      <c r="F1551" s="524" t="s">
        <v>2571</v>
      </c>
      <c r="G1551" s="1"/>
    </row>
    <row r="1552" spans="1:7" ht="20.149999999999999" customHeight="1">
      <c r="A1552" s="1"/>
      <c r="B1552" s="519"/>
      <c r="C1552" s="520"/>
      <c r="D1552" s="521">
        <v>649</v>
      </c>
      <c r="E1552" s="522"/>
      <c r="F1552" s="524" t="s">
        <v>2572</v>
      </c>
      <c r="G1552" s="1"/>
    </row>
    <row r="1553" spans="1:7" ht="20.149999999999999" customHeight="1">
      <c r="A1553" s="1"/>
      <c r="B1553" s="519"/>
      <c r="C1553" s="520"/>
      <c r="D1553" s="521"/>
      <c r="E1553" s="522">
        <v>6491</v>
      </c>
      <c r="F1553" s="524" t="s">
        <v>2573</v>
      </c>
      <c r="G1553" s="1"/>
    </row>
    <row r="1554" spans="1:7" ht="20.149999999999999" customHeight="1">
      <c r="A1554" s="1"/>
      <c r="B1554" s="519"/>
      <c r="C1554" s="520"/>
      <c r="D1554" s="521"/>
      <c r="E1554" s="522">
        <v>6492</v>
      </c>
      <c r="F1554" s="524" t="s">
        <v>2574</v>
      </c>
      <c r="G1554" s="1"/>
    </row>
    <row r="1555" spans="1:7" ht="20.149999999999999" customHeight="1">
      <c r="A1555" s="1"/>
      <c r="B1555" s="519"/>
      <c r="C1555" s="520"/>
      <c r="D1555" s="521"/>
      <c r="E1555" s="522">
        <v>6493</v>
      </c>
      <c r="F1555" s="524" t="s">
        <v>2575</v>
      </c>
      <c r="G1555" s="1"/>
    </row>
    <row r="1556" spans="1:7" ht="20.149999999999999" customHeight="1">
      <c r="A1556" s="1"/>
      <c r="B1556" s="519"/>
      <c r="C1556" s="520"/>
      <c r="D1556" s="521"/>
      <c r="E1556" s="522">
        <v>6499</v>
      </c>
      <c r="F1556" s="524" t="s">
        <v>2576</v>
      </c>
      <c r="G1556" s="1"/>
    </row>
    <row r="1557" spans="1:7" ht="20.149999999999999" customHeight="1">
      <c r="A1557" s="1"/>
      <c r="B1557" s="519"/>
      <c r="C1557" s="520">
        <v>65</v>
      </c>
      <c r="D1557" s="521"/>
      <c r="E1557" s="522"/>
      <c r="F1557" s="524" t="s">
        <v>2577</v>
      </c>
      <c r="G1557" s="1"/>
    </row>
    <row r="1558" spans="1:7" ht="20.149999999999999" customHeight="1">
      <c r="A1558" s="1"/>
      <c r="B1558" s="519"/>
      <c r="C1558" s="520"/>
      <c r="D1558" s="521">
        <v>650</v>
      </c>
      <c r="E1558" s="522"/>
      <c r="F1558" s="524" t="s">
        <v>2578</v>
      </c>
      <c r="G1558" s="1"/>
    </row>
    <row r="1559" spans="1:7" ht="20.149999999999999" customHeight="1">
      <c r="A1559" s="1"/>
      <c r="B1559" s="519"/>
      <c r="C1559" s="520"/>
      <c r="D1559" s="521"/>
      <c r="E1559" s="522">
        <v>6500</v>
      </c>
      <c r="F1559" s="524" t="s">
        <v>1283</v>
      </c>
      <c r="G1559" s="1"/>
    </row>
    <row r="1560" spans="1:7" ht="20.149999999999999" customHeight="1">
      <c r="A1560" s="1"/>
      <c r="B1560" s="519"/>
      <c r="C1560" s="520"/>
      <c r="D1560" s="521"/>
      <c r="E1560" s="522">
        <v>6509</v>
      </c>
      <c r="F1560" s="524" t="s">
        <v>1257</v>
      </c>
      <c r="G1560" s="1"/>
    </row>
    <row r="1561" spans="1:7" ht="20.149999999999999" customHeight="1">
      <c r="A1561" s="1"/>
      <c r="B1561" s="519"/>
      <c r="C1561" s="520"/>
      <c r="D1561" s="521">
        <v>651</v>
      </c>
      <c r="E1561" s="522"/>
      <c r="F1561" s="524" t="s">
        <v>2579</v>
      </c>
      <c r="G1561" s="1"/>
    </row>
    <row r="1562" spans="1:7" ht="20.149999999999999" customHeight="1">
      <c r="A1562" s="1"/>
      <c r="B1562" s="519"/>
      <c r="C1562" s="520"/>
      <c r="D1562" s="521"/>
      <c r="E1562" s="522">
        <v>6511</v>
      </c>
      <c r="F1562" s="524" t="s">
        <v>2580</v>
      </c>
      <c r="G1562" s="1"/>
    </row>
    <row r="1563" spans="1:7" ht="20.149999999999999" customHeight="1">
      <c r="A1563" s="1"/>
      <c r="B1563" s="519"/>
      <c r="C1563" s="520"/>
      <c r="D1563" s="521"/>
      <c r="E1563" s="522">
        <v>6512</v>
      </c>
      <c r="F1563" s="524" t="s">
        <v>2581</v>
      </c>
      <c r="G1563" s="1"/>
    </row>
    <row r="1564" spans="1:7" ht="20.149999999999999" customHeight="1">
      <c r="A1564" s="1"/>
      <c r="B1564" s="519"/>
      <c r="C1564" s="520"/>
      <c r="D1564" s="521"/>
      <c r="E1564" s="522">
        <v>6513</v>
      </c>
      <c r="F1564" s="524" t="s">
        <v>2582</v>
      </c>
      <c r="G1564" s="1"/>
    </row>
    <row r="1565" spans="1:7" ht="20.149999999999999" customHeight="1">
      <c r="A1565" s="1"/>
      <c r="B1565" s="519"/>
      <c r="C1565" s="520"/>
      <c r="D1565" s="521"/>
      <c r="E1565" s="522">
        <v>6514</v>
      </c>
      <c r="F1565" s="524" t="s">
        <v>2583</v>
      </c>
      <c r="G1565" s="1"/>
    </row>
    <row r="1566" spans="1:7" ht="20.149999999999999" customHeight="1">
      <c r="A1566" s="1"/>
      <c r="B1566" s="519"/>
      <c r="C1566" s="520"/>
      <c r="D1566" s="521">
        <v>652</v>
      </c>
      <c r="E1566" s="522"/>
      <c r="F1566" s="524" t="s">
        <v>2584</v>
      </c>
      <c r="G1566" s="1"/>
    </row>
    <row r="1567" spans="1:7" ht="20.149999999999999" customHeight="1">
      <c r="A1567" s="1"/>
      <c r="B1567" s="519"/>
      <c r="C1567" s="520"/>
      <c r="D1567" s="521"/>
      <c r="E1567" s="522">
        <v>6521</v>
      </c>
      <c r="F1567" s="524" t="s">
        <v>2585</v>
      </c>
      <c r="G1567" s="1"/>
    </row>
    <row r="1568" spans="1:7" ht="20.149999999999999" customHeight="1">
      <c r="A1568" s="1"/>
      <c r="B1568" s="519"/>
      <c r="C1568" s="520"/>
      <c r="D1568" s="521"/>
      <c r="E1568" s="522">
        <v>6522</v>
      </c>
      <c r="F1568" s="524" t="s">
        <v>2586</v>
      </c>
      <c r="G1568" s="1"/>
    </row>
    <row r="1569" spans="1:7" ht="20.149999999999999" customHeight="1">
      <c r="A1569" s="1"/>
      <c r="B1569" s="519"/>
      <c r="C1569" s="520"/>
      <c r="D1569" s="521"/>
      <c r="E1569" s="522">
        <v>6529</v>
      </c>
      <c r="F1569" s="524" t="s">
        <v>2587</v>
      </c>
      <c r="G1569" s="1"/>
    </row>
    <row r="1570" spans="1:7" ht="20.149999999999999" customHeight="1">
      <c r="A1570" s="1"/>
      <c r="B1570" s="519"/>
      <c r="C1570" s="520">
        <v>66</v>
      </c>
      <c r="D1570" s="521"/>
      <c r="E1570" s="522"/>
      <c r="F1570" s="524" t="s">
        <v>2588</v>
      </c>
      <c r="G1570" s="1"/>
    </row>
    <row r="1571" spans="1:7" ht="20.149999999999999" customHeight="1">
      <c r="A1571" s="1"/>
      <c r="B1571" s="519"/>
      <c r="C1571" s="520"/>
      <c r="D1571" s="521">
        <v>660</v>
      </c>
      <c r="E1571" s="522"/>
      <c r="F1571" s="524" t="s">
        <v>2589</v>
      </c>
      <c r="G1571" s="1"/>
    </row>
    <row r="1572" spans="1:7" ht="20.149999999999999" customHeight="1">
      <c r="A1572" s="1"/>
      <c r="B1572" s="519"/>
      <c r="C1572" s="520"/>
      <c r="D1572" s="521"/>
      <c r="E1572" s="522">
        <v>6600</v>
      </c>
      <c r="F1572" s="524" t="s">
        <v>1283</v>
      </c>
      <c r="G1572" s="1"/>
    </row>
    <row r="1573" spans="1:7" ht="20.149999999999999" customHeight="1">
      <c r="A1573" s="1"/>
      <c r="B1573" s="519"/>
      <c r="C1573" s="520"/>
      <c r="D1573" s="521"/>
      <c r="E1573" s="522">
        <v>6609</v>
      </c>
      <c r="F1573" s="524" t="s">
        <v>1257</v>
      </c>
      <c r="G1573" s="1"/>
    </row>
    <row r="1574" spans="1:7" ht="20.149999999999999" customHeight="1">
      <c r="A1574" s="1"/>
      <c r="B1574" s="519"/>
      <c r="C1574" s="520"/>
      <c r="D1574" s="521">
        <v>661</v>
      </c>
      <c r="E1574" s="522"/>
      <c r="F1574" s="524" t="s">
        <v>2590</v>
      </c>
      <c r="G1574" s="1"/>
    </row>
    <row r="1575" spans="1:7" ht="20.149999999999999" customHeight="1">
      <c r="A1575" s="1"/>
      <c r="B1575" s="519"/>
      <c r="C1575" s="520"/>
      <c r="D1575" s="521"/>
      <c r="E1575" s="522">
        <v>6611</v>
      </c>
      <c r="F1575" s="524" t="s">
        <v>2591</v>
      </c>
      <c r="G1575" s="1"/>
    </row>
    <row r="1576" spans="1:7" ht="20.149999999999999" customHeight="1">
      <c r="A1576" s="1"/>
      <c r="B1576" s="519"/>
      <c r="C1576" s="520"/>
      <c r="D1576" s="521"/>
      <c r="E1576" s="522">
        <v>6612</v>
      </c>
      <c r="F1576" s="524" t="s">
        <v>2592</v>
      </c>
      <c r="G1576" s="1"/>
    </row>
    <row r="1577" spans="1:7" ht="20.149999999999999" customHeight="1">
      <c r="A1577" s="1"/>
      <c r="B1577" s="519"/>
      <c r="C1577" s="520"/>
      <c r="D1577" s="521"/>
      <c r="E1577" s="522">
        <v>6613</v>
      </c>
      <c r="F1577" s="524" t="s">
        <v>2593</v>
      </c>
      <c r="G1577" s="1"/>
    </row>
    <row r="1578" spans="1:7" ht="20.149999999999999" customHeight="1">
      <c r="A1578" s="1"/>
      <c r="B1578" s="519"/>
      <c r="C1578" s="520"/>
      <c r="D1578" s="521"/>
      <c r="E1578" s="522">
        <v>6614</v>
      </c>
      <c r="F1578" s="524" t="s">
        <v>2594</v>
      </c>
      <c r="G1578" s="1"/>
    </row>
    <row r="1579" spans="1:7" ht="20.149999999999999" customHeight="1">
      <c r="A1579" s="1"/>
      <c r="B1579" s="519"/>
      <c r="C1579" s="520"/>
      <c r="D1579" s="521"/>
      <c r="E1579" s="522">
        <v>6615</v>
      </c>
      <c r="F1579" s="524" t="s">
        <v>2595</v>
      </c>
      <c r="G1579" s="1"/>
    </row>
    <row r="1580" spans="1:7" ht="20.149999999999999" customHeight="1">
      <c r="A1580" s="1"/>
      <c r="B1580" s="519"/>
      <c r="C1580" s="520"/>
      <c r="D1580" s="521"/>
      <c r="E1580" s="522">
        <v>6616</v>
      </c>
      <c r="F1580" s="524" t="s">
        <v>2596</v>
      </c>
      <c r="G1580" s="1"/>
    </row>
    <row r="1581" spans="1:7" ht="20.149999999999999" customHeight="1">
      <c r="A1581" s="1"/>
      <c r="B1581" s="519"/>
      <c r="C1581" s="520"/>
      <c r="D1581" s="521"/>
      <c r="E1581" s="522">
        <v>6617</v>
      </c>
      <c r="F1581" s="524" t="s">
        <v>2597</v>
      </c>
      <c r="G1581" s="1"/>
    </row>
    <row r="1582" spans="1:7" ht="20.149999999999999" customHeight="1">
      <c r="A1582" s="1"/>
      <c r="B1582" s="519"/>
      <c r="C1582" s="520"/>
      <c r="D1582" s="521"/>
      <c r="E1582" s="522">
        <v>6618</v>
      </c>
      <c r="F1582" s="524" t="s">
        <v>2598</v>
      </c>
      <c r="G1582" s="1"/>
    </row>
    <row r="1583" spans="1:7" ht="20.149999999999999" customHeight="1">
      <c r="A1583" s="1"/>
      <c r="B1583" s="519"/>
      <c r="C1583" s="520"/>
      <c r="D1583" s="521"/>
      <c r="E1583" s="522">
        <v>6619</v>
      </c>
      <c r="F1583" s="524" t="s">
        <v>2599</v>
      </c>
      <c r="G1583" s="1"/>
    </row>
    <row r="1584" spans="1:7" ht="20.149999999999999" customHeight="1">
      <c r="A1584" s="1"/>
      <c r="B1584" s="519"/>
      <c r="C1584" s="520"/>
      <c r="D1584" s="521">
        <v>662</v>
      </c>
      <c r="E1584" s="522"/>
      <c r="F1584" s="524" t="s">
        <v>2600</v>
      </c>
      <c r="G1584" s="1"/>
    </row>
    <row r="1585" spans="1:7" ht="20.149999999999999" customHeight="1">
      <c r="A1585" s="1"/>
      <c r="B1585" s="519"/>
      <c r="C1585" s="520"/>
      <c r="D1585" s="521"/>
      <c r="E1585" s="522">
        <v>6621</v>
      </c>
      <c r="F1585" s="524" t="s">
        <v>2601</v>
      </c>
      <c r="G1585" s="1"/>
    </row>
    <row r="1586" spans="1:7" ht="20.149999999999999" customHeight="1">
      <c r="A1586" s="1"/>
      <c r="B1586" s="519"/>
      <c r="C1586" s="520"/>
      <c r="D1586" s="521"/>
      <c r="E1586" s="522">
        <v>6622</v>
      </c>
      <c r="F1586" s="524" t="s">
        <v>2602</v>
      </c>
      <c r="G1586" s="1"/>
    </row>
    <row r="1587" spans="1:7" ht="20.149999999999999" customHeight="1">
      <c r="A1587" s="1"/>
      <c r="B1587" s="519"/>
      <c r="C1587" s="520"/>
      <c r="D1587" s="521">
        <v>663</v>
      </c>
      <c r="E1587" s="522"/>
      <c r="F1587" s="524" t="s">
        <v>2603</v>
      </c>
      <c r="G1587" s="1"/>
    </row>
    <row r="1588" spans="1:7" ht="20.149999999999999" customHeight="1">
      <c r="A1588" s="1"/>
      <c r="B1588" s="519"/>
      <c r="C1588" s="520"/>
      <c r="D1588" s="521"/>
      <c r="E1588" s="522">
        <v>6631</v>
      </c>
      <c r="F1588" s="524" t="s">
        <v>2604</v>
      </c>
      <c r="G1588" s="1"/>
    </row>
    <row r="1589" spans="1:7" ht="20.149999999999999" customHeight="1">
      <c r="A1589" s="1"/>
      <c r="B1589" s="519"/>
      <c r="C1589" s="520"/>
      <c r="D1589" s="521"/>
      <c r="E1589" s="522">
        <v>6632</v>
      </c>
      <c r="F1589" s="524" t="s">
        <v>2605</v>
      </c>
      <c r="G1589" s="1"/>
    </row>
    <row r="1590" spans="1:7" ht="20.149999999999999" customHeight="1">
      <c r="A1590" s="1"/>
      <c r="B1590" s="519"/>
      <c r="C1590" s="520"/>
      <c r="D1590" s="521"/>
      <c r="E1590" s="522">
        <v>6639</v>
      </c>
      <c r="F1590" s="524" t="s">
        <v>2606</v>
      </c>
      <c r="G1590" s="1"/>
    </row>
    <row r="1591" spans="1:7" ht="20.149999999999999" customHeight="1">
      <c r="A1591" s="1"/>
      <c r="B1591" s="519"/>
      <c r="C1591" s="520">
        <v>67</v>
      </c>
      <c r="D1591" s="521"/>
      <c r="E1591" s="522"/>
      <c r="F1591" s="524" t="s">
        <v>2607</v>
      </c>
      <c r="G1591" s="1"/>
    </row>
    <row r="1592" spans="1:7" ht="20.149999999999999" customHeight="1">
      <c r="A1592" s="1"/>
      <c r="B1592" s="519"/>
      <c r="C1592" s="520"/>
      <c r="D1592" s="521">
        <v>670</v>
      </c>
      <c r="E1592" s="522"/>
      <c r="F1592" s="524" t="s">
        <v>2608</v>
      </c>
      <c r="G1592" s="1"/>
    </row>
    <row r="1593" spans="1:7" ht="20.149999999999999" customHeight="1">
      <c r="A1593" s="1"/>
      <c r="B1593" s="519"/>
      <c r="C1593" s="520"/>
      <c r="D1593" s="521"/>
      <c r="E1593" s="522">
        <v>6700</v>
      </c>
      <c r="F1593" s="524" t="s">
        <v>1283</v>
      </c>
      <c r="G1593" s="1"/>
    </row>
    <row r="1594" spans="1:7" ht="20.149999999999999" customHeight="1">
      <c r="A1594" s="1"/>
      <c r="B1594" s="519"/>
      <c r="C1594" s="520"/>
      <c r="D1594" s="521"/>
      <c r="E1594" s="522">
        <v>6709</v>
      </c>
      <c r="F1594" s="524" t="s">
        <v>1257</v>
      </c>
      <c r="G1594" s="1"/>
    </row>
    <row r="1595" spans="1:7" ht="20.149999999999999" customHeight="1">
      <c r="A1595" s="1"/>
      <c r="B1595" s="519"/>
      <c r="C1595" s="520"/>
      <c r="D1595" s="521">
        <v>671</v>
      </c>
      <c r="E1595" s="522"/>
      <c r="F1595" s="524" t="s">
        <v>2609</v>
      </c>
      <c r="G1595" s="1"/>
    </row>
    <row r="1596" spans="1:7" ht="20.149999999999999" customHeight="1">
      <c r="A1596" s="1"/>
      <c r="B1596" s="519"/>
      <c r="C1596" s="520"/>
      <c r="D1596" s="521"/>
      <c r="E1596" s="522">
        <v>6711</v>
      </c>
      <c r="F1596" s="524" t="s">
        <v>2610</v>
      </c>
      <c r="G1596" s="1"/>
    </row>
    <row r="1597" spans="1:7" ht="20.149999999999999" customHeight="1">
      <c r="A1597" s="1"/>
      <c r="B1597" s="519"/>
      <c r="C1597" s="520"/>
      <c r="D1597" s="521"/>
      <c r="E1597" s="522">
        <v>6712</v>
      </c>
      <c r="F1597" s="524" t="s">
        <v>2611</v>
      </c>
      <c r="G1597" s="1"/>
    </row>
    <row r="1598" spans="1:7" ht="20.149999999999999" customHeight="1">
      <c r="A1598" s="1"/>
      <c r="B1598" s="519"/>
      <c r="C1598" s="520"/>
      <c r="D1598" s="521"/>
      <c r="E1598" s="522">
        <v>6713</v>
      </c>
      <c r="F1598" s="524" t="s">
        <v>2612</v>
      </c>
      <c r="G1598" s="1"/>
    </row>
    <row r="1599" spans="1:7" ht="20.149999999999999" customHeight="1">
      <c r="A1599" s="1"/>
      <c r="B1599" s="519"/>
      <c r="C1599" s="520"/>
      <c r="D1599" s="521"/>
      <c r="E1599" s="522">
        <v>6719</v>
      </c>
      <c r="F1599" s="524" t="s">
        <v>2613</v>
      </c>
      <c r="G1599" s="1"/>
    </row>
    <row r="1600" spans="1:7" ht="20.149999999999999" customHeight="1">
      <c r="A1600" s="1"/>
      <c r="B1600" s="519"/>
      <c r="C1600" s="520"/>
      <c r="D1600" s="521">
        <v>672</v>
      </c>
      <c r="E1600" s="522"/>
      <c r="F1600" s="524" t="s">
        <v>2614</v>
      </c>
      <c r="G1600" s="1"/>
    </row>
    <row r="1601" spans="1:7" ht="20.149999999999999" customHeight="1">
      <c r="A1601" s="1"/>
      <c r="B1601" s="519"/>
      <c r="C1601" s="520"/>
      <c r="D1601" s="521"/>
      <c r="E1601" s="522">
        <v>6721</v>
      </c>
      <c r="F1601" s="524" t="s">
        <v>2615</v>
      </c>
      <c r="G1601" s="1"/>
    </row>
    <row r="1602" spans="1:7" ht="20.149999999999999" customHeight="1">
      <c r="A1602" s="1"/>
      <c r="B1602" s="519"/>
      <c r="C1602" s="520"/>
      <c r="D1602" s="521"/>
      <c r="E1602" s="522">
        <v>6722</v>
      </c>
      <c r="F1602" s="524" t="s">
        <v>2616</v>
      </c>
      <c r="G1602" s="1"/>
    </row>
    <row r="1603" spans="1:7" ht="20.149999999999999" customHeight="1">
      <c r="A1603" s="1"/>
      <c r="B1603" s="519"/>
      <c r="C1603" s="520"/>
      <c r="D1603" s="521"/>
      <c r="E1603" s="522">
        <v>6729</v>
      </c>
      <c r="F1603" s="524" t="s">
        <v>2617</v>
      </c>
      <c r="G1603" s="1"/>
    </row>
    <row r="1604" spans="1:7" ht="20.149999999999999" customHeight="1">
      <c r="A1604" s="1"/>
      <c r="B1604" s="519"/>
      <c r="C1604" s="520"/>
      <c r="D1604" s="521">
        <v>673</v>
      </c>
      <c r="E1604" s="522"/>
      <c r="F1604" s="524" t="s">
        <v>2618</v>
      </c>
      <c r="G1604" s="1"/>
    </row>
    <row r="1605" spans="1:7" ht="20.149999999999999" customHeight="1">
      <c r="A1605" s="1"/>
      <c r="B1605" s="519"/>
      <c r="C1605" s="520"/>
      <c r="D1605" s="521"/>
      <c r="E1605" s="522">
        <v>6731</v>
      </c>
      <c r="F1605" s="524" t="s">
        <v>2619</v>
      </c>
      <c r="G1605" s="1"/>
    </row>
    <row r="1606" spans="1:7" ht="20.149999999999999" customHeight="1">
      <c r="A1606" s="1"/>
      <c r="B1606" s="519"/>
      <c r="C1606" s="520"/>
      <c r="D1606" s="521"/>
      <c r="E1606" s="522">
        <v>6732</v>
      </c>
      <c r="F1606" s="524" t="s">
        <v>2620</v>
      </c>
      <c r="G1606" s="1"/>
    </row>
    <row r="1607" spans="1:7" ht="20.149999999999999" customHeight="1">
      <c r="A1607" s="1"/>
      <c r="B1607" s="519"/>
      <c r="C1607" s="520"/>
      <c r="D1607" s="521"/>
      <c r="E1607" s="522">
        <v>6733</v>
      </c>
      <c r="F1607" s="524" t="s">
        <v>2621</v>
      </c>
      <c r="G1607" s="1"/>
    </row>
    <row r="1608" spans="1:7" ht="20.149999999999999" customHeight="1">
      <c r="A1608" s="1"/>
      <c r="B1608" s="519"/>
      <c r="C1608" s="520"/>
      <c r="D1608" s="521">
        <v>674</v>
      </c>
      <c r="E1608" s="522"/>
      <c r="F1608" s="524" t="s">
        <v>2622</v>
      </c>
      <c r="G1608" s="1"/>
    </row>
    <row r="1609" spans="1:7" ht="20.149999999999999" customHeight="1">
      <c r="A1609" s="1"/>
      <c r="B1609" s="519"/>
      <c r="C1609" s="520"/>
      <c r="D1609" s="521"/>
      <c r="E1609" s="522">
        <v>6741</v>
      </c>
      <c r="F1609" s="524" t="s">
        <v>2623</v>
      </c>
      <c r="G1609" s="1"/>
    </row>
    <row r="1610" spans="1:7" ht="20.149999999999999" customHeight="1">
      <c r="A1610" s="1"/>
      <c r="B1610" s="519"/>
      <c r="C1610" s="520"/>
      <c r="D1610" s="521"/>
      <c r="E1610" s="522">
        <v>6742</v>
      </c>
      <c r="F1610" s="524" t="s">
        <v>2624</v>
      </c>
      <c r="G1610" s="1"/>
    </row>
    <row r="1611" spans="1:7" ht="20.149999999999999" customHeight="1">
      <c r="A1611" s="1"/>
      <c r="B1611" s="519"/>
      <c r="C1611" s="520"/>
      <c r="D1611" s="521"/>
      <c r="E1611" s="522">
        <v>6743</v>
      </c>
      <c r="F1611" s="524" t="s">
        <v>2625</v>
      </c>
      <c r="G1611" s="1"/>
    </row>
    <row r="1612" spans="1:7" ht="20.149999999999999" customHeight="1">
      <c r="A1612" s="1"/>
      <c r="B1612" s="519"/>
      <c r="C1612" s="520"/>
      <c r="D1612" s="521">
        <v>675</v>
      </c>
      <c r="E1612" s="522"/>
      <c r="F1612" s="524" t="s">
        <v>2626</v>
      </c>
      <c r="G1612" s="1"/>
    </row>
    <row r="1613" spans="1:7" ht="20.149999999999999" customHeight="1">
      <c r="A1613" s="1"/>
      <c r="B1613" s="519"/>
      <c r="C1613" s="520"/>
      <c r="D1613" s="521"/>
      <c r="E1613" s="522">
        <v>6751</v>
      </c>
      <c r="F1613" s="524" t="s">
        <v>2627</v>
      </c>
      <c r="G1613" s="1"/>
    </row>
    <row r="1614" spans="1:7" ht="20.149999999999999" customHeight="1">
      <c r="A1614" s="1"/>
      <c r="B1614" s="519"/>
      <c r="C1614" s="520"/>
      <c r="D1614" s="521"/>
      <c r="E1614" s="522">
        <v>6752</v>
      </c>
      <c r="F1614" s="524" t="s">
        <v>2628</v>
      </c>
      <c r="G1614" s="1"/>
    </row>
    <row r="1615" spans="1:7" ht="20.149999999999999" customHeight="1">
      <c r="A1615" s="1"/>
      <c r="B1615" s="519"/>
      <c r="C1615" s="520"/>
      <c r="D1615" s="521"/>
      <c r="E1615" s="522">
        <v>6759</v>
      </c>
      <c r="F1615" s="524" t="s">
        <v>2629</v>
      </c>
      <c r="G1615" s="1"/>
    </row>
    <row r="1616" spans="1:7" ht="20.149999999999999" customHeight="1">
      <c r="A1616" s="1"/>
      <c r="B1616" s="526" t="s">
        <v>1020</v>
      </c>
      <c r="C1616" s="98"/>
      <c r="D1616" s="98"/>
      <c r="E1616" s="522"/>
      <c r="F1616" s="525" t="s">
        <v>2630</v>
      </c>
      <c r="G1616" s="1"/>
    </row>
    <row r="1617" spans="1:7" ht="20.149999999999999" customHeight="1">
      <c r="A1617" s="1"/>
      <c r="B1617" s="519"/>
      <c r="C1617" s="520">
        <v>68</v>
      </c>
      <c r="D1617" s="521"/>
      <c r="E1617" s="522"/>
      <c r="F1617" s="524" t="s">
        <v>2631</v>
      </c>
      <c r="G1617" s="1"/>
    </row>
    <row r="1618" spans="1:7" ht="20.149999999999999" customHeight="1">
      <c r="A1618" s="1"/>
      <c r="B1618" s="519"/>
      <c r="C1618" s="520"/>
      <c r="D1618" s="521">
        <v>680</v>
      </c>
      <c r="E1618" s="522"/>
      <c r="F1618" s="524" t="s">
        <v>2632</v>
      </c>
      <c r="G1618" s="1"/>
    </row>
    <row r="1619" spans="1:7" ht="20.149999999999999" customHeight="1">
      <c r="A1619" s="1"/>
      <c r="B1619" s="519"/>
      <c r="C1619" s="520"/>
      <c r="D1619" s="521"/>
      <c r="E1619" s="522">
        <v>6800</v>
      </c>
      <c r="F1619" s="524" t="s">
        <v>1283</v>
      </c>
      <c r="G1619" s="1"/>
    </row>
    <row r="1620" spans="1:7" ht="20.149999999999999" customHeight="1">
      <c r="A1620" s="1"/>
      <c r="B1620" s="519"/>
      <c r="C1620" s="520"/>
      <c r="D1620" s="521"/>
      <c r="E1620" s="522">
        <v>6809</v>
      </c>
      <c r="F1620" s="524" t="s">
        <v>1257</v>
      </c>
      <c r="G1620" s="1"/>
    </row>
    <row r="1621" spans="1:7" ht="20.149999999999999" customHeight="1">
      <c r="A1621" s="1"/>
      <c r="B1621" s="519"/>
      <c r="C1621" s="520"/>
      <c r="D1621" s="521">
        <v>681</v>
      </c>
      <c r="E1621" s="522"/>
      <c r="F1621" s="524" t="s">
        <v>2633</v>
      </c>
      <c r="G1621" s="1"/>
    </row>
    <row r="1622" spans="1:7" ht="20.149999999999999" customHeight="1">
      <c r="A1622" s="1"/>
      <c r="B1622" s="519"/>
      <c r="C1622" s="520"/>
      <c r="D1622" s="521"/>
      <c r="E1622" s="522">
        <v>6811</v>
      </c>
      <c r="F1622" s="524" t="s">
        <v>2634</v>
      </c>
      <c r="G1622" s="1"/>
    </row>
    <row r="1623" spans="1:7" ht="20.149999999999999" customHeight="1">
      <c r="A1623" s="1"/>
      <c r="B1623" s="519"/>
      <c r="C1623" s="520"/>
      <c r="D1623" s="521"/>
      <c r="E1623" s="522">
        <v>6812</v>
      </c>
      <c r="F1623" s="524" t="s">
        <v>2635</v>
      </c>
      <c r="G1623" s="1"/>
    </row>
    <row r="1624" spans="1:7" ht="20.149999999999999" customHeight="1">
      <c r="A1624" s="1"/>
      <c r="B1624" s="519"/>
      <c r="C1624" s="520"/>
      <c r="D1624" s="521">
        <v>682</v>
      </c>
      <c r="E1624" s="522"/>
      <c r="F1624" s="524" t="s">
        <v>2636</v>
      </c>
      <c r="G1624" s="1"/>
    </row>
    <row r="1625" spans="1:7" ht="20.149999999999999" customHeight="1">
      <c r="A1625" s="1"/>
      <c r="B1625" s="519"/>
      <c r="C1625" s="520"/>
      <c r="D1625" s="521"/>
      <c r="E1625" s="522">
        <v>6821</v>
      </c>
      <c r="F1625" s="524" t="s">
        <v>2636</v>
      </c>
      <c r="G1625" s="1"/>
    </row>
    <row r="1626" spans="1:7" ht="20.149999999999999" customHeight="1">
      <c r="A1626" s="1"/>
      <c r="B1626" s="519"/>
      <c r="C1626" s="520">
        <v>69</v>
      </c>
      <c r="D1626" s="521"/>
      <c r="E1626" s="522"/>
      <c r="F1626" s="524" t="s">
        <v>2637</v>
      </c>
      <c r="G1626" s="1"/>
    </row>
    <row r="1627" spans="1:7" ht="20.149999999999999" customHeight="1">
      <c r="A1627" s="1"/>
      <c r="B1627" s="519"/>
      <c r="C1627" s="520"/>
      <c r="D1627" s="521">
        <v>690</v>
      </c>
      <c r="E1627" s="522"/>
      <c r="F1627" s="524" t="s">
        <v>2638</v>
      </c>
      <c r="G1627" s="1"/>
    </row>
    <row r="1628" spans="1:7" ht="20.149999999999999" customHeight="1">
      <c r="A1628" s="1"/>
      <c r="B1628" s="519"/>
      <c r="C1628" s="520"/>
      <c r="D1628" s="521"/>
      <c r="E1628" s="522">
        <v>6900</v>
      </c>
      <c r="F1628" s="524" t="s">
        <v>1283</v>
      </c>
      <c r="G1628" s="1"/>
    </row>
    <row r="1629" spans="1:7" ht="20.149999999999999" customHeight="1">
      <c r="A1629" s="1"/>
      <c r="B1629" s="519"/>
      <c r="C1629" s="520"/>
      <c r="D1629" s="521"/>
      <c r="E1629" s="522">
        <v>6909</v>
      </c>
      <c r="F1629" s="524" t="s">
        <v>1257</v>
      </c>
      <c r="G1629" s="1"/>
    </row>
    <row r="1630" spans="1:7" ht="20.149999999999999" customHeight="1">
      <c r="A1630" s="1"/>
      <c r="B1630" s="519"/>
      <c r="C1630" s="520"/>
      <c r="D1630" s="521">
        <v>691</v>
      </c>
      <c r="E1630" s="522"/>
      <c r="F1630" s="524" t="s">
        <v>2639</v>
      </c>
      <c r="G1630" s="1"/>
    </row>
    <row r="1631" spans="1:7" ht="20.149999999999999" customHeight="1">
      <c r="A1631" s="1"/>
      <c r="B1631" s="519"/>
      <c r="C1631" s="520"/>
      <c r="D1631" s="521"/>
      <c r="E1631" s="522">
        <v>6911</v>
      </c>
      <c r="F1631" s="524" t="s">
        <v>2640</v>
      </c>
      <c r="G1631" s="1"/>
    </row>
    <row r="1632" spans="1:7" ht="20.149999999999999" customHeight="1">
      <c r="A1632" s="1"/>
      <c r="B1632" s="519"/>
      <c r="C1632" s="520"/>
      <c r="D1632" s="521"/>
      <c r="E1632" s="522">
        <v>6912</v>
      </c>
      <c r="F1632" s="524" t="s">
        <v>2641</v>
      </c>
      <c r="G1632" s="1"/>
    </row>
    <row r="1633" spans="1:7" ht="20.149999999999999" customHeight="1">
      <c r="A1633" s="1"/>
      <c r="B1633" s="519"/>
      <c r="C1633" s="520"/>
      <c r="D1633" s="521"/>
      <c r="E1633" s="522">
        <v>6919</v>
      </c>
      <c r="F1633" s="524" t="s">
        <v>2642</v>
      </c>
      <c r="G1633" s="1"/>
    </row>
    <row r="1634" spans="1:7" ht="20.149999999999999" customHeight="1">
      <c r="A1634" s="1"/>
      <c r="B1634" s="519"/>
      <c r="C1634" s="520"/>
      <c r="D1634" s="521">
        <v>692</v>
      </c>
      <c r="E1634" s="522"/>
      <c r="F1634" s="524" t="s">
        <v>2643</v>
      </c>
      <c r="G1634" s="1"/>
    </row>
    <row r="1635" spans="1:7" ht="20.149999999999999" customHeight="1">
      <c r="A1635" s="1"/>
      <c r="B1635" s="519"/>
      <c r="C1635" s="520"/>
      <c r="D1635" s="521"/>
      <c r="E1635" s="522">
        <v>6921</v>
      </c>
      <c r="F1635" s="524" t="s">
        <v>2644</v>
      </c>
      <c r="G1635" s="1"/>
    </row>
    <row r="1636" spans="1:7" ht="20.149999999999999" customHeight="1">
      <c r="A1636" s="1"/>
      <c r="B1636" s="519"/>
      <c r="C1636" s="520"/>
      <c r="D1636" s="521"/>
      <c r="E1636" s="522">
        <v>6922</v>
      </c>
      <c r="F1636" s="524" t="s">
        <v>2645</v>
      </c>
      <c r="G1636" s="1"/>
    </row>
    <row r="1637" spans="1:7" ht="20.149999999999999" customHeight="1">
      <c r="A1637" s="1"/>
      <c r="B1637" s="519"/>
      <c r="C1637" s="520"/>
      <c r="D1637" s="521">
        <v>693</v>
      </c>
      <c r="E1637" s="522"/>
      <c r="F1637" s="524" t="s">
        <v>2646</v>
      </c>
      <c r="G1637" s="1"/>
    </row>
    <row r="1638" spans="1:7" ht="20.149999999999999" customHeight="1">
      <c r="A1638" s="1"/>
      <c r="B1638" s="519"/>
      <c r="C1638" s="520"/>
      <c r="D1638" s="521"/>
      <c r="E1638" s="522">
        <v>6931</v>
      </c>
      <c r="F1638" s="524" t="s">
        <v>2646</v>
      </c>
      <c r="G1638" s="1"/>
    </row>
    <row r="1639" spans="1:7" ht="20.149999999999999" customHeight="1">
      <c r="A1639" s="1"/>
      <c r="B1639" s="519"/>
      <c r="C1639" s="520"/>
      <c r="D1639" s="521">
        <v>694</v>
      </c>
      <c r="E1639" s="522"/>
      <c r="F1639" s="524" t="s">
        <v>2647</v>
      </c>
      <c r="G1639" s="1"/>
    </row>
    <row r="1640" spans="1:7" ht="20.149999999999999" customHeight="1">
      <c r="A1640" s="1"/>
      <c r="B1640" s="519"/>
      <c r="C1640" s="520"/>
      <c r="D1640" s="521"/>
      <c r="E1640" s="522">
        <v>6941</v>
      </c>
      <c r="F1640" s="524" t="s">
        <v>2647</v>
      </c>
      <c r="G1640" s="1"/>
    </row>
    <row r="1641" spans="1:7" ht="20.149999999999999" customHeight="1">
      <c r="A1641" s="1"/>
      <c r="B1641" s="519"/>
      <c r="C1641" s="520">
        <v>70</v>
      </c>
      <c r="D1641" s="521"/>
      <c r="E1641" s="522"/>
      <c r="F1641" s="524" t="s">
        <v>2648</v>
      </c>
      <c r="G1641" s="1"/>
    </row>
    <row r="1642" spans="1:7" ht="20.149999999999999" customHeight="1">
      <c r="A1642" s="1"/>
      <c r="B1642" s="519"/>
      <c r="C1642" s="520"/>
      <c r="D1642" s="521">
        <v>700</v>
      </c>
      <c r="E1642" s="522"/>
      <c r="F1642" s="524" t="s">
        <v>2649</v>
      </c>
      <c r="G1642" s="1"/>
    </row>
    <row r="1643" spans="1:7" ht="20.149999999999999" customHeight="1">
      <c r="A1643" s="1"/>
      <c r="B1643" s="519"/>
      <c r="C1643" s="520"/>
      <c r="D1643" s="521"/>
      <c r="E1643" s="522">
        <v>7000</v>
      </c>
      <c r="F1643" s="524" t="s">
        <v>1283</v>
      </c>
      <c r="G1643" s="1"/>
    </row>
    <row r="1644" spans="1:7" ht="20.149999999999999" customHeight="1">
      <c r="A1644" s="1"/>
      <c r="B1644" s="519"/>
      <c r="C1644" s="520"/>
      <c r="D1644" s="521"/>
      <c r="E1644" s="522">
        <v>7009</v>
      </c>
      <c r="F1644" s="524" t="s">
        <v>1257</v>
      </c>
      <c r="G1644" s="1"/>
    </row>
    <row r="1645" spans="1:7" ht="20.149999999999999" customHeight="1">
      <c r="A1645" s="1"/>
      <c r="B1645" s="519"/>
      <c r="C1645" s="520"/>
      <c r="D1645" s="521">
        <v>701</v>
      </c>
      <c r="E1645" s="522"/>
      <c r="F1645" s="524" t="s">
        <v>2650</v>
      </c>
      <c r="G1645" s="1"/>
    </row>
    <row r="1646" spans="1:7" ht="20.149999999999999" customHeight="1">
      <c r="A1646" s="1"/>
      <c r="B1646" s="519"/>
      <c r="C1646" s="520"/>
      <c r="D1646" s="521"/>
      <c r="E1646" s="522">
        <v>7011</v>
      </c>
      <c r="F1646" s="524" t="s">
        <v>2651</v>
      </c>
      <c r="G1646" s="1"/>
    </row>
    <row r="1647" spans="1:7" ht="20.149999999999999" customHeight="1">
      <c r="A1647" s="1"/>
      <c r="B1647" s="519"/>
      <c r="C1647" s="520"/>
      <c r="D1647" s="521"/>
      <c r="E1647" s="522">
        <v>7019</v>
      </c>
      <c r="F1647" s="524" t="s">
        <v>2652</v>
      </c>
      <c r="G1647" s="1"/>
    </row>
    <row r="1648" spans="1:7" ht="20.149999999999999" customHeight="1">
      <c r="A1648" s="1"/>
      <c r="B1648" s="519"/>
      <c r="C1648" s="520"/>
      <c r="D1648" s="521">
        <v>702</v>
      </c>
      <c r="E1648" s="522"/>
      <c r="F1648" s="524" t="s">
        <v>2653</v>
      </c>
      <c r="G1648" s="1"/>
    </row>
    <row r="1649" spans="1:7" ht="20.149999999999999" customHeight="1">
      <c r="A1649" s="1"/>
      <c r="B1649" s="519"/>
      <c r="C1649" s="520"/>
      <c r="D1649" s="521"/>
      <c r="E1649" s="522">
        <v>7021</v>
      </c>
      <c r="F1649" s="524" t="s">
        <v>2654</v>
      </c>
      <c r="G1649" s="1"/>
    </row>
    <row r="1650" spans="1:7" ht="20.149999999999999" customHeight="1">
      <c r="A1650" s="1"/>
      <c r="B1650" s="519"/>
      <c r="C1650" s="520"/>
      <c r="D1650" s="521"/>
      <c r="E1650" s="522">
        <v>7022</v>
      </c>
      <c r="F1650" s="524" t="s">
        <v>2655</v>
      </c>
      <c r="G1650" s="1"/>
    </row>
    <row r="1651" spans="1:7" ht="20.149999999999999" customHeight="1">
      <c r="A1651" s="1"/>
      <c r="B1651" s="519"/>
      <c r="C1651" s="520"/>
      <c r="D1651" s="521">
        <v>703</v>
      </c>
      <c r="E1651" s="522"/>
      <c r="F1651" s="524" t="s">
        <v>2656</v>
      </c>
      <c r="G1651" s="1"/>
    </row>
    <row r="1652" spans="1:7" ht="20.149999999999999" customHeight="1">
      <c r="A1652" s="1"/>
      <c r="B1652" s="519"/>
      <c r="C1652" s="520"/>
      <c r="D1652" s="521"/>
      <c r="E1652" s="522">
        <v>7031</v>
      </c>
      <c r="F1652" s="524" t="s">
        <v>2657</v>
      </c>
      <c r="G1652" s="1"/>
    </row>
    <row r="1653" spans="1:7" ht="20.149999999999999" customHeight="1">
      <c r="A1653" s="1"/>
      <c r="B1653" s="519"/>
      <c r="C1653" s="520"/>
      <c r="D1653" s="521"/>
      <c r="E1653" s="522">
        <v>7032</v>
      </c>
      <c r="F1653" s="524" t="s">
        <v>2658</v>
      </c>
      <c r="G1653" s="1"/>
    </row>
    <row r="1654" spans="1:7" ht="20.149999999999999" customHeight="1">
      <c r="A1654" s="1"/>
      <c r="B1654" s="519"/>
      <c r="C1654" s="520"/>
      <c r="D1654" s="521">
        <v>704</v>
      </c>
      <c r="E1654" s="522"/>
      <c r="F1654" s="524" t="s">
        <v>2659</v>
      </c>
      <c r="G1654" s="1"/>
    </row>
    <row r="1655" spans="1:7" ht="20.149999999999999" customHeight="1">
      <c r="A1655" s="1"/>
      <c r="B1655" s="519"/>
      <c r="C1655" s="520"/>
      <c r="D1655" s="521"/>
      <c r="E1655" s="522">
        <v>7041</v>
      </c>
      <c r="F1655" s="524" t="s">
        <v>2659</v>
      </c>
      <c r="G1655" s="1"/>
    </row>
    <row r="1656" spans="1:7" ht="20.149999999999999" customHeight="1">
      <c r="A1656" s="1"/>
      <c r="B1656" s="519"/>
      <c r="C1656" s="520"/>
      <c r="D1656" s="521">
        <v>705</v>
      </c>
      <c r="E1656" s="522"/>
      <c r="F1656" s="524" t="s">
        <v>2660</v>
      </c>
      <c r="G1656" s="1"/>
    </row>
    <row r="1657" spans="1:7" ht="20.149999999999999" customHeight="1">
      <c r="A1657" s="1"/>
      <c r="B1657" s="519"/>
      <c r="C1657" s="520"/>
      <c r="D1657" s="521"/>
      <c r="E1657" s="522">
        <v>7051</v>
      </c>
      <c r="F1657" s="524" t="s">
        <v>2660</v>
      </c>
      <c r="G1657" s="1"/>
    </row>
    <row r="1658" spans="1:7" ht="20.149999999999999" customHeight="1">
      <c r="A1658" s="1"/>
      <c r="B1658" s="519"/>
      <c r="C1658" s="520"/>
      <c r="D1658" s="521">
        <v>709</v>
      </c>
      <c r="E1658" s="522"/>
      <c r="F1658" s="524" t="s">
        <v>2661</v>
      </c>
      <c r="G1658" s="1"/>
    </row>
    <row r="1659" spans="1:7" ht="20.149999999999999" customHeight="1">
      <c r="A1659" s="1"/>
      <c r="B1659" s="519"/>
      <c r="C1659" s="520"/>
      <c r="D1659" s="521"/>
      <c r="E1659" s="522">
        <v>7091</v>
      </c>
      <c r="F1659" s="524" t="s">
        <v>2662</v>
      </c>
      <c r="G1659" s="1"/>
    </row>
    <row r="1660" spans="1:7" ht="20.149999999999999" customHeight="1">
      <c r="A1660" s="1"/>
      <c r="B1660" s="519"/>
      <c r="C1660" s="520"/>
      <c r="D1660" s="521"/>
      <c r="E1660" s="522">
        <v>7092</v>
      </c>
      <c r="F1660" s="524" t="s">
        <v>2663</v>
      </c>
      <c r="G1660" s="1"/>
    </row>
    <row r="1661" spans="1:7" ht="20.149999999999999" customHeight="1">
      <c r="A1661" s="1"/>
      <c r="B1661" s="519"/>
      <c r="C1661" s="520"/>
      <c r="D1661" s="521"/>
      <c r="E1661" s="522">
        <v>7093</v>
      </c>
      <c r="F1661" s="524" t="s">
        <v>2664</v>
      </c>
      <c r="G1661" s="1"/>
    </row>
    <row r="1662" spans="1:7" ht="20.149999999999999" customHeight="1">
      <c r="A1662" s="1"/>
      <c r="B1662" s="519"/>
      <c r="C1662" s="520"/>
      <c r="D1662" s="521"/>
      <c r="E1662" s="522">
        <v>7099</v>
      </c>
      <c r="F1662" s="524" t="s">
        <v>2665</v>
      </c>
      <c r="G1662" s="1"/>
    </row>
    <row r="1663" spans="1:7" ht="20.149999999999999" customHeight="1">
      <c r="A1663" s="1"/>
      <c r="B1663" s="526" t="s">
        <v>1021</v>
      </c>
      <c r="C1663" s="98"/>
      <c r="D1663" s="98"/>
      <c r="E1663" s="522"/>
      <c r="F1663" s="525" t="s">
        <v>2666</v>
      </c>
      <c r="G1663" s="1"/>
    </row>
    <row r="1664" spans="1:7" ht="20.149999999999999" customHeight="1">
      <c r="A1664" s="1"/>
      <c r="B1664" s="519"/>
      <c r="C1664" s="520">
        <v>71</v>
      </c>
      <c r="D1664" s="521"/>
      <c r="E1664" s="522"/>
      <c r="F1664" s="524" t="s">
        <v>2667</v>
      </c>
      <c r="G1664" s="1"/>
    </row>
    <row r="1665" spans="1:7" ht="20.149999999999999" customHeight="1">
      <c r="A1665" s="1"/>
      <c r="B1665" s="519"/>
      <c r="C1665" s="520"/>
      <c r="D1665" s="521">
        <v>710</v>
      </c>
      <c r="E1665" s="522"/>
      <c r="F1665" s="524" t="s">
        <v>2668</v>
      </c>
      <c r="G1665" s="1"/>
    </row>
    <row r="1666" spans="1:7" ht="20.149999999999999" customHeight="1">
      <c r="A1666" s="1"/>
      <c r="B1666" s="519"/>
      <c r="C1666" s="520"/>
      <c r="D1666" s="521"/>
      <c r="E1666" s="522">
        <v>7101</v>
      </c>
      <c r="F1666" s="524" t="s">
        <v>2304</v>
      </c>
      <c r="G1666" s="1"/>
    </row>
    <row r="1667" spans="1:7" ht="20.149999999999999" customHeight="1">
      <c r="A1667" s="1"/>
      <c r="B1667" s="519"/>
      <c r="C1667" s="520"/>
      <c r="D1667" s="521">
        <v>711</v>
      </c>
      <c r="E1667" s="522"/>
      <c r="F1667" s="524" t="s">
        <v>2669</v>
      </c>
      <c r="G1667" s="1"/>
    </row>
    <row r="1668" spans="1:7" ht="20.149999999999999" customHeight="1">
      <c r="A1668" s="1"/>
      <c r="B1668" s="519"/>
      <c r="C1668" s="520"/>
      <c r="D1668" s="521"/>
      <c r="E1668" s="522">
        <v>7111</v>
      </c>
      <c r="F1668" s="524" t="s">
        <v>2670</v>
      </c>
      <c r="G1668" s="1"/>
    </row>
    <row r="1669" spans="1:7" ht="20.149999999999999" customHeight="1">
      <c r="A1669" s="1"/>
      <c r="B1669" s="519"/>
      <c r="C1669" s="520"/>
      <c r="D1669" s="521"/>
      <c r="E1669" s="522">
        <v>7112</v>
      </c>
      <c r="F1669" s="524" t="s">
        <v>2671</v>
      </c>
      <c r="G1669" s="1"/>
    </row>
    <row r="1670" spans="1:7" ht="20.149999999999999" customHeight="1">
      <c r="A1670" s="1"/>
      <c r="B1670" s="519"/>
      <c r="C1670" s="520"/>
      <c r="D1670" s="521"/>
      <c r="E1670" s="522">
        <v>7113</v>
      </c>
      <c r="F1670" s="524" t="s">
        <v>2672</v>
      </c>
      <c r="G1670" s="1"/>
    </row>
    <row r="1671" spans="1:7" ht="20.149999999999999" customHeight="1">
      <c r="A1671" s="1"/>
      <c r="B1671" s="519"/>
      <c r="C1671" s="520"/>
      <c r="D1671" s="521"/>
      <c r="E1671" s="522">
        <v>7114</v>
      </c>
      <c r="F1671" s="524" t="s">
        <v>2673</v>
      </c>
      <c r="G1671" s="1"/>
    </row>
    <row r="1672" spans="1:7" ht="20.149999999999999" customHeight="1">
      <c r="A1672" s="1"/>
      <c r="B1672" s="519"/>
      <c r="C1672" s="520"/>
      <c r="D1672" s="521">
        <v>712</v>
      </c>
      <c r="E1672" s="522"/>
      <c r="F1672" s="524" t="s">
        <v>2674</v>
      </c>
      <c r="G1672" s="1"/>
    </row>
    <row r="1673" spans="1:7" ht="20.149999999999999" customHeight="1">
      <c r="A1673" s="1"/>
      <c r="B1673" s="519"/>
      <c r="C1673" s="520"/>
      <c r="D1673" s="521"/>
      <c r="E1673" s="522">
        <v>7121</v>
      </c>
      <c r="F1673" s="524" t="s">
        <v>2674</v>
      </c>
      <c r="G1673" s="1"/>
    </row>
    <row r="1674" spans="1:7" ht="20.149999999999999" customHeight="1">
      <c r="A1674" s="1"/>
      <c r="B1674" s="519"/>
      <c r="C1674" s="520">
        <v>72</v>
      </c>
      <c r="D1674" s="521"/>
      <c r="E1674" s="522"/>
      <c r="F1674" s="524" t="s">
        <v>2675</v>
      </c>
      <c r="G1674" s="1"/>
    </row>
    <row r="1675" spans="1:7" ht="20.149999999999999" customHeight="1">
      <c r="A1675" s="1"/>
      <c r="B1675" s="519"/>
      <c r="C1675" s="520"/>
      <c r="D1675" s="521">
        <v>720</v>
      </c>
      <c r="E1675" s="522"/>
      <c r="F1675" s="524" t="s">
        <v>2676</v>
      </c>
      <c r="G1675" s="1"/>
    </row>
    <row r="1676" spans="1:7" ht="20.149999999999999" customHeight="1">
      <c r="A1676" s="1"/>
      <c r="B1676" s="519"/>
      <c r="C1676" s="520"/>
      <c r="D1676" s="521"/>
      <c r="E1676" s="522">
        <v>7201</v>
      </c>
      <c r="F1676" s="524" t="s">
        <v>2304</v>
      </c>
      <c r="G1676" s="1"/>
    </row>
    <row r="1677" spans="1:7" ht="20.149999999999999" customHeight="1">
      <c r="A1677" s="1"/>
      <c r="B1677" s="519"/>
      <c r="C1677" s="520"/>
      <c r="D1677" s="521">
        <v>721</v>
      </c>
      <c r="E1677" s="522"/>
      <c r="F1677" s="524" t="s">
        <v>2677</v>
      </c>
      <c r="G1677" s="1"/>
    </row>
    <row r="1678" spans="1:7" ht="20.149999999999999" customHeight="1">
      <c r="A1678" s="1"/>
      <c r="B1678" s="519"/>
      <c r="C1678" s="520"/>
      <c r="D1678" s="521"/>
      <c r="E1678" s="522">
        <v>7211</v>
      </c>
      <c r="F1678" s="524" t="s">
        <v>2678</v>
      </c>
      <c r="G1678" s="1"/>
    </row>
    <row r="1679" spans="1:7" ht="20.149999999999999" customHeight="1">
      <c r="A1679" s="1"/>
      <c r="B1679" s="519"/>
      <c r="C1679" s="520"/>
      <c r="D1679" s="521"/>
      <c r="E1679" s="522">
        <v>7212</v>
      </c>
      <c r="F1679" s="524" t="s">
        <v>2679</v>
      </c>
      <c r="G1679" s="1"/>
    </row>
    <row r="1680" spans="1:7" ht="20.149999999999999" customHeight="1">
      <c r="A1680" s="1"/>
      <c r="B1680" s="519"/>
      <c r="C1680" s="520"/>
      <c r="D1680" s="521">
        <v>722</v>
      </c>
      <c r="E1680" s="522"/>
      <c r="F1680" s="524" t="s">
        <v>2680</v>
      </c>
      <c r="G1680" s="1"/>
    </row>
    <row r="1681" spans="1:7" ht="20.149999999999999" customHeight="1">
      <c r="A1681" s="1"/>
      <c r="B1681" s="519"/>
      <c r="C1681" s="520"/>
      <c r="D1681" s="521"/>
      <c r="E1681" s="522">
        <v>7221</v>
      </c>
      <c r="F1681" s="524" t="s">
        <v>2681</v>
      </c>
      <c r="G1681" s="1"/>
    </row>
    <row r="1682" spans="1:7" ht="20.149999999999999" customHeight="1">
      <c r="A1682" s="1"/>
      <c r="B1682" s="519"/>
      <c r="C1682" s="520"/>
      <c r="D1682" s="521"/>
      <c r="E1682" s="522">
        <v>7222</v>
      </c>
      <c r="F1682" s="524" t="s">
        <v>2682</v>
      </c>
      <c r="G1682" s="1"/>
    </row>
    <row r="1683" spans="1:7" ht="20.149999999999999" customHeight="1">
      <c r="A1683" s="1"/>
      <c r="B1683" s="519"/>
      <c r="C1683" s="520"/>
      <c r="D1683" s="521">
        <v>723</v>
      </c>
      <c r="E1683" s="522"/>
      <c r="F1683" s="524" t="s">
        <v>2683</v>
      </c>
      <c r="G1683" s="1"/>
    </row>
    <row r="1684" spans="1:7" ht="20.149999999999999" customHeight="1">
      <c r="A1684" s="1"/>
      <c r="B1684" s="519"/>
      <c r="C1684" s="520"/>
      <c r="D1684" s="521"/>
      <c r="E1684" s="522">
        <v>7231</v>
      </c>
      <c r="F1684" s="524" t="s">
        <v>2683</v>
      </c>
      <c r="G1684" s="1"/>
    </row>
    <row r="1685" spans="1:7" ht="20.149999999999999" customHeight="1">
      <c r="A1685" s="1"/>
      <c r="B1685" s="519"/>
      <c r="C1685" s="520"/>
      <c r="D1685" s="521">
        <v>724</v>
      </c>
      <c r="E1685" s="522"/>
      <c r="F1685" s="524" t="s">
        <v>2684</v>
      </c>
      <c r="G1685" s="1"/>
    </row>
    <row r="1686" spans="1:7" ht="20.149999999999999" customHeight="1">
      <c r="A1686" s="1"/>
      <c r="B1686" s="519"/>
      <c r="C1686" s="520"/>
      <c r="D1686" s="521"/>
      <c r="E1686" s="522">
        <v>7241</v>
      </c>
      <c r="F1686" s="524" t="s">
        <v>2685</v>
      </c>
      <c r="G1686" s="1"/>
    </row>
    <row r="1687" spans="1:7" ht="20.149999999999999" customHeight="1">
      <c r="A1687" s="1"/>
      <c r="B1687" s="519"/>
      <c r="C1687" s="520"/>
      <c r="D1687" s="521"/>
      <c r="E1687" s="522">
        <v>7242</v>
      </c>
      <c r="F1687" s="524" t="s">
        <v>2686</v>
      </c>
      <c r="G1687" s="1"/>
    </row>
    <row r="1688" spans="1:7" ht="20.149999999999999" customHeight="1">
      <c r="A1688" s="1"/>
      <c r="B1688" s="519"/>
      <c r="C1688" s="520"/>
      <c r="D1688" s="521">
        <v>725</v>
      </c>
      <c r="E1688" s="522"/>
      <c r="F1688" s="524" t="s">
        <v>2687</v>
      </c>
      <c r="G1688" s="1"/>
    </row>
    <row r="1689" spans="1:7" ht="20.149999999999999" customHeight="1">
      <c r="A1689" s="1"/>
      <c r="B1689" s="519"/>
      <c r="C1689" s="520"/>
      <c r="D1689" s="521"/>
      <c r="E1689" s="522">
        <v>7251</v>
      </c>
      <c r="F1689" s="524" t="s">
        <v>2687</v>
      </c>
      <c r="G1689" s="1"/>
    </row>
    <row r="1690" spans="1:7" ht="20.149999999999999" customHeight="1">
      <c r="A1690" s="1"/>
      <c r="B1690" s="519"/>
      <c r="C1690" s="520"/>
      <c r="D1690" s="521">
        <v>726</v>
      </c>
      <c r="E1690" s="522"/>
      <c r="F1690" s="524" t="s">
        <v>2688</v>
      </c>
      <c r="G1690" s="1"/>
    </row>
    <row r="1691" spans="1:7" ht="20.149999999999999" customHeight="1">
      <c r="A1691" s="1"/>
      <c r="B1691" s="519"/>
      <c r="C1691" s="520"/>
      <c r="D1691" s="521"/>
      <c r="E1691" s="522">
        <v>7261</v>
      </c>
      <c r="F1691" s="524" t="s">
        <v>2688</v>
      </c>
      <c r="G1691" s="1"/>
    </row>
    <row r="1692" spans="1:7" ht="20.149999999999999" customHeight="1">
      <c r="A1692" s="1"/>
      <c r="B1692" s="519"/>
      <c r="C1692" s="520"/>
      <c r="D1692" s="521">
        <v>727</v>
      </c>
      <c r="E1692" s="522"/>
      <c r="F1692" s="524" t="s">
        <v>2689</v>
      </c>
      <c r="G1692" s="1"/>
    </row>
    <row r="1693" spans="1:7" ht="20.149999999999999" customHeight="1">
      <c r="A1693" s="1"/>
      <c r="B1693" s="519"/>
      <c r="C1693" s="520"/>
      <c r="D1693" s="521"/>
      <c r="E1693" s="522">
        <v>7271</v>
      </c>
      <c r="F1693" s="524" t="s">
        <v>2690</v>
      </c>
      <c r="G1693" s="1"/>
    </row>
    <row r="1694" spans="1:7" ht="20.149999999999999" customHeight="1">
      <c r="A1694" s="1"/>
      <c r="B1694" s="519"/>
      <c r="C1694" s="520"/>
      <c r="D1694" s="521"/>
      <c r="E1694" s="522">
        <v>7272</v>
      </c>
      <c r="F1694" s="524" t="s">
        <v>2691</v>
      </c>
      <c r="G1694" s="1"/>
    </row>
    <row r="1695" spans="1:7" ht="20.149999999999999" customHeight="1">
      <c r="A1695" s="1"/>
      <c r="B1695" s="519"/>
      <c r="C1695" s="520"/>
      <c r="D1695" s="521">
        <v>728</v>
      </c>
      <c r="E1695" s="522"/>
      <c r="F1695" s="524" t="s">
        <v>2692</v>
      </c>
      <c r="G1695" s="1"/>
    </row>
    <row r="1696" spans="1:7" ht="20.149999999999999" customHeight="1">
      <c r="A1696" s="1"/>
      <c r="B1696" s="519"/>
      <c r="C1696" s="520"/>
      <c r="D1696" s="521"/>
      <c r="E1696" s="522">
        <v>7281</v>
      </c>
      <c r="F1696" s="524" t="s">
        <v>2693</v>
      </c>
      <c r="G1696" s="1"/>
    </row>
    <row r="1697" spans="1:7" ht="20.149999999999999" customHeight="1">
      <c r="A1697" s="1"/>
      <c r="B1697" s="519"/>
      <c r="C1697" s="520"/>
      <c r="D1697" s="521"/>
      <c r="E1697" s="522">
        <v>7282</v>
      </c>
      <c r="F1697" s="524" t="s">
        <v>2694</v>
      </c>
      <c r="G1697" s="1"/>
    </row>
    <row r="1698" spans="1:7" ht="20.149999999999999" customHeight="1">
      <c r="A1698" s="1"/>
      <c r="B1698" s="519"/>
      <c r="C1698" s="520"/>
      <c r="D1698" s="521">
        <v>729</v>
      </c>
      <c r="E1698" s="522"/>
      <c r="F1698" s="524" t="s">
        <v>2695</v>
      </c>
      <c r="G1698" s="1"/>
    </row>
    <row r="1699" spans="1:7" ht="20.149999999999999" customHeight="1">
      <c r="A1699" s="1"/>
      <c r="B1699" s="519"/>
      <c r="C1699" s="520"/>
      <c r="D1699" s="521"/>
      <c r="E1699" s="522">
        <v>7291</v>
      </c>
      <c r="F1699" s="524" t="s">
        <v>2696</v>
      </c>
      <c r="G1699" s="1"/>
    </row>
    <row r="1700" spans="1:7" ht="20.149999999999999" customHeight="1">
      <c r="A1700" s="1"/>
      <c r="B1700" s="519"/>
      <c r="C1700" s="520"/>
      <c r="D1700" s="521"/>
      <c r="E1700" s="522">
        <v>7292</v>
      </c>
      <c r="F1700" s="524" t="s">
        <v>2697</v>
      </c>
      <c r="G1700" s="1"/>
    </row>
    <row r="1701" spans="1:7" ht="20.149999999999999" customHeight="1">
      <c r="A1701" s="1"/>
      <c r="B1701" s="519"/>
      <c r="C1701" s="520"/>
      <c r="D1701" s="521"/>
      <c r="E1701" s="522">
        <v>7293</v>
      </c>
      <c r="F1701" s="524" t="s">
        <v>2698</v>
      </c>
      <c r="G1701" s="1"/>
    </row>
    <row r="1702" spans="1:7" ht="20.149999999999999" customHeight="1">
      <c r="A1702" s="1"/>
      <c r="B1702" s="519"/>
      <c r="C1702" s="520"/>
      <c r="D1702" s="521"/>
      <c r="E1702" s="522">
        <v>7294</v>
      </c>
      <c r="F1702" s="524" t="s">
        <v>2699</v>
      </c>
      <c r="G1702" s="1"/>
    </row>
    <row r="1703" spans="1:7" ht="20.149999999999999" customHeight="1">
      <c r="A1703" s="1"/>
      <c r="B1703" s="519"/>
      <c r="C1703" s="520"/>
      <c r="D1703" s="521"/>
      <c r="E1703" s="522">
        <v>7299</v>
      </c>
      <c r="F1703" s="524" t="s">
        <v>2700</v>
      </c>
      <c r="G1703" s="1"/>
    </row>
    <row r="1704" spans="1:7" ht="20.149999999999999" customHeight="1">
      <c r="A1704" s="1"/>
      <c r="B1704" s="519"/>
      <c r="C1704" s="520">
        <v>73</v>
      </c>
      <c r="D1704" s="521"/>
      <c r="E1704" s="522"/>
      <c r="F1704" s="524" t="s">
        <v>2701</v>
      </c>
      <c r="G1704" s="1"/>
    </row>
    <row r="1705" spans="1:7" ht="20.149999999999999" customHeight="1">
      <c r="A1705" s="1"/>
      <c r="B1705" s="519"/>
      <c r="C1705" s="520"/>
      <c r="D1705" s="521">
        <v>730</v>
      </c>
      <c r="E1705" s="522"/>
      <c r="F1705" s="524" t="s">
        <v>2702</v>
      </c>
      <c r="G1705" s="1"/>
    </row>
    <row r="1706" spans="1:7" ht="20.149999999999999" customHeight="1">
      <c r="A1706" s="1"/>
      <c r="B1706" s="519"/>
      <c r="C1706" s="520"/>
      <c r="D1706" s="521"/>
      <c r="E1706" s="522">
        <v>7300</v>
      </c>
      <c r="F1706" s="524" t="s">
        <v>1283</v>
      </c>
      <c r="G1706" s="1"/>
    </row>
    <row r="1707" spans="1:7" ht="20.149999999999999" customHeight="1">
      <c r="A1707" s="1"/>
      <c r="B1707" s="519"/>
      <c r="C1707" s="520"/>
      <c r="D1707" s="521"/>
      <c r="E1707" s="522">
        <v>7309</v>
      </c>
      <c r="F1707" s="524" t="s">
        <v>1257</v>
      </c>
      <c r="G1707" s="1"/>
    </row>
    <row r="1708" spans="1:7" ht="20.149999999999999" customHeight="1">
      <c r="A1708" s="1"/>
      <c r="B1708" s="519"/>
      <c r="C1708" s="520"/>
      <c r="D1708" s="521">
        <v>731</v>
      </c>
      <c r="E1708" s="522"/>
      <c r="F1708" s="524" t="s">
        <v>2701</v>
      </c>
      <c r="G1708" s="1"/>
    </row>
    <row r="1709" spans="1:7" ht="20.149999999999999" customHeight="1">
      <c r="A1709" s="1"/>
      <c r="B1709" s="519"/>
      <c r="C1709" s="520"/>
      <c r="D1709" s="521"/>
      <c r="E1709" s="522">
        <v>7311</v>
      </c>
      <c r="F1709" s="524" t="s">
        <v>2701</v>
      </c>
      <c r="G1709" s="1"/>
    </row>
    <row r="1710" spans="1:7" ht="20.149999999999999" customHeight="1">
      <c r="A1710" s="1"/>
      <c r="B1710" s="519"/>
      <c r="C1710" s="520">
        <v>74</v>
      </c>
      <c r="D1710" s="521"/>
      <c r="E1710" s="522"/>
      <c r="F1710" s="524" t="s">
        <v>2703</v>
      </c>
      <c r="G1710" s="1"/>
    </row>
    <row r="1711" spans="1:7" ht="20.149999999999999" customHeight="1">
      <c r="A1711" s="1"/>
      <c r="B1711" s="519"/>
      <c r="C1711" s="520"/>
      <c r="D1711" s="521">
        <v>740</v>
      </c>
      <c r="E1711" s="522"/>
      <c r="F1711" s="524" t="s">
        <v>2704</v>
      </c>
      <c r="G1711" s="1"/>
    </row>
    <row r="1712" spans="1:7" ht="20.149999999999999" customHeight="1">
      <c r="A1712" s="1"/>
      <c r="B1712" s="519"/>
      <c r="C1712" s="520"/>
      <c r="D1712" s="521"/>
      <c r="E1712" s="522">
        <v>7401</v>
      </c>
      <c r="F1712" s="524" t="s">
        <v>2304</v>
      </c>
      <c r="G1712" s="1"/>
    </row>
    <row r="1713" spans="1:7" ht="20.149999999999999" customHeight="1">
      <c r="A1713" s="1"/>
      <c r="B1713" s="519"/>
      <c r="C1713" s="520"/>
      <c r="D1713" s="521">
        <v>741</v>
      </c>
      <c r="E1713" s="522"/>
      <c r="F1713" s="524" t="s">
        <v>2705</v>
      </c>
      <c r="G1713" s="1"/>
    </row>
    <row r="1714" spans="1:7" ht="20.149999999999999" customHeight="1">
      <c r="A1714" s="1"/>
      <c r="B1714" s="519"/>
      <c r="C1714" s="520"/>
      <c r="D1714" s="521"/>
      <c r="E1714" s="522">
        <v>7411</v>
      </c>
      <c r="F1714" s="524" t="s">
        <v>2705</v>
      </c>
      <c r="G1714" s="1"/>
    </row>
    <row r="1715" spans="1:7" ht="20.149999999999999" customHeight="1">
      <c r="A1715" s="1"/>
      <c r="B1715" s="519"/>
      <c r="C1715" s="520"/>
      <c r="D1715" s="521">
        <v>742</v>
      </c>
      <c r="E1715" s="522"/>
      <c r="F1715" s="524" t="s">
        <v>2706</v>
      </c>
      <c r="G1715" s="1"/>
    </row>
    <row r="1716" spans="1:7" ht="20.149999999999999" customHeight="1">
      <c r="A1716" s="1"/>
      <c r="B1716" s="519"/>
      <c r="C1716" s="520"/>
      <c r="D1716" s="521"/>
      <c r="E1716" s="522">
        <v>7421</v>
      </c>
      <c r="F1716" s="524" t="s">
        <v>2707</v>
      </c>
      <c r="G1716" s="1"/>
    </row>
    <row r="1717" spans="1:7" ht="20.149999999999999" customHeight="1">
      <c r="A1717" s="1"/>
      <c r="B1717" s="519"/>
      <c r="C1717" s="520"/>
      <c r="D1717" s="521"/>
      <c r="E1717" s="522">
        <v>7422</v>
      </c>
      <c r="F1717" s="524" t="s">
        <v>2708</v>
      </c>
      <c r="G1717" s="1"/>
    </row>
    <row r="1718" spans="1:7" ht="20.149999999999999" customHeight="1">
      <c r="A1718" s="1"/>
      <c r="B1718" s="519"/>
      <c r="C1718" s="520"/>
      <c r="D1718" s="521"/>
      <c r="E1718" s="522">
        <v>7429</v>
      </c>
      <c r="F1718" s="524" t="s">
        <v>2709</v>
      </c>
      <c r="G1718" s="1"/>
    </row>
    <row r="1719" spans="1:7" ht="20.149999999999999" customHeight="1">
      <c r="A1719" s="1"/>
      <c r="B1719" s="519"/>
      <c r="C1719" s="520"/>
      <c r="D1719" s="521">
        <v>743</v>
      </c>
      <c r="E1719" s="522"/>
      <c r="F1719" s="524" t="s">
        <v>2710</v>
      </c>
      <c r="G1719" s="1"/>
    </row>
    <row r="1720" spans="1:7" ht="20.149999999999999" customHeight="1">
      <c r="A1720" s="1"/>
      <c r="B1720" s="519"/>
      <c r="C1720" s="520"/>
      <c r="D1720" s="521"/>
      <c r="E1720" s="522">
        <v>7431</v>
      </c>
      <c r="F1720" s="524" t="s">
        <v>2710</v>
      </c>
      <c r="G1720" s="1"/>
    </row>
    <row r="1721" spans="1:7" ht="20.149999999999999" customHeight="1">
      <c r="A1721" s="1"/>
      <c r="B1721" s="519"/>
      <c r="C1721" s="520"/>
      <c r="D1721" s="521">
        <v>744</v>
      </c>
      <c r="E1721" s="522"/>
      <c r="F1721" s="524" t="s">
        <v>2711</v>
      </c>
      <c r="G1721" s="1"/>
    </row>
    <row r="1722" spans="1:7" ht="20.149999999999999" customHeight="1">
      <c r="A1722" s="1"/>
      <c r="B1722" s="519"/>
      <c r="C1722" s="520"/>
      <c r="D1722" s="521"/>
      <c r="E1722" s="522">
        <v>7441</v>
      </c>
      <c r="F1722" s="524" t="s">
        <v>2712</v>
      </c>
      <c r="G1722" s="1"/>
    </row>
    <row r="1723" spans="1:7" ht="20.149999999999999" customHeight="1">
      <c r="A1723" s="1"/>
      <c r="B1723" s="519"/>
      <c r="C1723" s="520"/>
      <c r="D1723" s="521"/>
      <c r="E1723" s="522">
        <v>7442</v>
      </c>
      <c r="F1723" s="524" t="s">
        <v>2713</v>
      </c>
      <c r="G1723" s="1"/>
    </row>
    <row r="1724" spans="1:7" ht="20.149999999999999" customHeight="1">
      <c r="A1724" s="1"/>
      <c r="B1724" s="519"/>
      <c r="C1724" s="520"/>
      <c r="D1724" s="521">
        <v>745</v>
      </c>
      <c r="E1724" s="522"/>
      <c r="F1724" s="524" t="s">
        <v>2714</v>
      </c>
      <c r="G1724" s="1"/>
    </row>
    <row r="1725" spans="1:7" ht="20.149999999999999" customHeight="1">
      <c r="A1725" s="1"/>
      <c r="B1725" s="519"/>
      <c r="C1725" s="520"/>
      <c r="D1725" s="521"/>
      <c r="E1725" s="522">
        <v>7451</v>
      </c>
      <c r="F1725" s="524" t="s">
        <v>2715</v>
      </c>
      <c r="G1725" s="1"/>
    </row>
    <row r="1726" spans="1:7" ht="20.149999999999999" customHeight="1">
      <c r="A1726" s="1"/>
      <c r="B1726" s="519"/>
      <c r="C1726" s="520"/>
      <c r="D1726" s="521"/>
      <c r="E1726" s="522">
        <v>7452</v>
      </c>
      <c r="F1726" s="524" t="s">
        <v>2716</v>
      </c>
      <c r="G1726" s="1"/>
    </row>
    <row r="1727" spans="1:7" ht="20.149999999999999" customHeight="1">
      <c r="A1727" s="1"/>
      <c r="B1727" s="519"/>
      <c r="C1727" s="520"/>
      <c r="D1727" s="521"/>
      <c r="E1727" s="522">
        <v>7459</v>
      </c>
      <c r="F1727" s="524" t="s">
        <v>2717</v>
      </c>
      <c r="G1727" s="1"/>
    </row>
    <row r="1728" spans="1:7" ht="20.149999999999999" customHeight="1">
      <c r="A1728" s="1"/>
      <c r="B1728" s="519"/>
      <c r="C1728" s="520"/>
      <c r="D1728" s="521">
        <v>746</v>
      </c>
      <c r="E1728" s="522"/>
      <c r="F1728" s="524" t="s">
        <v>2718</v>
      </c>
      <c r="G1728" s="1"/>
    </row>
    <row r="1729" spans="1:7" ht="20.149999999999999" customHeight="1">
      <c r="A1729" s="1"/>
      <c r="B1729" s="519"/>
      <c r="C1729" s="520"/>
      <c r="D1729" s="521"/>
      <c r="E1729" s="522">
        <v>7461</v>
      </c>
      <c r="F1729" s="524" t="s">
        <v>2719</v>
      </c>
      <c r="G1729" s="1"/>
    </row>
    <row r="1730" spans="1:7" ht="20.149999999999999" customHeight="1">
      <c r="A1730" s="1"/>
      <c r="B1730" s="519"/>
      <c r="C1730" s="520"/>
      <c r="D1730" s="521"/>
      <c r="E1730" s="522">
        <v>7462</v>
      </c>
      <c r="F1730" s="524" t="s">
        <v>2720</v>
      </c>
      <c r="G1730" s="1"/>
    </row>
    <row r="1731" spans="1:7" ht="20.149999999999999" customHeight="1">
      <c r="A1731" s="1"/>
      <c r="B1731" s="519"/>
      <c r="C1731" s="520"/>
      <c r="D1731" s="521">
        <v>749</v>
      </c>
      <c r="E1731" s="522"/>
      <c r="F1731" s="524" t="s">
        <v>2721</v>
      </c>
      <c r="G1731" s="1"/>
    </row>
    <row r="1732" spans="1:7" ht="20.149999999999999" customHeight="1">
      <c r="A1732" s="1"/>
      <c r="B1732" s="519"/>
      <c r="C1732" s="520"/>
      <c r="D1732" s="521"/>
      <c r="E1732" s="522">
        <v>7499</v>
      </c>
      <c r="F1732" s="524" t="s">
        <v>2721</v>
      </c>
      <c r="G1732" s="1"/>
    </row>
    <row r="1733" spans="1:7" ht="20.149999999999999" customHeight="1">
      <c r="A1733" s="1"/>
      <c r="B1733" s="526" t="s">
        <v>1022</v>
      </c>
      <c r="C1733" s="98"/>
      <c r="D1733" s="98"/>
      <c r="E1733" s="522"/>
      <c r="F1733" s="525" t="s">
        <v>2722</v>
      </c>
      <c r="G1733" s="1"/>
    </row>
    <row r="1734" spans="1:7" ht="20.149999999999999" customHeight="1">
      <c r="A1734" s="1"/>
      <c r="B1734" s="519"/>
      <c r="C1734" s="520">
        <v>75</v>
      </c>
      <c r="D1734" s="521"/>
      <c r="E1734" s="522"/>
      <c r="F1734" s="524" t="s">
        <v>2723</v>
      </c>
      <c r="G1734" s="1"/>
    </row>
    <row r="1735" spans="1:7" ht="20.149999999999999" customHeight="1">
      <c r="A1735" s="1"/>
      <c r="B1735" s="519"/>
      <c r="C1735" s="520"/>
      <c r="D1735" s="521">
        <v>750</v>
      </c>
      <c r="E1735" s="522"/>
      <c r="F1735" s="524" t="s">
        <v>2724</v>
      </c>
      <c r="G1735" s="1"/>
    </row>
    <row r="1736" spans="1:7" ht="20.149999999999999" customHeight="1">
      <c r="A1736" s="1"/>
      <c r="B1736" s="519"/>
      <c r="C1736" s="520"/>
      <c r="D1736" s="521"/>
      <c r="E1736" s="522">
        <v>7500</v>
      </c>
      <c r="F1736" s="524" t="s">
        <v>1283</v>
      </c>
      <c r="G1736" s="1"/>
    </row>
    <row r="1737" spans="1:7" ht="20.149999999999999" customHeight="1">
      <c r="A1737" s="1"/>
      <c r="B1737" s="519"/>
      <c r="C1737" s="520"/>
      <c r="D1737" s="521"/>
      <c r="E1737" s="522">
        <v>7509</v>
      </c>
      <c r="F1737" s="524" t="s">
        <v>1257</v>
      </c>
      <c r="G1737" s="1"/>
    </row>
    <row r="1738" spans="1:7" ht="20.149999999999999" customHeight="1">
      <c r="A1738" s="1"/>
      <c r="B1738" s="519"/>
      <c r="C1738" s="520"/>
      <c r="D1738" s="521">
        <v>751</v>
      </c>
      <c r="E1738" s="522"/>
      <c r="F1738" s="524" t="s">
        <v>2725</v>
      </c>
      <c r="G1738" s="1"/>
    </row>
    <row r="1739" spans="1:7" ht="20.149999999999999" customHeight="1">
      <c r="A1739" s="1"/>
      <c r="B1739" s="519"/>
      <c r="C1739" s="520"/>
      <c r="D1739" s="521"/>
      <c r="E1739" s="522">
        <v>7511</v>
      </c>
      <c r="F1739" s="524" t="s">
        <v>2725</v>
      </c>
      <c r="G1739" s="1"/>
    </row>
    <row r="1740" spans="1:7" ht="20.149999999999999" customHeight="1">
      <c r="A1740" s="1"/>
      <c r="B1740" s="519"/>
      <c r="C1740" s="520"/>
      <c r="D1740" s="521">
        <v>752</v>
      </c>
      <c r="E1740" s="522"/>
      <c r="F1740" s="524" t="s">
        <v>2726</v>
      </c>
      <c r="G1740" s="1"/>
    </row>
    <row r="1741" spans="1:7" ht="20.149999999999999" customHeight="1">
      <c r="A1741" s="1"/>
      <c r="B1741" s="519"/>
      <c r="C1741" s="520"/>
      <c r="D1741" s="521"/>
      <c r="E1741" s="522">
        <v>7521</v>
      </c>
      <c r="F1741" s="524" t="s">
        <v>2726</v>
      </c>
      <c r="G1741" s="1"/>
    </row>
    <row r="1742" spans="1:7" ht="20.149999999999999" customHeight="1">
      <c r="A1742" s="1"/>
      <c r="B1742" s="519"/>
      <c r="C1742" s="520"/>
      <c r="D1742" s="521">
        <v>753</v>
      </c>
      <c r="E1742" s="522"/>
      <c r="F1742" s="524" t="s">
        <v>2727</v>
      </c>
      <c r="G1742" s="1"/>
    </row>
    <row r="1743" spans="1:7" ht="20.149999999999999" customHeight="1">
      <c r="A1743" s="1"/>
      <c r="B1743" s="519"/>
      <c r="C1743" s="520"/>
      <c r="D1743" s="521"/>
      <c r="E1743" s="522">
        <v>7531</v>
      </c>
      <c r="F1743" s="524" t="s">
        <v>2727</v>
      </c>
      <c r="G1743" s="1"/>
    </row>
    <row r="1744" spans="1:7" ht="20.149999999999999" customHeight="1">
      <c r="A1744" s="1"/>
      <c r="B1744" s="519"/>
      <c r="C1744" s="520"/>
      <c r="D1744" s="521">
        <v>759</v>
      </c>
      <c r="E1744" s="522"/>
      <c r="F1744" s="524" t="s">
        <v>2728</v>
      </c>
      <c r="G1744" s="1"/>
    </row>
    <row r="1745" spans="1:7" ht="20.149999999999999" customHeight="1">
      <c r="A1745" s="1"/>
      <c r="B1745" s="519"/>
      <c r="C1745" s="520"/>
      <c r="D1745" s="521"/>
      <c r="E1745" s="522">
        <v>7591</v>
      </c>
      <c r="F1745" s="524" t="s">
        <v>2729</v>
      </c>
      <c r="G1745" s="1"/>
    </row>
    <row r="1746" spans="1:7" ht="20.149999999999999" customHeight="1">
      <c r="A1746" s="1"/>
      <c r="B1746" s="519"/>
      <c r="C1746" s="520"/>
      <c r="D1746" s="521"/>
      <c r="E1746" s="522">
        <v>7592</v>
      </c>
      <c r="F1746" s="524" t="s">
        <v>2730</v>
      </c>
      <c r="G1746" s="1"/>
    </row>
    <row r="1747" spans="1:7" ht="20.149999999999999" customHeight="1">
      <c r="A1747" s="1"/>
      <c r="B1747" s="519"/>
      <c r="C1747" s="520"/>
      <c r="D1747" s="521"/>
      <c r="E1747" s="522">
        <v>7599</v>
      </c>
      <c r="F1747" s="524" t="s">
        <v>2731</v>
      </c>
      <c r="G1747" s="1"/>
    </row>
    <row r="1748" spans="1:7" ht="20.149999999999999" customHeight="1">
      <c r="A1748" s="1"/>
      <c r="B1748" s="519"/>
      <c r="C1748" s="520">
        <v>76</v>
      </c>
      <c r="D1748" s="521"/>
      <c r="E1748" s="522"/>
      <c r="F1748" s="524" t="s">
        <v>2732</v>
      </c>
      <c r="G1748" s="1"/>
    </row>
    <row r="1749" spans="1:7" ht="20.149999999999999" customHeight="1">
      <c r="A1749" s="1"/>
      <c r="B1749" s="519"/>
      <c r="C1749" s="520"/>
      <c r="D1749" s="521">
        <v>760</v>
      </c>
      <c r="E1749" s="522"/>
      <c r="F1749" s="524" t="s">
        <v>2733</v>
      </c>
      <c r="G1749" s="1"/>
    </row>
    <row r="1750" spans="1:7" ht="20.149999999999999" customHeight="1">
      <c r="A1750" s="1"/>
      <c r="B1750" s="519"/>
      <c r="C1750" s="520"/>
      <c r="D1750" s="521"/>
      <c r="E1750" s="522">
        <v>7600</v>
      </c>
      <c r="F1750" s="524" t="s">
        <v>1283</v>
      </c>
      <c r="G1750" s="1"/>
    </row>
    <row r="1751" spans="1:7" ht="20.149999999999999" customHeight="1">
      <c r="A1751" s="1"/>
      <c r="B1751" s="519"/>
      <c r="C1751" s="520"/>
      <c r="D1751" s="521"/>
      <c r="E1751" s="522">
        <v>7609</v>
      </c>
      <c r="F1751" s="524" t="s">
        <v>1257</v>
      </c>
      <c r="G1751" s="1"/>
    </row>
    <row r="1752" spans="1:7" ht="20.149999999999999" customHeight="1">
      <c r="A1752" s="1"/>
      <c r="B1752" s="519"/>
      <c r="C1752" s="520"/>
      <c r="D1752" s="521">
        <v>761</v>
      </c>
      <c r="E1752" s="522"/>
      <c r="F1752" s="524" t="s">
        <v>2734</v>
      </c>
      <c r="G1752" s="1"/>
    </row>
    <row r="1753" spans="1:7" ht="20.149999999999999" customHeight="1">
      <c r="A1753" s="1"/>
      <c r="B1753" s="519"/>
      <c r="C1753" s="520"/>
      <c r="D1753" s="521"/>
      <c r="E1753" s="522">
        <v>7611</v>
      </c>
      <c r="F1753" s="524" t="s">
        <v>2734</v>
      </c>
      <c r="G1753" s="1"/>
    </row>
    <row r="1754" spans="1:7" ht="20.149999999999999" customHeight="1">
      <c r="A1754" s="1"/>
      <c r="B1754" s="519"/>
      <c r="C1754" s="520"/>
      <c r="D1754" s="521">
        <v>762</v>
      </c>
      <c r="E1754" s="522"/>
      <c r="F1754" s="524" t="s">
        <v>2735</v>
      </c>
      <c r="G1754" s="1"/>
    </row>
    <row r="1755" spans="1:7" ht="20.149999999999999" customHeight="1">
      <c r="A1755" s="1"/>
      <c r="B1755" s="519"/>
      <c r="C1755" s="520"/>
      <c r="D1755" s="521"/>
      <c r="E1755" s="522">
        <v>7621</v>
      </c>
      <c r="F1755" s="524" t="s">
        <v>2736</v>
      </c>
      <c r="G1755" s="1"/>
    </row>
    <row r="1756" spans="1:7" ht="20.149999999999999" customHeight="1">
      <c r="A1756" s="1"/>
      <c r="B1756" s="519"/>
      <c r="C1756" s="520"/>
      <c r="D1756" s="521"/>
      <c r="E1756" s="522">
        <v>7622</v>
      </c>
      <c r="F1756" s="524" t="s">
        <v>2737</v>
      </c>
      <c r="G1756" s="1"/>
    </row>
    <row r="1757" spans="1:7" ht="20.149999999999999" customHeight="1">
      <c r="A1757" s="1"/>
      <c r="B1757" s="519"/>
      <c r="C1757" s="520"/>
      <c r="D1757" s="521"/>
      <c r="E1757" s="522">
        <v>7623</v>
      </c>
      <c r="F1757" s="524" t="s">
        <v>2738</v>
      </c>
      <c r="G1757" s="1"/>
    </row>
    <row r="1758" spans="1:7" ht="20.149999999999999" customHeight="1">
      <c r="A1758" s="1"/>
      <c r="B1758" s="519"/>
      <c r="C1758" s="520"/>
      <c r="D1758" s="521"/>
      <c r="E1758" s="522">
        <v>7624</v>
      </c>
      <c r="F1758" s="524" t="s">
        <v>2739</v>
      </c>
      <c r="G1758" s="1"/>
    </row>
    <row r="1759" spans="1:7" ht="20.149999999999999" customHeight="1">
      <c r="A1759" s="1"/>
      <c r="B1759" s="519"/>
      <c r="C1759" s="520"/>
      <c r="D1759" s="521"/>
      <c r="E1759" s="522">
        <v>7625</v>
      </c>
      <c r="F1759" s="524" t="s">
        <v>2740</v>
      </c>
      <c r="G1759" s="1"/>
    </row>
    <row r="1760" spans="1:7" ht="20.149999999999999" customHeight="1">
      <c r="A1760" s="1"/>
      <c r="B1760" s="519"/>
      <c r="C1760" s="520"/>
      <c r="D1760" s="521"/>
      <c r="E1760" s="522">
        <v>7629</v>
      </c>
      <c r="F1760" s="524" t="s">
        <v>2741</v>
      </c>
      <c r="G1760" s="1"/>
    </row>
    <row r="1761" spans="1:7" ht="20.149999999999999" customHeight="1">
      <c r="A1761" s="1"/>
      <c r="B1761" s="519"/>
      <c r="C1761" s="520"/>
      <c r="D1761" s="521">
        <v>763</v>
      </c>
      <c r="E1761" s="522"/>
      <c r="F1761" s="524" t="s">
        <v>2742</v>
      </c>
      <c r="G1761" s="1"/>
    </row>
    <row r="1762" spans="1:7" ht="20.149999999999999" customHeight="1">
      <c r="A1762" s="1"/>
      <c r="B1762" s="519"/>
      <c r="C1762" s="520"/>
      <c r="D1762" s="521"/>
      <c r="E1762" s="522">
        <v>7631</v>
      </c>
      <c r="F1762" s="524" t="s">
        <v>2742</v>
      </c>
      <c r="G1762" s="1"/>
    </row>
    <row r="1763" spans="1:7" ht="20.149999999999999" customHeight="1">
      <c r="A1763" s="1"/>
      <c r="B1763" s="519"/>
      <c r="C1763" s="520"/>
      <c r="D1763" s="521">
        <v>764</v>
      </c>
      <c r="E1763" s="522"/>
      <c r="F1763" s="524" t="s">
        <v>2743</v>
      </c>
      <c r="G1763" s="1"/>
    </row>
    <row r="1764" spans="1:7" ht="20.149999999999999" customHeight="1">
      <c r="A1764" s="1"/>
      <c r="B1764" s="519"/>
      <c r="C1764" s="520"/>
      <c r="D1764" s="521"/>
      <c r="E1764" s="522">
        <v>7641</v>
      </c>
      <c r="F1764" s="524" t="s">
        <v>2743</v>
      </c>
      <c r="G1764" s="1"/>
    </row>
    <row r="1765" spans="1:7" ht="20.149999999999999" customHeight="1">
      <c r="A1765" s="1"/>
      <c r="B1765" s="519"/>
      <c r="C1765" s="520"/>
      <c r="D1765" s="521">
        <v>765</v>
      </c>
      <c r="E1765" s="522"/>
      <c r="F1765" s="524" t="s">
        <v>2744</v>
      </c>
      <c r="G1765" s="1"/>
    </row>
    <row r="1766" spans="1:7" ht="20.149999999999999" customHeight="1">
      <c r="A1766" s="1"/>
      <c r="B1766" s="519"/>
      <c r="C1766" s="520"/>
      <c r="D1766" s="521"/>
      <c r="E1766" s="522">
        <v>7641</v>
      </c>
      <c r="F1766" s="524" t="s">
        <v>2744</v>
      </c>
      <c r="G1766" s="1"/>
    </row>
    <row r="1767" spans="1:7" ht="20.149999999999999" customHeight="1">
      <c r="A1767" s="1"/>
      <c r="B1767" s="519"/>
      <c r="C1767" s="520"/>
      <c r="D1767" s="521">
        <v>766</v>
      </c>
      <c r="E1767" s="522"/>
      <c r="F1767" s="524" t="s">
        <v>2745</v>
      </c>
      <c r="G1767" s="1"/>
    </row>
    <row r="1768" spans="1:7" ht="20.149999999999999" customHeight="1">
      <c r="A1768" s="1"/>
      <c r="B1768" s="519"/>
      <c r="C1768" s="520"/>
      <c r="D1768" s="521"/>
      <c r="E1768" s="522">
        <v>7661</v>
      </c>
      <c r="F1768" s="524" t="s">
        <v>2745</v>
      </c>
      <c r="G1768" s="1"/>
    </row>
    <row r="1769" spans="1:7" ht="20.149999999999999" customHeight="1">
      <c r="A1769" s="1"/>
      <c r="B1769" s="519"/>
      <c r="C1769" s="520"/>
      <c r="D1769" s="521">
        <v>767</v>
      </c>
      <c r="E1769" s="522"/>
      <c r="F1769" s="524" t="s">
        <v>2746</v>
      </c>
      <c r="G1769" s="1"/>
    </row>
    <row r="1770" spans="1:7" ht="20.149999999999999" customHeight="1">
      <c r="A1770" s="1"/>
      <c r="B1770" s="519"/>
      <c r="C1770" s="520"/>
      <c r="D1770" s="521"/>
      <c r="E1770" s="522">
        <v>7671</v>
      </c>
      <c r="F1770" s="524" t="s">
        <v>2746</v>
      </c>
      <c r="G1770" s="1"/>
    </row>
    <row r="1771" spans="1:7" ht="20.149999999999999" customHeight="1">
      <c r="A1771" s="1"/>
      <c r="B1771" s="519"/>
      <c r="C1771" s="520"/>
      <c r="D1771" s="521">
        <v>769</v>
      </c>
      <c r="E1771" s="522"/>
      <c r="F1771" s="524" t="s">
        <v>2747</v>
      </c>
      <c r="G1771" s="1"/>
    </row>
    <row r="1772" spans="1:7" ht="20.149999999999999" customHeight="1">
      <c r="A1772" s="1"/>
      <c r="B1772" s="519"/>
      <c r="C1772" s="520"/>
      <c r="D1772" s="521"/>
      <c r="E1772" s="522">
        <v>7691</v>
      </c>
      <c r="F1772" s="524" t="s">
        <v>2748</v>
      </c>
      <c r="G1772" s="1"/>
    </row>
    <row r="1773" spans="1:7" ht="20.149999999999999" customHeight="1">
      <c r="A1773" s="1"/>
      <c r="B1773" s="519"/>
      <c r="C1773" s="520"/>
      <c r="D1773" s="521"/>
      <c r="E1773" s="522">
        <v>7692</v>
      </c>
      <c r="F1773" s="524" t="s">
        <v>2749</v>
      </c>
      <c r="G1773" s="1"/>
    </row>
    <row r="1774" spans="1:7" ht="20.149999999999999" customHeight="1">
      <c r="A1774" s="1"/>
      <c r="B1774" s="519"/>
      <c r="C1774" s="520"/>
      <c r="D1774" s="521"/>
      <c r="E1774" s="522">
        <v>7699</v>
      </c>
      <c r="F1774" s="524" t="s">
        <v>2750</v>
      </c>
      <c r="G1774" s="1"/>
    </row>
    <row r="1775" spans="1:7" ht="20.149999999999999" customHeight="1">
      <c r="A1775" s="1"/>
      <c r="B1775" s="519"/>
      <c r="C1775" s="520">
        <v>77</v>
      </c>
      <c r="D1775" s="521"/>
      <c r="E1775" s="522"/>
      <c r="F1775" s="524" t="s">
        <v>2751</v>
      </c>
      <c r="G1775" s="1"/>
    </row>
    <row r="1776" spans="1:7" ht="20.149999999999999" customHeight="1">
      <c r="A1776" s="1"/>
      <c r="B1776" s="519"/>
      <c r="C1776" s="520"/>
      <c r="D1776" s="521">
        <v>770</v>
      </c>
      <c r="E1776" s="522"/>
      <c r="F1776" s="524" t="s">
        <v>2752</v>
      </c>
      <c r="G1776" s="1"/>
    </row>
    <row r="1777" spans="1:7" ht="20.149999999999999" customHeight="1">
      <c r="A1777" s="1"/>
      <c r="B1777" s="519"/>
      <c r="C1777" s="520"/>
      <c r="D1777" s="521"/>
      <c r="E1777" s="522">
        <v>7700</v>
      </c>
      <c r="F1777" s="524" t="s">
        <v>1283</v>
      </c>
      <c r="G1777" s="1"/>
    </row>
    <row r="1778" spans="1:7" ht="20.149999999999999" customHeight="1">
      <c r="A1778" s="1"/>
      <c r="B1778" s="519"/>
      <c r="C1778" s="520"/>
      <c r="D1778" s="521"/>
      <c r="E1778" s="522">
        <v>7709</v>
      </c>
      <c r="F1778" s="524" t="s">
        <v>1257</v>
      </c>
      <c r="G1778" s="1"/>
    </row>
    <row r="1779" spans="1:7" ht="20.149999999999999" customHeight="1">
      <c r="A1779" s="1"/>
      <c r="B1779" s="519"/>
      <c r="C1779" s="520"/>
      <c r="D1779" s="521">
        <v>771</v>
      </c>
      <c r="E1779" s="522"/>
      <c r="F1779" s="524" t="s">
        <v>2753</v>
      </c>
      <c r="G1779" s="1"/>
    </row>
    <row r="1780" spans="1:7" ht="20.149999999999999" customHeight="1">
      <c r="A1780" s="1"/>
      <c r="B1780" s="519"/>
      <c r="C1780" s="520"/>
      <c r="D1780" s="521"/>
      <c r="E1780" s="522">
        <v>7711</v>
      </c>
      <c r="F1780" s="524" t="s">
        <v>2753</v>
      </c>
      <c r="G1780" s="1"/>
    </row>
    <row r="1781" spans="1:7" ht="20.149999999999999" customHeight="1">
      <c r="A1781" s="1"/>
      <c r="B1781" s="519"/>
      <c r="C1781" s="520"/>
      <c r="D1781" s="521">
        <v>772</v>
      </c>
      <c r="E1781" s="522"/>
      <c r="F1781" s="524" t="s">
        <v>2754</v>
      </c>
      <c r="G1781" s="1"/>
    </row>
    <row r="1782" spans="1:7" ht="20.149999999999999" customHeight="1">
      <c r="A1782" s="1"/>
      <c r="B1782" s="519"/>
      <c r="C1782" s="520"/>
      <c r="D1782" s="521"/>
      <c r="E1782" s="522">
        <v>7721</v>
      </c>
      <c r="F1782" s="524" t="s">
        <v>2754</v>
      </c>
      <c r="G1782" s="1"/>
    </row>
    <row r="1783" spans="1:7" ht="20.149999999999999" customHeight="1">
      <c r="A1783" s="1"/>
      <c r="B1783" s="519"/>
      <c r="C1783" s="520"/>
      <c r="D1783" s="521">
        <v>773</v>
      </c>
      <c r="E1783" s="522"/>
      <c r="F1783" s="524" t="s">
        <v>2755</v>
      </c>
      <c r="G1783" s="1"/>
    </row>
    <row r="1784" spans="1:7" ht="20.149999999999999" customHeight="1">
      <c r="A1784" s="1"/>
      <c r="B1784" s="519"/>
      <c r="C1784" s="520"/>
      <c r="D1784" s="521"/>
      <c r="E1784" s="522">
        <v>7731</v>
      </c>
      <c r="F1784" s="524" t="s">
        <v>2755</v>
      </c>
      <c r="G1784" s="1"/>
    </row>
    <row r="1785" spans="1:7" ht="20.149999999999999" customHeight="1">
      <c r="A1785" s="1"/>
      <c r="B1785" s="526" t="s">
        <v>1023</v>
      </c>
      <c r="C1785" s="98"/>
      <c r="D1785" s="98"/>
      <c r="E1785" s="522"/>
      <c r="F1785" s="525" t="s">
        <v>2756</v>
      </c>
      <c r="G1785" s="1"/>
    </row>
    <row r="1786" spans="1:7" ht="20.149999999999999" customHeight="1">
      <c r="A1786" s="1"/>
      <c r="B1786" s="519"/>
      <c r="C1786" s="520">
        <v>78</v>
      </c>
      <c r="D1786" s="521"/>
      <c r="E1786" s="522"/>
      <c r="F1786" s="524" t="s">
        <v>2757</v>
      </c>
      <c r="G1786" s="1"/>
    </row>
    <row r="1787" spans="1:7" ht="20.149999999999999" customHeight="1">
      <c r="A1787" s="1"/>
      <c r="B1787" s="519"/>
      <c r="C1787" s="520"/>
      <c r="D1787" s="521">
        <v>780</v>
      </c>
      <c r="E1787" s="522"/>
      <c r="F1787" s="524" t="s">
        <v>2758</v>
      </c>
      <c r="G1787" s="1"/>
    </row>
    <row r="1788" spans="1:7" ht="20.149999999999999" customHeight="1">
      <c r="A1788" s="1"/>
      <c r="B1788" s="519"/>
      <c r="C1788" s="520"/>
      <c r="D1788" s="521"/>
      <c r="E1788" s="522">
        <v>7800</v>
      </c>
      <c r="F1788" s="524" t="s">
        <v>1283</v>
      </c>
      <c r="G1788" s="1"/>
    </row>
    <row r="1789" spans="1:7" ht="20.149999999999999" customHeight="1">
      <c r="A1789" s="1"/>
      <c r="B1789" s="519"/>
      <c r="C1789" s="520"/>
      <c r="D1789" s="521"/>
      <c r="E1789" s="522">
        <v>7809</v>
      </c>
      <c r="F1789" s="524" t="s">
        <v>1257</v>
      </c>
      <c r="G1789" s="1"/>
    </row>
    <row r="1790" spans="1:7" ht="20.149999999999999" customHeight="1">
      <c r="A1790" s="1"/>
      <c r="B1790" s="519"/>
      <c r="C1790" s="520"/>
      <c r="D1790" s="521">
        <v>781</v>
      </c>
      <c r="E1790" s="522"/>
      <c r="F1790" s="524" t="s">
        <v>2759</v>
      </c>
      <c r="G1790" s="1"/>
    </row>
    <row r="1791" spans="1:7" ht="20.149999999999999" customHeight="1">
      <c r="A1791" s="1"/>
      <c r="B1791" s="519"/>
      <c r="C1791" s="520"/>
      <c r="D1791" s="521"/>
      <c r="E1791" s="522">
        <v>7811</v>
      </c>
      <c r="F1791" s="524" t="s">
        <v>2760</v>
      </c>
      <c r="G1791" s="1"/>
    </row>
    <row r="1792" spans="1:7" ht="20.149999999999999" customHeight="1">
      <c r="A1792" s="1"/>
      <c r="B1792" s="519"/>
      <c r="C1792" s="520"/>
      <c r="D1792" s="521"/>
      <c r="E1792" s="522">
        <v>7812</v>
      </c>
      <c r="F1792" s="524" t="s">
        <v>2761</v>
      </c>
      <c r="G1792" s="1"/>
    </row>
    <row r="1793" spans="1:7" ht="20.149999999999999" customHeight="1">
      <c r="A1793" s="1"/>
      <c r="B1793" s="519"/>
      <c r="C1793" s="520"/>
      <c r="D1793" s="521"/>
      <c r="E1793" s="522">
        <v>7813</v>
      </c>
      <c r="F1793" s="524" t="s">
        <v>2762</v>
      </c>
      <c r="G1793" s="1"/>
    </row>
    <row r="1794" spans="1:7" ht="20.149999999999999" customHeight="1">
      <c r="A1794" s="1"/>
      <c r="B1794" s="519"/>
      <c r="C1794" s="520"/>
      <c r="D1794" s="521">
        <v>782</v>
      </c>
      <c r="E1794" s="522"/>
      <c r="F1794" s="524" t="s">
        <v>2763</v>
      </c>
      <c r="G1794" s="1"/>
    </row>
    <row r="1795" spans="1:7" ht="20.149999999999999" customHeight="1">
      <c r="A1795" s="1"/>
      <c r="B1795" s="519"/>
      <c r="C1795" s="520"/>
      <c r="D1795" s="521"/>
      <c r="E1795" s="522">
        <v>7821</v>
      </c>
      <c r="F1795" s="524" t="s">
        <v>2763</v>
      </c>
      <c r="G1795" s="1"/>
    </row>
    <row r="1796" spans="1:7" ht="20.149999999999999" customHeight="1">
      <c r="A1796" s="1"/>
      <c r="B1796" s="519"/>
      <c r="C1796" s="520"/>
      <c r="D1796" s="521">
        <v>783</v>
      </c>
      <c r="E1796" s="522"/>
      <c r="F1796" s="524" t="s">
        <v>2764</v>
      </c>
      <c r="G1796" s="1"/>
    </row>
    <row r="1797" spans="1:7" ht="20.149999999999999" customHeight="1">
      <c r="A1797" s="1"/>
      <c r="B1797" s="519"/>
      <c r="C1797" s="520"/>
      <c r="D1797" s="521"/>
      <c r="E1797" s="522">
        <v>7831</v>
      </c>
      <c r="F1797" s="524" t="s">
        <v>2764</v>
      </c>
      <c r="G1797" s="1"/>
    </row>
    <row r="1798" spans="1:7" ht="20.149999999999999" customHeight="1">
      <c r="A1798" s="1"/>
      <c r="B1798" s="519"/>
      <c r="C1798" s="520"/>
      <c r="D1798" s="521">
        <v>784</v>
      </c>
      <c r="E1798" s="522"/>
      <c r="F1798" s="524" t="s">
        <v>2765</v>
      </c>
      <c r="G1798" s="1"/>
    </row>
    <row r="1799" spans="1:7" ht="20.149999999999999" customHeight="1">
      <c r="A1799" s="1"/>
      <c r="B1799" s="519"/>
      <c r="C1799" s="520"/>
      <c r="D1799" s="521"/>
      <c r="E1799" s="522">
        <v>7841</v>
      </c>
      <c r="F1799" s="524" t="s">
        <v>2765</v>
      </c>
      <c r="G1799" s="1"/>
    </row>
    <row r="1800" spans="1:7" ht="20.149999999999999" customHeight="1">
      <c r="A1800" s="1"/>
      <c r="B1800" s="519"/>
      <c r="C1800" s="520"/>
      <c r="D1800" s="521">
        <v>785</v>
      </c>
      <c r="E1800" s="522"/>
      <c r="F1800" s="524" t="s">
        <v>2766</v>
      </c>
      <c r="G1800" s="1"/>
    </row>
    <row r="1801" spans="1:7" ht="20.149999999999999" customHeight="1">
      <c r="A1801" s="1"/>
      <c r="B1801" s="519"/>
      <c r="C1801" s="520"/>
      <c r="D1801" s="521"/>
      <c r="E1801" s="522">
        <v>7851</v>
      </c>
      <c r="F1801" s="524" t="s">
        <v>2766</v>
      </c>
      <c r="G1801" s="1"/>
    </row>
    <row r="1802" spans="1:7" ht="20.149999999999999" customHeight="1">
      <c r="A1802" s="1"/>
      <c r="B1802" s="519"/>
      <c r="C1802" s="520"/>
      <c r="D1802" s="521">
        <v>789</v>
      </c>
      <c r="E1802" s="522"/>
      <c r="F1802" s="524" t="s">
        <v>2767</v>
      </c>
      <c r="G1802" s="1"/>
    </row>
    <row r="1803" spans="1:7" ht="20.149999999999999" customHeight="1">
      <c r="A1803" s="1"/>
      <c r="B1803" s="519"/>
      <c r="C1803" s="520"/>
      <c r="D1803" s="521"/>
      <c r="E1803" s="522">
        <v>7891</v>
      </c>
      <c r="F1803" s="524" t="s">
        <v>2768</v>
      </c>
      <c r="G1803" s="1"/>
    </row>
    <row r="1804" spans="1:7" ht="20.149999999999999" customHeight="1">
      <c r="A1804" s="1"/>
      <c r="B1804" s="519"/>
      <c r="C1804" s="520"/>
      <c r="D1804" s="521"/>
      <c r="E1804" s="522">
        <v>7892</v>
      </c>
      <c r="F1804" s="524" t="s">
        <v>2769</v>
      </c>
      <c r="G1804" s="1"/>
    </row>
    <row r="1805" spans="1:7" ht="20.149999999999999" customHeight="1">
      <c r="A1805" s="1"/>
      <c r="B1805" s="519"/>
      <c r="C1805" s="520"/>
      <c r="D1805" s="521"/>
      <c r="E1805" s="522">
        <v>7893</v>
      </c>
      <c r="F1805" s="524" t="s">
        <v>2770</v>
      </c>
      <c r="G1805" s="1"/>
    </row>
    <row r="1806" spans="1:7" ht="20.149999999999999" customHeight="1">
      <c r="A1806" s="1"/>
      <c r="B1806" s="519"/>
      <c r="C1806" s="520"/>
      <c r="D1806" s="521"/>
      <c r="E1806" s="522">
        <v>7894</v>
      </c>
      <c r="F1806" s="524" t="s">
        <v>2771</v>
      </c>
      <c r="G1806" s="1"/>
    </row>
    <row r="1807" spans="1:7" ht="20.149999999999999" customHeight="1">
      <c r="A1807" s="1"/>
      <c r="B1807" s="519"/>
      <c r="C1807" s="520"/>
      <c r="D1807" s="521"/>
      <c r="E1807" s="522">
        <v>7899</v>
      </c>
      <c r="F1807" s="524" t="s">
        <v>2772</v>
      </c>
      <c r="G1807" s="1"/>
    </row>
    <row r="1808" spans="1:7" ht="20.149999999999999" customHeight="1">
      <c r="A1808" s="1"/>
      <c r="B1808" s="519"/>
      <c r="C1808" s="520">
        <v>79</v>
      </c>
      <c r="D1808" s="521"/>
      <c r="E1808" s="522"/>
      <c r="F1808" s="524" t="s">
        <v>2773</v>
      </c>
      <c r="G1808" s="1"/>
    </row>
    <row r="1809" spans="1:7" ht="20.149999999999999" customHeight="1">
      <c r="A1809" s="1"/>
      <c r="B1809" s="519"/>
      <c r="C1809" s="520"/>
      <c r="D1809" s="521">
        <v>790</v>
      </c>
      <c r="E1809" s="522"/>
      <c r="F1809" s="524" t="s">
        <v>2774</v>
      </c>
      <c r="G1809" s="1"/>
    </row>
    <row r="1810" spans="1:7" ht="20.149999999999999" customHeight="1">
      <c r="A1810" s="1"/>
      <c r="B1810" s="519"/>
      <c r="C1810" s="520"/>
      <c r="D1810" s="521"/>
      <c r="E1810" s="522">
        <v>7900</v>
      </c>
      <c r="F1810" s="524" t="s">
        <v>1283</v>
      </c>
      <c r="G1810" s="1"/>
    </row>
    <row r="1811" spans="1:7" ht="20.149999999999999" customHeight="1">
      <c r="A1811" s="1"/>
      <c r="B1811" s="519"/>
      <c r="C1811" s="520"/>
      <c r="D1811" s="521"/>
      <c r="E1811" s="522">
        <v>7909</v>
      </c>
      <c r="F1811" s="524" t="s">
        <v>1257</v>
      </c>
      <c r="G1811" s="1"/>
    </row>
    <row r="1812" spans="1:7" ht="20.149999999999999" customHeight="1">
      <c r="A1812" s="1"/>
      <c r="B1812" s="519"/>
      <c r="C1812" s="520"/>
      <c r="D1812" s="521">
        <v>791</v>
      </c>
      <c r="E1812" s="522"/>
      <c r="F1812" s="524" t="s">
        <v>2775</v>
      </c>
      <c r="G1812" s="1"/>
    </row>
    <row r="1813" spans="1:7" ht="20.149999999999999" customHeight="1">
      <c r="A1813" s="1"/>
      <c r="B1813" s="519"/>
      <c r="C1813" s="520"/>
      <c r="D1813" s="521"/>
      <c r="E1813" s="522">
        <v>7911</v>
      </c>
      <c r="F1813" s="524" t="s">
        <v>2776</v>
      </c>
      <c r="G1813" s="1"/>
    </row>
    <row r="1814" spans="1:7" ht="20.149999999999999" customHeight="1">
      <c r="A1814" s="1"/>
      <c r="B1814" s="519"/>
      <c r="C1814" s="520"/>
      <c r="D1814" s="521"/>
      <c r="E1814" s="522">
        <v>7912</v>
      </c>
      <c r="F1814" s="524" t="s">
        <v>2777</v>
      </c>
      <c r="G1814" s="1"/>
    </row>
    <row r="1815" spans="1:7" ht="20.149999999999999" customHeight="1">
      <c r="A1815" s="1"/>
      <c r="B1815" s="519"/>
      <c r="C1815" s="520"/>
      <c r="D1815" s="521">
        <v>792</v>
      </c>
      <c r="E1815" s="522"/>
      <c r="F1815" s="524" t="s">
        <v>2778</v>
      </c>
      <c r="G1815" s="1"/>
    </row>
    <row r="1816" spans="1:7" ht="20.149999999999999" customHeight="1">
      <c r="A1816" s="1"/>
      <c r="B1816" s="519"/>
      <c r="C1816" s="520"/>
      <c r="D1816" s="521"/>
      <c r="E1816" s="522">
        <v>7921</v>
      </c>
      <c r="F1816" s="524" t="s">
        <v>2779</v>
      </c>
      <c r="G1816" s="1"/>
    </row>
    <row r="1817" spans="1:7" ht="20.149999999999999" customHeight="1">
      <c r="A1817" s="1"/>
      <c r="B1817" s="519"/>
      <c r="C1817" s="520"/>
      <c r="D1817" s="521"/>
      <c r="E1817" s="522">
        <v>7922</v>
      </c>
      <c r="F1817" s="524" t="s">
        <v>2780</v>
      </c>
      <c r="G1817" s="1"/>
    </row>
    <row r="1818" spans="1:7" ht="20.149999999999999" customHeight="1">
      <c r="A1818" s="1"/>
      <c r="B1818" s="519"/>
      <c r="C1818" s="520"/>
      <c r="D1818" s="521">
        <v>793</v>
      </c>
      <c r="E1818" s="522"/>
      <c r="F1818" s="524" t="s">
        <v>2781</v>
      </c>
      <c r="G1818" s="1"/>
    </row>
    <row r="1819" spans="1:7" ht="20.149999999999999" customHeight="1">
      <c r="A1819" s="1"/>
      <c r="B1819" s="519"/>
      <c r="C1819" s="520"/>
      <c r="D1819" s="521"/>
      <c r="E1819" s="522">
        <v>7931</v>
      </c>
      <c r="F1819" s="524" t="s">
        <v>2781</v>
      </c>
      <c r="G1819" s="1"/>
    </row>
    <row r="1820" spans="1:7" ht="20.149999999999999" customHeight="1">
      <c r="A1820" s="1"/>
      <c r="B1820" s="519"/>
      <c r="C1820" s="520"/>
      <c r="D1820" s="521">
        <v>794</v>
      </c>
      <c r="E1820" s="522"/>
      <c r="F1820" s="524" t="s">
        <v>2782</v>
      </c>
      <c r="G1820" s="1"/>
    </row>
    <row r="1821" spans="1:7" ht="20.149999999999999" customHeight="1">
      <c r="A1821" s="1"/>
      <c r="B1821" s="519"/>
      <c r="C1821" s="520"/>
      <c r="D1821" s="521"/>
      <c r="E1821" s="522">
        <v>7941</v>
      </c>
      <c r="F1821" s="524" t="s">
        <v>2782</v>
      </c>
      <c r="G1821" s="1"/>
    </row>
    <row r="1822" spans="1:7" ht="20.149999999999999" customHeight="1">
      <c r="A1822" s="1"/>
      <c r="B1822" s="519"/>
      <c r="C1822" s="520"/>
      <c r="D1822" s="521">
        <v>795</v>
      </c>
      <c r="E1822" s="522"/>
      <c r="F1822" s="524" t="s">
        <v>2783</v>
      </c>
      <c r="G1822" s="1"/>
    </row>
    <row r="1823" spans="1:7" ht="20.149999999999999" customHeight="1">
      <c r="A1823" s="1"/>
      <c r="B1823" s="519"/>
      <c r="C1823" s="520"/>
      <c r="D1823" s="521"/>
      <c r="E1823" s="522">
        <v>7951</v>
      </c>
      <c r="F1823" s="524" t="s">
        <v>2784</v>
      </c>
      <c r="G1823" s="1"/>
    </row>
    <row r="1824" spans="1:7" ht="20.149999999999999" customHeight="1">
      <c r="A1824" s="1"/>
      <c r="B1824" s="519"/>
      <c r="C1824" s="520"/>
      <c r="D1824" s="521"/>
      <c r="E1824" s="522">
        <v>7952</v>
      </c>
      <c r="F1824" s="524" t="s">
        <v>2785</v>
      </c>
      <c r="G1824" s="1"/>
    </row>
    <row r="1825" spans="1:7" ht="20.149999999999999" customHeight="1">
      <c r="A1825" s="1"/>
      <c r="B1825" s="519"/>
      <c r="C1825" s="520"/>
      <c r="D1825" s="521">
        <v>796</v>
      </c>
      <c r="E1825" s="522"/>
      <c r="F1825" s="524" t="s">
        <v>2786</v>
      </c>
      <c r="G1825" s="1"/>
    </row>
    <row r="1826" spans="1:7" ht="20.149999999999999" customHeight="1">
      <c r="A1826" s="1"/>
      <c r="B1826" s="519"/>
      <c r="C1826" s="520"/>
      <c r="D1826" s="521"/>
      <c r="E1826" s="522">
        <v>7961</v>
      </c>
      <c r="F1826" s="524" t="s">
        <v>2787</v>
      </c>
      <c r="G1826" s="1"/>
    </row>
    <row r="1827" spans="1:7" ht="20.149999999999999" customHeight="1">
      <c r="A1827" s="1"/>
      <c r="B1827" s="519"/>
      <c r="C1827" s="520"/>
      <c r="D1827" s="521"/>
      <c r="E1827" s="522">
        <v>7962</v>
      </c>
      <c r="F1827" s="524" t="s">
        <v>2788</v>
      </c>
      <c r="G1827" s="1"/>
    </row>
    <row r="1828" spans="1:7" ht="20.149999999999999" customHeight="1">
      <c r="A1828" s="1"/>
      <c r="B1828" s="519"/>
      <c r="C1828" s="520"/>
      <c r="D1828" s="521"/>
      <c r="E1828" s="522">
        <v>7963</v>
      </c>
      <c r="F1828" s="524" t="s">
        <v>2789</v>
      </c>
      <c r="G1828" s="1"/>
    </row>
    <row r="1829" spans="1:7" ht="20.149999999999999" customHeight="1">
      <c r="A1829" s="1"/>
      <c r="B1829" s="519"/>
      <c r="C1829" s="520"/>
      <c r="D1829" s="521">
        <v>799</v>
      </c>
      <c r="E1829" s="522"/>
      <c r="F1829" s="524" t="s">
        <v>2790</v>
      </c>
      <c r="G1829" s="1"/>
    </row>
    <row r="1830" spans="1:7" ht="20.149999999999999" customHeight="1">
      <c r="A1830" s="1"/>
      <c r="B1830" s="519"/>
      <c r="C1830" s="520"/>
      <c r="D1830" s="521"/>
      <c r="E1830" s="522">
        <v>7991</v>
      </c>
      <c r="F1830" s="524" t="s">
        <v>2791</v>
      </c>
      <c r="G1830" s="1"/>
    </row>
    <row r="1831" spans="1:7" ht="20.149999999999999" customHeight="1">
      <c r="A1831" s="1"/>
      <c r="B1831" s="519"/>
      <c r="C1831" s="520"/>
      <c r="D1831" s="521"/>
      <c r="E1831" s="522">
        <v>7992</v>
      </c>
      <c r="F1831" s="524" t="s">
        <v>2792</v>
      </c>
      <c r="G1831" s="1"/>
    </row>
    <row r="1832" spans="1:7" ht="20.149999999999999" customHeight="1">
      <c r="A1832" s="1"/>
      <c r="B1832" s="519"/>
      <c r="C1832" s="520"/>
      <c r="D1832" s="521"/>
      <c r="E1832" s="522">
        <v>7993</v>
      </c>
      <c r="F1832" s="524" t="s">
        <v>2793</v>
      </c>
      <c r="G1832" s="1"/>
    </row>
    <row r="1833" spans="1:7" ht="20.149999999999999" customHeight="1">
      <c r="A1833" s="1"/>
      <c r="B1833" s="519"/>
      <c r="C1833" s="520"/>
      <c r="D1833" s="521"/>
      <c r="E1833" s="522">
        <v>7999</v>
      </c>
      <c r="F1833" s="524" t="s">
        <v>2794</v>
      </c>
      <c r="G1833" s="1"/>
    </row>
    <row r="1834" spans="1:7" ht="20.149999999999999" customHeight="1">
      <c r="A1834" s="1"/>
      <c r="B1834" s="519"/>
      <c r="C1834" s="520">
        <v>80</v>
      </c>
      <c r="D1834" s="521"/>
      <c r="E1834" s="522"/>
      <c r="F1834" s="524" t="s">
        <v>2795</v>
      </c>
      <c r="G1834" s="1"/>
    </row>
    <row r="1835" spans="1:7" ht="20.149999999999999" customHeight="1">
      <c r="A1835" s="1"/>
      <c r="B1835" s="519"/>
      <c r="C1835" s="520"/>
      <c r="D1835" s="521">
        <v>800</v>
      </c>
      <c r="E1835" s="522"/>
      <c r="F1835" s="524" t="s">
        <v>2796</v>
      </c>
      <c r="G1835" s="1"/>
    </row>
    <row r="1836" spans="1:7" ht="20.149999999999999" customHeight="1">
      <c r="A1836" s="1"/>
      <c r="B1836" s="519"/>
      <c r="C1836" s="520"/>
      <c r="D1836" s="521"/>
      <c r="E1836" s="522">
        <v>8000</v>
      </c>
      <c r="F1836" s="524" t="s">
        <v>1283</v>
      </c>
      <c r="G1836" s="1"/>
    </row>
    <row r="1837" spans="1:7" ht="20.149999999999999" customHeight="1">
      <c r="A1837" s="1"/>
      <c r="B1837" s="519"/>
      <c r="C1837" s="520"/>
      <c r="D1837" s="521"/>
      <c r="E1837" s="522">
        <v>8009</v>
      </c>
      <c r="F1837" s="524" t="s">
        <v>1257</v>
      </c>
      <c r="G1837" s="1"/>
    </row>
    <row r="1838" spans="1:7" ht="20.149999999999999" customHeight="1">
      <c r="A1838" s="1"/>
      <c r="B1838" s="519"/>
      <c r="C1838" s="520"/>
      <c r="D1838" s="521">
        <v>801</v>
      </c>
      <c r="E1838" s="522"/>
      <c r="F1838" s="524" t="s">
        <v>2797</v>
      </c>
      <c r="G1838" s="1"/>
    </row>
    <row r="1839" spans="1:7" ht="20.149999999999999" customHeight="1">
      <c r="A1839" s="1"/>
      <c r="B1839" s="519"/>
      <c r="C1839" s="520"/>
      <c r="D1839" s="521"/>
      <c r="E1839" s="522">
        <v>8011</v>
      </c>
      <c r="F1839" s="524" t="s">
        <v>2797</v>
      </c>
      <c r="G1839" s="1"/>
    </row>
    <row r="1840" spans="1:7" ht="20.149999999999999" customHeight="1">
      <c r="A1840" s="1"/>
      <c r="B1840" s="519"/>
      <c r="C1840" s="520"/>
      <c r="D1840" s="521">
        <v>802</v>
      </c>
      <c r="E1840" s="522"/>
      <c r="F1840" s="524" t="s">
        <v>2798</v>
      </c>
      <c r="G1840" s="1"/>
    </row>
    <row r="1841" spans="1:7" ht="20.149999999999999" customHeight="1">
      <c r="A1841" s="1"/>
      <c r="B1841" s="519"/>
      <c r="C1841" s="520"/>
      <c r="D1841" s="521"/>
      <c r="E1841" s="522">
        <v>8021</v>
      </c>
      <c r="F1841" s="524" t="s">
        <v>2799</v>
      </c>
      <c r="G1841" s="1"/>
    </row>
    <row r="1842" spans="1:7" ht="20.149999999999999" customHeight="1">
      <c r="A1842" s="1"/>
      <c r="B1842" s="519"/>
      <c r="C1842" s="520"/>
      <c r="D1842" s="521"/>
      <c r="E1842" s="522">
        <v>8022</v>
      </c>
      <c r="F1842" s="524" t="s">
        <v>2800</v>
      </c>
      <c r="G1842" s="1"/>
    </row>
    <row r="1843" spans="1:7" ht="20.149999999999999" customHeight="1">
      <c r="A1843" s="1"/>
      <c r="B1843" s="519"/>
      <c r="C1843" s="520"/>
      <c r="D1843" s="521"/>
      <c r="E1843" s="522">
        <v>8023</v>
      </c>
      <c r="F1843" s="524" t="s">
        <v>2801</v>
      </c>
      <c r="G1843" s="1"/>
    </row>
    <row r="1844" spans="1:7" ht="20.149999999999999" customHeight="1">
      <c r="A1844" s="1"/>
      <c r="B1844" s="519"/>
      <c r="C1844" s="520"/>
      <c r="D1844" s="521"/>
      <c r="E1844" s="522">
        <v>8024</v>
      </c>
      <c r="F1844" s="524" t="s">
        <v>2802</v>
      </c>
      <c r="G1844" s="1"/>
    </row>
    <row r="1845" spans="1:7" ht="20.149999999999999" customHeight="1">
      <c r="A1845" s="1"/>
      <c r="B1845" s="519"/>
      <c r="C1845" s="520"/>
      <c r="D1845" s="521"/>
      <c r="E1845" s="522">
        <v>8025</v>
      </c>
      <c r="F1845" s="524" t="s">
        <v>2803</v>
      </c>
      <c r="G1845" s="1"/>
    </row>
    <row r="1846" spans="1:7" ht="20.149999999999999" customHeight="1">
      <c r="A1846" s="1"/>
      <c r="B1846" s="519"/>
      <c r="C1846" s="520"/>
      <c r="D1846" s="521">
        <v>803</v>
      </c>
      <c r="E1846" s="522"/>
      <c r="F1846" s="524" t="s">
        <v>2804</v>
      </c>
      <c r="G1846" s="1"/>
    </row>
    <row r="1847" spans="1:7" ht="20.149999999999999" customHeight="1">
      <c r="A1847" s="1"/>
      <c r="B1847" s="519"/>
      <c r="C1847" s="520"/>
      <c r="D1847" s="521"/>
      <c r="E1847" s="522">
        <v>8031</v>
      </c>
      <c r="F1847" s="524" t="s">
        <v>2805</v>
      </c>
      <c r="G1847" s="1"/>
    </row>
    <row r="1848" spans="1:7" ht="20.149999999999999" customHeight="1">
      <c r="A1848" s="1"/>
      <c r="B1848" s="519"/>
      <c r="C1848" s="520"/>
      <c r="D1848" s="521"/>
      <c r="E1848" s="522">
        <v>8032</v>
      </c>
      <c r="F1848" s="524" t="s">
        <v>2806</v>
      </c>
      <c r="G1848" s="1"/>
    </row>
    <row r="1849" spans="1:7" ht="20.149999999999999" customHeight="1">
      <c r="A1849" s="1"/>
      <c r="B1849" s="519"/>
      <c r="C1849" s="520"/>
      <c r="D1849" s="521"/>
      <c r="E1849" s="522">
        <v>8033</v>
      </c>
      <c r="F1849" s="524" t="s">
        <v>2807</v>
      </c>
      <c r="G1849" s="1"/>
    </row>
    <row r="1850" spans="1:7" ht="20.149999999999999" customHeight="1">
      <c r="A1850" s="1"/>
      <c r="B1850" s="519"/>
      <c r="C1850" s="520"/>
      <c r="D1850" s="521"/>
      <c r="E1850" s="522">
        <v>8034</v>
      </c>
      <c r="F1850" s="524" t="s">
        <v>2808</v>
      </c>
      <c r="G1850" s="1"/>
    </row>
    <row r="1851" spans="1:7" ht="20.149999999999999" customHeight="1">
      <c r="A1851" s="1"/>
      <c r="B1851" s="519"/>
      <c r="C1851" s="520"/>
      <c r="D1851" s="521"/>
      <c r="E1851" s="522">
        <v>8035</v>
      </c>
      <c r="F1851" s="524" t="s">
        <v>2809</v>
      </c>
      <c r="G1851" s="1"/>
    </row>
    <row r="1852" spans="1:7" ht="20.149999999999999" customHeight="1">
      <c r="A1852" s="1"/>
      <c r="B1852" s="519"/>
      <c r="C1852" s="520"/>
      <c r="D1852" s="521"/>
      <c r="E1852" s="522">
        <v>8036</v>
      </c>
      <c r="F1852" s="524" t="s">
        <v>2810</v>
      </c>
      <c r="G1852" s="1"/>
    </row>
    <row r="1853" spans="1:7" ht="20.149999999999999" customHeight="1">
      <c r="A1853" s="1"/>
      <c r="B1853" s="519"/>
      <c r="C1853" s="520"/>
      <c r="D1853" s="521">
        <v>804</v>
      </c>
      <c r="E1853" s="522"/>
      <c r="F1853" s="524" t="s">
        <v>2811</v>
      </c>
      <c r="G1853" s="1"/>
    </row>
    <row r="1854" spans="1:7" ht="20.149999999999999" customHeight="1">
      <c r="A1854" s="1"/>
      <c r="B1854" s="519"/>
      <c r="C1854" s="520"/>
      <c r="D1854" s="521"/>
      <c r="E1854" s="522">
        <v>8041</v>
      </c>
      <c r="F1854" s="524" t="s">
        <v>2812</v>
      </c>
      <c r="G1854" s="1"/>
    </row>
    <row r="1855" spans="1:7" ht="20.149999999999999" customHeight="1">
      <c r="A1855" s="1"/>
      <c r="B1855" s="519"/>
      <c r="C1855" s="520"/>
      <c r="D1855" s="521"/>
      <c r="E1855" s="522">
        <v>8042</v>
      </c>
      <c r="F1855" s="524" t="s">
        <v>2813</v>
      </c>
      <c r="G1855" s="1"/>
    </row>
    <row r="1856" spans="1:7" ht="20.149999999999999" customHeight="1">
      <c r="A1856" s="1"/>
      <c r="B1856" s="519"/>
      <c r="C1856" s="520"/>
      <c r="D1856" s="521"/>
      <c r="E1856" s="522">
        <v>8043</v>
      </c>
      <c r="F1856" s="524" t="s">
        <v>2814</v>
      </c>
      <c r="G1856" s="1"/>
    </row>
    <row r="1857" spans="1:7" ht="20.149999999999999" customHeight="1">
      <c r="A1857" s="1"/>
      <c r="B1857" s="519"/>
      <c r="C1857" s="520"/>
      <c r="D1857" s="521"/>
      <c r="E1857" s="522">
        <v>8044</v>
      </c>
      <c r="F1857" s="524" t="s">
        <v>2815</v>
      </c>
      <c r="G1857" s="1"/>
    </row>
    <row r="1858" spans="1:7" ht="20.149999999999999" customHeight="1">
      <c r="A1858" s="1"/>
      <c r="B1858" s="519"/>
      <c r="C1858" s="520"/>
      <c r="D1858" s="521"/>
      <c r="E1858" s="522">
        <v>8045</v>
      </c>
      <c r="F1858" s="524" t="s">
        <v>2816</v>
      </c>
      <c r="G1858" s="1"/>
    </row>
    <row r="1859" spans="1:7" ht="20.149999999999999" customHeight="1">
      <c r="A1859" s="1"/>
      <c r="B1859" s="519"/>
      <c r="C1859" s="520"/>
      <c r="D1859" s="521"/>
      <c r="E1859" s="522">
        <v>8046</v>
      </c>
      <c r="F1859" s="524" t="s">
        <v>2817</v>
      </c>
      <c r="G1859" s="1"/>
    </row>
    <row r="1860" spans="1:7" ht="20.149999999999999" customHeight="1">
      <c r="A1860" s="1"/>
      <c r="B1860" s="519"/>
      <c r="C1860" s="520"/>
      <c r="D1860" s="521"/>
      <c r="E1860" s="522">
        <v>8047</v>
      </c>
      <c r="F1860" s="524" t="s">
        <v>2818</v>
      </c>
      <c r="G1860" s="1"/>
    </row>
    <row r="1861" spans="1:7" ht="20.149999999999999" customHeight="1">
      <c r="A1861" s="1"/>
      <c r="B1861" s="519"/>
      <c r="C1861" s="520"/>
      <c r="D1861" s="521"/>
      <c r="E1861" s="522">
        <v>8048</v>
      </c>
      <c r="F1861" s="524" t="s">
        <v>2819</v>
      </c>
      <c r="G1861" s="1"/>
    </row>
    <row r="1862" spans="1:7" ht="20.149999999999999" customHeight="1">
      <c r="A1862" s="1"/>
      <c r="B1862" s="519"/>
      <c r="C1862" s="520"/>
      <c r="D1862" s="521">
        <v>805</v>
      </c>
      <c r="E1862" s="522"/>
      <c r="F1862" s="524" t="s">
        <v>2820</v>
      </c>
      <c r="G1862" s="1"/>
    </row>
    <row r="1863" spans="1:7" ht="20.149999999999999" customHeight="1">
      <c r="A1863" s="1"/>
      <c r="B1863" s="519"/>
      <c r="C1863" s="520"/>
      <c r="D1863" s="521"/>
      <c r="E1863" s="522">
        <v>8051</v>
      </c>
      <c r="F1863" s="524" t="s">
        <v>2821</v>
      </c>
      <c r="G1863" s="1"/>
    </row>
    <row r="1864" spans="1:7" ht="20.149999999999999" customHeight="1">
      <c r="A1864" s="1"/>
      <c r="B1864" s="519"/>
      <c r="C1864" s="520"/>
      <c r="D1864" s="521"/>
      <c r="E1864" s="522">
        <v>8052</v>
      </c>
      <c r="F1864" s="524" t="s">
        <v>2822</v>
      </c>
      <c r="G1864" s="1"/>
    </row>
    <row r="1865" spans="1:7" ht="20.149999999999999" customHeight="1">
      <c r="A1865" s="1"/>
      <c r="B1865" s="519"/>
      <c r="C1865" s="520"/>
      <c r="D1865" s="521"/>
      <c r="E1865" s="522">
        <v>8053</v>
      </c>
      <c r="F1865" s="524" t="s">
        <v>2823</v>
      </c>
      <c r="G1865" s="1"/>
    </row>
    <row r="1866" spans="1:7" ht="20.149999999999999" customHeight="1">
      <c r="A1866" s="1"/>
      <c r="B1866" s="519"/>
      <c r="C1866" s="520"/>
      <c r="D1866" s="521">
        <v>806</v>
      </c>
      <c r="E1866" s="522"/>
      <c r="F1866" s="524" t="s">
        <v>2824</v>
      </c>
      <c r="G1866" s="1"/>
    </row>
    <row r="1867" spans="1:7" ht="20.149999999999999" customHeight="1">
      <c r="A1867" s="1"/>
      <c r="B1867" s="519"/>
      <c r="C1867" s="520"/>
      <c r="D1867" s="521"/>
      <c r="E1867" s="522">
        <v>8061</v>
      </c>
      <c r="F1867" s="524" t="s">
        <v>2825</v>
      </c>
      <c r="G1867" s="1"/>
    </row>
    <row r="1868" spans="1:7" ht="20.149999999999999" customHeight="1">
      <c r="A1868" s="1"/>
      <c r="B1868" s="519"/>
      <c r="C1868" s="520"/>
      <c r="D1868" s="521"/>
      <c r="E1868" s="522">
        <v>8062</v>
      </c>
      <c r="F1868" s="524" t="s">
        <v>2826</v>
      </c>
      <c r="G1868" s="1"/>
    </row>
    <row r="1869" spans="1:7" ht="20.149999999999999" customHeight="1">
      <c r="A1869" s="1"/>
      <c r="B1869" s="519"/>
      <c r="C1869" s="520"/>
      <c r="D1869" s="521"/>
      <c r="E1869" s="522">
        <v>8063</v>
      </c>
      <c r="F1869" s="524" t="s">
        <v>2827</v>
      </c>
      <c r="G1869" s="1"/>
    </row>
    <row r="1870" spans="1:7" ht="20.149999999999999" customHeight="1">
      <c r="A1870" s="1"/>
      <c r="B1870" s="519"/>
      <c r="C1870" s="520"/>
      <c r="D1870" s="521"/>
      <c r="E1870" s="522">
        <v>8064</v>
      </c>
      <c r="F1870" s="524" t="s">
        <v>2828</v>
      </c>
      <c r="G1870" s="1"/>
    </row>
    <row r="1871" spans="1:7" ht="20.149999999999999" customHeight="1">
      <c r="A1871" s="1"/>
      <c r="B1871" s="519"/>
      <c r="C1871" s="520"/>
      <c r="D1871" s="521"/>
      <c r="E1871" s="522">
        <v>8065</v>
      </c>
      <c r="F1871" s="524" t="s">
        <v>2829</v>
      </c>
      <c r="G1871" s="1"/>
    </row>
    <row r="1872" spans="1:7" ht="20.149999999999999" customHeight="1">
      <c r="A1872" s="1"/>
      <c r="B1872" s="519"/>
      <c r="C1872" s="520"/>
      <c r="D1872" s="521"/>
      <c r="E1872" s="522">
        <v>8069</v>
      </c>
      <c r="F1872" s="524" t="s">
        <v>2830</v>
      </c>
      <c r="G1872" s="1"/>
    </row>
    <row r="1873" spans="1:7" ht="20.149999999999999" customHeight="1">
      <c r="A1873" s="1"/>
      <c r="B1873" s="519"/>
      <c r="C1873" s="520"/>
      <c r="D1873" s="521">
        <v>809</v>
      </c>
      <c r="E1873" s="522"/>
      <c r="F1873" s="524" t="s">
        <v>2831</v>
      </c>
      <c r="G1873" s="1"/>
    </row>
    <row r="1874" spans="1:7" ht="20.149999999999999" customHeight="1">
      <c r="A1874" s="1"/>
      <c r="B1874" s="519"/>
      <c r="C1874" s="520"/>
      <c r="D1874" s="521"/>
      <c r="E1874" s="522">
        <v>8091</v>
      </c>
      <c r="F1874" s="524" t="s">
        <v>2832</v>
      </c>
      <c r="G1874" s="1"/>
    </row>
    <row r="1875" spans="1:7" ht="20.149999999999999" customHeight="1">
      <c r="A1875" s="1"/>
      <c r="B1875" s="519"/>
      <c r="C1875" s="520"/>
      <c r="D1875" s="521"/>
      <c r="E1875" s="522">
        <v>8092</v>
      </c>
      <c r="F1875" s="524" t="s">
        <v>2833</v>
      </c>
      <c r="G1875" s="1"/>
    </row>
    <row r="1876" spans="1:7" ht="20.149999999999999" customHeight="1">
      <c r="A1876" s="1"/>
      <c r="B1876" s="519"/>
      <c r="C1876" s="520"/>
      <c r="D1876" s="521"/>
      <c r="E1876" s="522">
        <v>8093</v>
      </c>
      <c r="F1876" s="524" t="s">
        <v>2834</v>
      </c>
      <c r="G1876" s="1"/>
    </row>
    <row r="1877" spans="1:7" ht="20.149999999999999" customHeight="1">
      <c r="A1877" s="1"/>
      <c r="B1877" s="519"/>
      <c r="C1877" s="520"/>
      <c r="D1877" s="521"/>
      <c r="E1877" s="522">
        <v>8094</v>
      </c>
      <c r="F1877" s="524" t="s">
        <v>2835</v>
      </c>
      <c r="G1877" s="1"/>
    </row>
    <row r="1878" spans="1:7" ht="20.149999999999999" customHeight="1">
      <c r="A1878" s="1"/>
      <c r="B1878" s="519"/>
      <c r="C1878" s="520"/>
      <c r="D1878" s="521"/>
      <c r="E1878" s="522">
        <v>8095</v>
      </c>
      <c r="F1878" s="524" t="s">
        <v>2836</v>
      </c>
      <c r="G1878" s="1"/>
    </row>
    <row r="1879" spans="1:7" ht="20.149999999999999" customHeight="1">
      <c r="A1879" s="1"/>
      <c r="B1879" s="519"/>
      <c r="C1879" s="520"/>
      <c r="D1879" s="521"/>
      <c r="E1879" s="522">
        <v>8096</v>
      </c>
      <c r="F1879" s="524" t="s">
        <v>2837</v>
      </c>
      <c r="G1879" s="1"/>
    </row>
    <row r="1880" spans="1:7" ht="20.149999999999999" customHeight="1">
      <c r="A1880" s="1"/>
      <c r="B1880" s="519"/>
      <c r="C1880" s="520"/>
      <c r="D1880" s="521"/>
      <c r="E1880" s="522">
        <v>8099</v>
      </c>
      <c r="F1880" s="524" t="s">
        <v>2838</v>
      </c>
      <c r="G1880" s="1"/>
    </row>
    <row r="1881" spans="1:7" ht="20.149999999999999" customHeight="1">
      <c r="A1881" s="1"/>
      <c r="B1881" s="526" t="s">
        <v>1024</v>
      </c>
      <c r="C1881" s="98"/>
      <c r="D1881" s="98"/>
      <c r="E1881" s="522"/>
      <c r="F1881" s="525" t="s">
        <v>2839</v>
      </c>
      <c r="G1881" s="1"/>
    </row>
    <row r="1882" spans="1:7" ht="20.149999999999999" customHeight="1">
      <c r="A1882" s="1"/>
      <c r="B1882" s="519"/>
      <c r="C1882" s="520">
        <v>81</v>
      </c>
      <c r="D1882" s="521"/>
      <c r="E1882" s="522"/>
      <c r="F1882" s="524" t="s">
        <v>2840</v>
      </c>
      <c r="G1882" s="1"/>
    </row>
    <row r="1883" spans="1:7" ht="20.149999999999999" customHeight="1">
      <c r="A1883" s="1"/>
      <c r="B1883" s="519"/>
      <c r="C1883" s="520"/>
      <c r="D1883" s="521">
        <v>810</v>
      </c>
      <c r="E1883" s="522"/>
      <c r="F1883" s="524" t="s">
        <v>2841</v>
      </c>
      <c r="G1883" s="1"/>
    </row>
    <row r="1884" spans="1:7" ht="20.149999999999999" customHeight="1">
      <c r="A1884" s="1"/>
      <c r="B1884" s="519"/>
      <c r="C1884" s="520"/>
      <c r="D1884" s="521"/>
      <c r="E1884" s="522">
        <v>8101</v>
      </c>
      <c r="F1884" s="524" t="s">
        <v>2304</v>
      </c>
      <c r="G1884" s="1"/>
    </row>
    <row r="1885" spans="1:7" ht="20.149999999999999" customHeight="1">
      <c r="A1885" s="1"/>
      <c r="B1885" s="519"/>
      <c r="C1885" s="520"/>
      <c r="D1885" s="521">
        <v>811</v>
      </c>
      <c r="E1885" s="522"/>
      <c r="F1885" s="524" t="s">
        <v>2842</v>
      </c>
      <c r="G1885" s="1"/>
    </row>
    <row r="1886" spans="1:7" ht="20.149999999999999" customHeight="1">
      <c r="A1886" s="1"/>
      <c r="B1886" s="519"/>
      <c r="C1886" s="520"/>
      <c r="D1886" s="521"/>
      <c r="E1886" s="522">
        <v>8111</v>
      </c>
      <c r="F1886" s="524" t="s">
        <v>2842</v>
      </c>
      <c r="G1886" s="1"/>
    </row>
    <row r="1887" spans="1:7" ht="20.149999999999999" customHeight="1">
      <c r="A1887" s="1"/>
      <c r="B1887" s="519"/>
      <c r="C1887" s="520"/>
      <c r="D1887" s="521">
        <v>812</v>
      </c>
      <c r="E1887" s="522"/>
      <c r="F1887" s="524" t="s">
        <v>2843</v>
      </c>
      <c r="G1887" s="1"/>
    </row>
    <row r="1888" spans="1:7" ht="20.149999999999999" customHeight="1">
      <c r="A1888" s="1"/>
      <c r="B1888" s="519"/>
      <c r="C1888" s="520"/>
      <c r="D1888" s="521"/>
      <c r="E1888" s="522">
        <v>8121</v>
      </c>
      <c r="F1888" s="524" t="s">
        <v>2843</v>
      </c>
      <c r="G1888" s="1"/>
    </row>
    <row r="1889" spans="1:7" ht="20.149999999999999" customHeight="1">
      <c r="A1889" s="1"/>
      <c r="B1889" s="519"/>
      <c r="C1889" s="520"/>
      <c r="D1889" s="521">
        <v>813</v>
      </c>
      <c r="E1889" s="522"/>
      <c r="F1889" s="524" t="s">
        <v>2844</v>
      </c>
      <c r="G1889" s="1"/>
    </row>
    <row r="1890" spans="1:7" ht="20.149999999999999" customHeight="1">
      <c r="A1890" s="1"/>
      <c r="B1890" s="519"/>
      <c r="C1890" s="520"/>
      <c r="D1890" s="521"/>
      <c r="E1890" s="522">
        <v>8131</v>
      </c>
      <c r="F1890" s="524" t="s">
        <v>2845</v>
      </c>
      <c r="G1890" s="1"/>
    </row>
    <row r="1891" spans="1:7" ht="20.149999999999999" customHeight="1">
      <c r="A1891" s="1"/>
      <c r="B1891" s="519"/>
      <c r="C1891" s="520"/>
      <c r="D1891" s="521"/>
      <c r="E1891" s="522">
        <v>8132</v>
      </c>
      <c r="F1891" s="524" t="s">
        <v>2846</v>
      </c>
      <c r="G1891" s="1"/>
    </row>
    <row r="1892" spans="1:7" ht="20.149999999999999" customHeight="1">
      <c r="A1892" s="1"/>
      <c r="B1892" s="519"/>
      <c r="C1892" s="520"/>
      <c r="D1892" s="521">
        <v>814</v>
      </c>
      <c r="E1892" s="522"/>
      <c r="F1892" s="524" t="s">
        <v>2847</v>
      </c>
      <c r="G1892" s="1"/>
    </row>
    <row r="1893" spans="1:7" ht="20.149999999999999" customHeight="1">
      <c r="A1893" s="1"/>
      <c r="B1893" s="519"/>
      <c r="C1893" s="520"/>
      <c r="D1893" s="521"/>
      <c r="E1893" s="522">
        <v>8141</v>
      </c>
      <c r="F1893" s="524" t="s">
        <v>2848</v>
      </c>
      <c r="G1893" s="1"/>
    </row>
    <row r="1894" spans="1:7" ht="20.149999999999999" customHeight="1">
      <c r="A1894" s="1"/>
      <c r="B1894" s="519"/>
      <c r="C1894" s="520"/>
      <c r="D1894" s="521"/>
      <c r="E1894" s="522">
        <v>8142</v>
      </c>
      <c r="F1894" s="524" t="s">
        <v>2849</v>
      </c>
      <c r="G1894" s="1"/>
    </row>
    <row r="1895" spans="1:7" ht="20.149999999999999" customHeight="1">
      <c r="A1895" s="1"/>
      <c r="B1895" s="519"/>
      <c r="C1895" s="520"/>
      <c r="D1895" s="521">
        <v>815</v>
      </c>
      <c r="E1895" s="522"/>
      <c r="F1895" s="524" t="s">
        <v>2850</v>
      </c>
      <c r="G1895" s="1"/>
    </row>
    <row r="1896" spans="1:7" ht="20.149999999999999" customHeight="1">
      <c r="A1896" s="1"/>
      <c r="B1896" s="519"/>
      <c r="C1896" s="520"/>
      <c r="D1896" s="521"/>
      <c r="E1896" s="522">
        <v>8151</v>
      </c>
      <c r="F1896" s="524" t="s">
        <v>2850</v>
      </c>
      <c r="G1896" s="1"/>
    </row>
    <row r="1897" spans="1:7" ht="20.149999999999999" customHeight="1">
      <c r="A1897" s="1"/>
      <c r="B1897" s="519"/>
      <c r="C1897" s="520"/>
      <c r="D1897" s="521">
        <v>816</v>
      </c>
      <c r="E1897" s="522"/>
      <c r="F1897" s="524" t="s">
        <v>2851</v>
      </c>
      <c r="G1897" s="1"/>
    </row>
    <row r="1898" spans="1:7" ht="20.149999999999999" customHeight="1">
      <c r="A1898" s="1"/>
      <c r="B1898" s="519"/>
      <c r="C1898" s="520"/>
      <c r="D1898" s="521"/>
      <c r="E1898" s="522">
        <v>8161</v>
      </c>
      <c r="F1898" s="524" t="s">
        <v>2852</v>
      </c>
      <c r="G1898" s="1"/>
    </row>
    <row r="1899" spans="1:7" ht="20.149999999999999" customHeight="1">
      <c r="A1899" s="1"/>
      <c r="B1899" s="519"/>
      <c r="C1899" s="520"/>
      <c r="D1899" s="521"/>
      <c r="E1899" s="522">
        <v>8162</v>
      </c>
      <c r="F1899" s="524" t="s">
        <v>2853</v>
      </c>
      <c r="G1899" s="1"/>
    </row>
    <row r="1900" spans="1:7" ht="20.149999999999999" customHeight="1">
      <c r="A1900" s="1"/>
      <c r="B1900" s="519"/>
      <c r="C1900" s="520"/>
      <c r="D1900" s="521"/>
      <c r="E1900" s="522">
        <v>8163</v>
      </c>
      <c r="F1900" s="524" t="s">
        <v>2854</v>
      </c>
      <c r="G1900" s="1"/>
    </row>
    <row r="1901" spans="1:7" ht="20.149999999999999" customHeight="1">
      <c r="A1901" s="1"/>
      <c r="B1901" s="519"/>
      <c r="C1901" s="520"/>
      <c r="D1901" s="521">
        <v>817</v>
      </c>
      <c r="E1901" s="522"/>
      <c r="F1901" s="524" t="s">
        <v>2855</v>
      </c>
      <c r="G1901" s="1"/>
    </row>
    <row r="1902" spans="1:7" ht="20.149999999999999" customHeight="1">
      <c r="A1902" s="1"/>
      <c r="B1902" s="519"/>
      <c r="C1902" s="520"/>
      <c r="D1902" s="521"/>
      <c r="E1902" s="522">
        <v>8171</v>
      </c>
      <c r="F1902" s="524" t="s">
        <v>2856</v>
      </c>
      <c r="G1902" s="1"/>
    </row>
    <row r="1903" spans="1:7" ht="20.149999999999999" customHeight="1">
      <c r="A1903" s="1"/>
      <c r="B1903" s="519"/>
      <c r="C1903" s="520"/>
      <c r="D1903" s="521"/>
      <c r="E1903" s="522">
        <v>8172</v>
      </c>
      <c r="F1903" s="524" t="s">
        <v>2857</v>
      </c>
      <c r="G1903" s="1"/>
    </row>
    <row r="1904" spans="1:7" ht="20.149999999999999" customHeight="1">
      <c r="A1904" s="1"/>
      <c r="B1904" s="519"/>
      <c r="C1904" s="520"/>
      <c r="D1904" s="521">
        <v>818</v>
      </c>
      <c r="E1904" s="522"/>
      <c r="F1904" s="524" t="s">
        <v>2858</v>
      </c>
      <c r="G1904" s="1"/>
    </row>
    <row r="1905" spans="1:7" ht="20.149999999999999" customHeight="1">
      <c r="A1905" s="1"/>
      <c r="B1905" s="519"/>
      <c r="C1905" s="520"/>
      <c r="D1905" s="521"/>
      <c r="E1905" s="522">
        <v>8181</v>
      </c>
      <c r="F1905" s="524" t="s">
        <v>2859</v>
      </c>
      <c r="G1905" s="1"/>
    </row>
    <row r="1906" spans="1:7" ht="20.149999999999999" customHeight="1">
      <c r="A1906" s="1"/>
      <c r="B1906" s="519"/>
      <c r="C1906" s="520"/>
      <c r="D1906" s="521">
        <v>819</v>
      </c>
      <c r="E1906" s="522"/>
      <c r="F1906" s="524" t="s">
        <v>2860</v>
      </c>
      <c r="G1906" s="1"/>
    </row>
    <row r="1907" spans="1:7" ht="20.149999999999999" customHeight="1">
      <c r="A1907" s="1"/>
      <c r="B1907" s="519"/>
      <c r="C1907" s="520"/>
      <c r="D1907" s="521"/>
      <c r="E1907" s="522">
        <v>8191</v>
      </c>
      <c r="F1907" s="524" t="s">
        <v>2861</v>
      </c>
      <c r="G1907" s="1"/>
    </row>
    <row r="1908" spans="1:7" ht="20.149999999999999" customHeight="1">
      <c r="A1908" s="1"/>
      <c r="B1908" s="519"/>
      <c r="C1908" s="520">
        <v>82</v>
      </c>
      <c r="D1908" s="521"/>
      <c r="E1908" s="522"/>
      <c r="F1908" s="524" t="s">
        <v>2862</v>
      </c>
      <c r="G1908" s="1"/>
    </row>
    <row r="1909" spans="1:7" ht="20.149999999999999" customHeight="1">
      <c r="A1909" s="1"/>
      <c r="B1909" s="519"/>
      <c r="C1909" s="520"/>
      <c r="D1909" s="521">
        <v>820</v>
      </c>
      <c r="E1909" s="522"/>
      <c r="F1909" s="524" t="s">
        <v>2863</v>
      </c>
      <c r="G1909" s="1"/>
    </row>
    <row r="1910" spans="1:7" ht="20.149999999999999" customHeight="1">
      <c r="A1910" s="1"/>
      <c r="B1910" s="519"/>
      <c r="C1910" s="520"/>
      <c r="D1910" s="521"/>
      <c r="E1910" s="522">
        <v>8200</v>
      </c>
      <c r="F1910" s="524" t="s">
        <v>1283</v>
      </c>
      <c r="G1910" s="1"/>
    </row>
    <row r="1911" spans="1:7" ht="20.149999999999999" customHeight="1">
      <c r="A1911" s="1"/>
      <c r="B1911" s="519"/>
      <c r="C1911" s="520"/>
      <c r="D1911" s="521"/>
      <c r="E1911" s="522">
        <v>8209</v>
      </c>
      <c r="F1911" s="524" t="s">
        <v>1257</v>
      </c>
      <c r="G1911" s="1"/>
    </row>
    <row r="1912" spans="1:7" ht="20.149999999999999" customHeight="1">
      <c r="A1912" s="1"/>
      <c r="B1912" s="519"/>
      <c r="C1912" s="520"/>
      <c r="D1912" s="521">
        <v>821</v>
      </c>
      <c r="E1912" s="522"/>
      <c r="F1912" s="524" t="s">
        <v>2864</v>
      </c>
      <c r="G1912" s="1"/>
    </row>
    <row r="1913" spans="1:7" ht="20.149999999999999" customHeight="1">
      <c r="A1913" s="1"/>
      <c r="B1913" s="519"/>
      <c r="C1913" s="520"/>
      <c r="D1913" s="521"/>
      <c r="E1913" s="522">
        <v>8211</v>
      </c>
      <c r="F1913" s="524" t="s">
        <v>2865</v>
      </c>
      <c r="G1913" s="1"/>
    </row>
    <row r="1914" spans="1:7" ht="20.149999999999999" customHeight="1">
      <c r="A1914" s="1"/>
      <c r="B1914" s="519"/>
      <c r="C1914" s="520"/>
      <c r="D1914" s="521"/>
      <c r="E1914" s="522">
        <v>8212</v>
      </c>
      <c r="F1914" s="524" t="s">
        <v>2866</v>
      </c>
      <c r="G1914" s="1"/>
    </row>
    <row r="1915" spans="1:7" ht="20.149999999999999" customHeight="1">
      <c r="A1915" s="1"/>
      <c r="B1915" s="519"/>
      <c r="C1915" s="520"/>
      <c r="D1915" s="521"/>
      <c r="E1915" s="522">
        <v>8213</v>
      </c>
      <c r="F1915" s="524" t="s">
        <v>2867</v>
      </c>
      <c r="G1915" s="1"/>
    </row>
    <row r="1916" spans="1:7" ht="20.149999999999999" customHeight="1">
      <c r="A1916" s="1"/>
      <c r="B1916" s="519"/>
      <c r="C1916" s="520"/>
      <c r="D1916" s="521"/>
      <c r="E1916" s="522">
        <v>8214</v>
      </c>
      <c r="F1916" s="524" t="s">
        <v>2868</v>
      </c>
      <c r="G1916" s="1"/>
    </row>
    <row r="1917" spans="1:7" ht="20.149999999999999" customHeight="1">
      <c r="A1917" s="1"/>
      <c r="B1917" s="519"/>
      <c r="C1917" s="520"/>
      <c r="D1917" s="521"/>
      <c r="E1917" s="522">
        <v>8215</v>
      </c>
      <c r="F1917" s="524" t="s">
        <v>2869</v>
      </c>
      <c r="G1917" s="1"/>
    </row>
    <row r="1918" spans="1:7" ht="20.149999999999999" customHeight="1">
      <c r="A1918" s="1"/>
      <c r="B1918" s="519"/>
      <c r="C1918" s="520"/>
      <c r="D1918" s="521"/>
      <c r="E1918" s="522">
        <v>8216</v>
      </c>
      <c r="F1918" s="524" t="s">
        <v>2870</v>
      </c>
      <c r="G1918" s="1"/>
    </row>
    <row r="1919" spans="1:7" ht="20.149999999999999" customHeight="1">
      <c r="A1919" s="1"/>
      <c r="B1919" s="519"/>
      <c r="C1919" s="520"/>
      <c r="D1919" s="521"/>
      <c r="E1919" s="522">
        <v>8219</v>
      </c>
      <c r="F1919" s="524" t="s">
        <v>2871</v>
      </c>
      <c r="G1919" s="1"/>
    </row>
    <row r="1920" spans="1:7" ht="20.149999999999999" customHeight="1">
      <c r="A1920" s="1"/>
      <c r="B1920" s="519"/>
      <c r="C1920" s="520"/>
      <c r="D1920" s="521">
        <v>822</v>
      </c>
      <c r="E1920" s="522"/>
      <c r="F1920" s="524" t="s">
        <v>2872</v>
      </c>
      <c r="G1920" s="1"/>
    </row>
    <row r="1921" spans="1:7" ht="20.149999999999999" customHeight="1">
      <c r="A1921" s="1"/>
      <c r="B1921" s="519"/>
      <c r="C1921" s="520"/>
      <c r="D1921" s="521"/>
      <c r="E1921" s="522">
        <v>8221</v>
      </c>
      <c r="F1921" s="524" t="s">
        <v>2873</v>
      </c>
      <c r="G1921" s="1"/>
    </row>
    <row r="1922" spans="1:7" ht="20.149999999999999" customHeight="1">
      <c r="A1922" s="1"/>
      <c r="B1922" s="519"/>
      <c r="C1922" s="520"/>
      <c r="D1922" s="521"/>
      <c r="E1922" s="522">
        <v>8222</v>
      </c>
      <c r="F1922" s="524" t="s">
        <v>2874</v>
      </c>
      <c r="G1922" s="1"/>
    </row>
    <row r="1923" spans="1:7" ht="20.149999999999999" customHeight="1">
      <c r="A1923" s="1"/>
      <c r="B1923" s="519"/>
      <c r="C1923" s="520"/>
      <c r="D1923" s="521"/>
      <c r="E1923" s="522">
        <v>8229</v>
      </c>
      <c r="F1923" s="524" t="s">
        <v>2875</v>
      </c>
      <c r="G1923" s="1"/>
    </row>
    <row r="1924" spans="1:7" ht="20.149999999999999" customHeight="1">
      <c r="A1924" s="1"/>
      <c r="B1924" s="519"/>
      <c r="C1924" s="520"/>
      <c r="D1924" s="521">
        <v>823</v>
      </c>
      <c r="E1924" s="522"/>
      <c r="F1924" s="524" t="s">
        <v>2876</v>
      </c>
      <c r="G1924" s="1"/>
    </row>
    <row r="1925" spans="1:7" ht="20.149999999999999" customHeight="1">
      <c r="A1925" s="1"/>
      <c r="B1925" s="519"/>
      <c r="C1925" s="520"/>
      <c r="D1925" s="521"/>
      <c r="E1925" s="522">
        <v>8231</v>
      </c>
      <c r="F1925" s="524" t="s">
        <v>2876</v>
      </c>
      <c r="G1925" s="1"/>
    </row>
    <row r="1926" spans="1:7" ht="20.149999999999999" customHeight="1">
      <c r="A1926" s="1"/>
      <c r="B1926" s="519"/>
      <c r="C1926" s="520"/>
      <c r="D1926" s="521">
        <v>824</v>
      </c>
      <c r="E1926" s="522"/>
      <c r="F1926" s="524" t="s">
        <v>2877</v>
      </c>
      <c r="G1926" s="1"/>
    </row>
    <row r="1927" spans="1:7" ht="20.149999999999999" customHeight="1">
      <c r="A1927" s="1"/>
      <c r="B1927" s="519"/>
      <c r="C1927" s="520"/>
      <c r="D1927" s="521"/>
      <c r="E1927" s="522">
        <v>8241</v>
      </c>
      <c r="F1927" s="524" t="s">
        <v>2878</v>
      </c>
      <c r="G1927" s="1"/>
    </row>
    <row r="1928" spans="1:7" ht="20.149999999999999" customHeight="1">
      <c r="A1928" s="1"/>
      <c r="B1928" s="519"/>
      <c r="C1928" s="520"/>
      <c r="D1928" s="521"/>
      <c r="E1928" s="522">
        <v>8242</v>
      </c>
      <c r="F1928" s="524" t="s">
        <v>2879</v>
      </c>
      <c r="G1928" s="1"/>
    </row>
    <row r="1929" spans="1:7" ht="20.149999999999999" customHeight="1">
      <c r="A1929" s="1"/>
      <c r="B1929" s="519"/>
      <c r="C1929" s="520"/>
      <c r="D1929" s="521"/>
      <c r="E1929" s="522">
        <v>8243</v>
      </c>
      <c r="F1929" s="524" t="s">
        <v>2880</v>
      </c>
      <c r="G1929" s="1"/>
    </row>
    <row r="1930" spans="1:7" ht="20.149999999999999" customHeight="1">
      <c r="A1930" s="1"/>
      <c r="B1930" s="519"/>
      <c r="C1930" s="520"/>
      <c r="D1930" s="521"/>
      <c r="E1930" s="522">
        <v>8244</v>
      </c>
      <c r="F1930" s="524" t="s">
        <v>2881</v>
      </c>
      <c r="G1930" s="1"/>
    </row>
    <row r="1931" spans="1:7" ht="20.149999999999999" customHeight="1">
      <c r="A1931" s="1"/>
      <c r="B1931" s="519"/>
      <c r="C1931" s="520"/>
      <c r="D1931" s="521"/>
      <c r="E1931" s="522">
        <v>8245</v>
      </c>
      <c r="F1931" s="524" t="s">
        <v>2882</v>
      </c>
      <c r="G1931" s="1"/>
    </row>
    <row r="1932" spans="1:7" ht="20.149999999999999" customHeight="1">
      <c r="A1932" s="1"/>
      <c r="B1932" s="519"/>
      <c r="C1932" s="520"/>
      <c r="D1932" s="521"/>
      <c r="E1932" s="522">
        <v>8246</v>
      </c>
      <c r="F1932" s="524" t="s">
        <v>2883</v>
      </c>
      <c r="G1932" s="1"/>
    </row>
    <row r="1933" spans="1:7" ht="20.149999999999999" customHeight="1">
      <c r="A1933" s="1"/>
      <c r="B1933" s="519"/>
      <c r="C1933" s="520"/>
      <c r="D1933" s="521"/>
      <c r="E1933" s="522">
        <v>8249</v>
      </c>
      <c r="F1933" s="524" t="s">
        <v>2884</v>
      </c>
      <c r="G1933" s="1"/>
    </row>
    <row r="1934" spans="1:7" ht="20.149999999999999" customHeight="1">
      <c r="A1934" s="1"/>
      <c r="B1934" s="519"/>
      <c r="C1934" s="520"/>
      <c r="D1934" s="521">
        <v>829</v>
      </c>
      <c r="E1934" s="522"/>
      <c r="F1934" s="524" t="s">
        <v>2885</v>
      </c>
      <c r="G1934" s="1"/>
    </row>
    <row r="1935" spans="1:7" ht="20.149999999999999" customHeight="1">
      <c r="A1935" s="1"/>
      <c r="B1935" s="519"/>
      <c r="C1935" s="520"/>
      <c r="D1935" s="521"/>
      <c r="E1935" s="522">
        <v>8299</v>
      </c>
      <c r="F1935" s="524" t="s">
        <v>2885</v>
      </c>
      <c r="G1935" s="1"/>
    </row>
    <row r="1936" spans="1:7" ht="20.149999999999999" customHeight="1">
      <c r="A1936" s="1"/>
      <c r="B1936" s="526" t="s">
        <v>1025</v>
      </c>
      <c r="C1936" s="98"/>
      <c r="D1936" s="98"/>
      <c r="E1936" s="522"/>
      <c r="F1936" s="525" t="s">
        <v>2886</v>
      </c>
      <c r="G1936" s="1"/>
    </row>
    <row r="1937" spans="1:7" ht="20.149999999999999" customHeight="1">
      <c r="A1937" s="1"/>
      <c r="B1937" s="519"/>
      <c r="C1937" s="520">
        <v>83</v>
      </c>
      <c r="D1937" s="521"/>
      <c r="E1937" s="522"/>
      <c r="F1937" s="524" t="s">
        <v>2887</v>
      </c>
      <c r="G1937" s="1"/>
    </row>
    <row r="1938" spans="1:7" ht="20.149999999999999" customHeight="1">
      <c r="A1938" s="1"/>
      <c r="B1938" s="519"/>
      <c r="C1938" s="520"/>
      <c r="D1938" s="521">
        <v>830</v>
      </c>
      <c r="E1938" s="522"/>
      <c r="F1938" s="524" t="s">
        <v>2888</v>
      </c>
      <c r="G1938" s="1"/>
    </row>
    <row r="1939" spans="1:7" ht="20.149999999999999" customHeight="1">
      <c r="A1939" s="1"/>
      <c r="B1939" s="519"/>
      <c r="C1939" s="520"/>
      <c r="D1939" s="521"/>
      <c r="E1939" s="522">
        <v>8300</v>
      </c>
      <c r="F1939" s="524" t="s">
        <v>1283</v>
      </c>
      <c r="G1939" s="1"/>
    </row>
    <row r="1940" spans="1:7" ht="20.149999999999999" customHeight="1">
      <c r="A1940" s="1"/>
      <c r="B1940" s="519"/>
      <c r="C1940" s="520"/>
      <c r="D1940" s="521"/>
      <c r="E1940" s="522">
        <v>8309</v>
      </c>
      <c r="F1940" s="524" t="s">
        <v>1257</v>
      </c>
      <c r="G1940" s="1"/>
    </row>
    <row r="1941" spans="1:7" ht="20.149999999999999" customHeight="1">
      <c r="A1941" s="1"/>
      <c r="B1941" s="519"/>
      <c r="C1941" s="520"/>
      <c r="D1941" s="521">
        <v>831</v>
      </c>
      <c r="E1941" s="522"/>
      <c r="F1941" s="524" t="s">
        <v>2889</v>
      </c>
      <c r="G1941" s="1"/>
    </row>
    <row r="1942" spans="1:7" ht="20.149999999999999" customHeight="1">
      <c r="A1942" s="1"/>
      <c r="B1942" s="519"/>
      <c r="C1942" s="520"/>
      <c r="D1942" s="521"/>
      <c r="E1942" s="522">
        <v>8311</v>
      </c>
      <c r="F1942" s="524" t="s">
        <v>2890</v>
      </c>
      <c r="G1942" s="1"/>
    </row>
    <row r="1943" spans="1:7" ht="20.149999999999999" customHeight="1">
      <c r="A1943" s="1"/>
      <c r="B1943" s="519"/>
      <c r="C1943" s="520"/>
      <c r="D1943" s="521"/>
      <c r="E1943" s="522">
        <v>8312</v>
      </c>
      <c r="F1943" s="524" t="s">
        <v>2891</v>
      </c>
      <c r="G1943" s="1"/>
    </row>
    <row r="1944" spans="1:7" ht="20.149999999999999" customHeight="1">
      <c r="A1944" s="1"/>
      <c r="B1944" s="519"/>
      <c r="C1944" s="520"/>
      <c r="D1944" s="521">
        <v>832</v>
      </c>
      <c r="E1944" s="522"/>
      <c r="F1944" s="524" t="s">
        <v>2892</v>
      </c>
      <c r="G1944" s="1"/>
    </row>
    <row r="1945" spans="1:7" ht="20.149999999999999" customHeight="1">
      <c r="A1945" s="1"/>
      <c r="B1945" s="519"/>
      <c r="C1945" s="520"/>
      <c r="D1945" s="521"/>
      <c r="E1945" s="522">
        <v>8321</v>
      </c>
      <c r="F1945" s="524" t="s">
        <v>2893</v>
      </c>
      <c r="G1945" s="1"/>
    </row>
    <row r="1946" spans="1:7" ht="20.149999999999999" customHeight="1">
      <c r="A1946" s="1"/>
      <c r="B1946" s="519"/>
      <c r="C1946" s="520"/>
      <c r="D1946" s="521"/>
      <c r="E1946" s="522">
        <v>8322</v>
      </c>
      <c r="F1946" s="524" t="s">
        <v>2894</v>
      </c>
      <c r="G1946" s="1"/>
    </row>
    <row r="1947" spans="1:7" ht="20.149999999999999" customHeight="1">
      <c r="A1947" s="1"/>
      <c r="B1947" s="519"/>
      <c r="C1947" s="520"/>
      <c r="D1947" s="521">
        <v>833</v>
      </c>
      <c r="E1947" s="522"/>
      <c r="F1947" s="524" t="s">
        <v>2895</v>
      </c>
      <c r="G1947" s="1"/>
    </row>
    <row r="1948" spans="1:7" ht="20.149999999999999" customHeight="1">
      <c r="A1948" s="1"/>
      <c r="B1948" s="519"/>
      <c r="C1948" s="520"/>
      <c r="D1948" s="521"/>
      <c r="E1948" s="522">
        <v>8331</v>
      </c>
      <c r="F1948" s="524" t="s">
        <v>2895</v>
      </c>
      <c r="G1948" s="1"/>
    </row>
    <row r="1949" spans="1:7" ht="20.149999999999999" customHeight="1">
      <c r="A1949" s="1"/>
      <c r="B1949" s="519"/>
      <c r="C1949" s="520"/>
      <c r="D1949" s="521">
        <v>834</v>
      </c>
      <c r="E1949" s="522"/>
      <c r="F1949" s="524" t="s">
        <v>2896</v>
      </c>
      <c r="G1949" s="1"/>
    </row>
    <row r="1950" spans="1:7" ht="20.149999999999999" customHeight="1">
      <c r="A1950" s="1"/>
      <c r="B1950" s="519"/>
      <c r="C1950" s="520"/>
      <c r="D1950" s="521"/>
      <c r="E1950" s="522">
        <v>8341</v>
      </c>
      <c r="F1950" s="524" t="s">
        <v>2897</v>
      </c>
      <c r="G1950" s="1"/>
    </row>
    <row r="1951" spans="1:7" ht="20.149999999999999" customHeight="1">
      <c r="A1951" s="1"/>
      <c r="B1951" s="519"/>
      <c r="C1951" s="520"/>
      <c r="D1951" s="521"/>
      <c r="E1951" s="522">
        <v>8342</v>
      </c>
      <c r="F1951" s="524" t="s">
        <v>2898</v>
      </c>
      <c r="G1951" s="1"/>
    </row>
    <row r="1952" spans="1:7" ht="20.149999999999999" customHeight="1">
      <c r="A1952" s="1"/>
      <c r="B1952" s="519"/>
      <c r="C1952" s="520"/>
      <c r="D1952" s="521">
        <v>835</v>
      </c>
      <c r="E1952" s="522"/>
      <c r="F1952" s="524" t="s">
        <v>2899</v>
      </c>
      <c r="G1952" s="1"/>
    </row>
    <row r="1953" spans="1:7" ht="20.149999999999999" customHeight="1">
      <c r="A1953" s="1"/>
      <c r="B1953" s="519"/>
      <c r="C1953" s="520"/>
      <c r="D1953" s="521"/>
      <c r="E1953" s="522">
        <v>8351</v>
      </c>
      <c r="F1953" s="524" t="s">
        <v>2900</v>
      </c>
      <c r="G1953" s="1"/>
    </row>
    <row r="1954" spans="1:7" ht="20.149999999999999" customHeight="1">
      <c r="A1954" s="1"/>
      <c r="B1954" s="519"/>
      <c r="C1954" s="520"/>
      <c r="D1954" s="521"/>
      <c r="E1954" s="522">
        <v>8352</v>
      </c>
      <c r="F1954" s="524" t="s">
        <v>2901</v>
      </c>
      <c r="G1954" s="1"/>
    </row>
    <row r="1955" spans="1:7" ht="20.149999999999999" customHeight="1">
      <c r="A1955" s="1"/>
      <c r="B1955" s="519"/>
      <c r="C1955" s="520"/>
      <c r="D1955" s="521">
        <v>836</v>
      </c>
      <c r="E1955" s="522"/>
      <c r="F1955" s="524" t="s">
        <v>2902</v>
      </c>
      <c r="G1955" s="1"/>
    </row>
    <row r="1956" spans="1:7" ht="20.149999999999999" customHeight="1">
      <c r="A1956" s="1"/>
      <c r="B1956" s="519"/>
      <c r="C1956" s="520"/>
      <c r="D1956" s="521"/>
      <c r="E1956" s="522">
        <v>8361</v>
      </c>
      <c r="F1956" s="524" t="s">
        <v>2903</v>
      </c>
      <c r="G1956" s="1"/>
    </row>
    <row r="1957" spans="1:7" ht="20.149999999999999" customHeight="1">
      <c r="A1957" s="1"/>
      <c r="B1957" s="519"/>
      <c r="C1957" s="520"/>
      <c r="D1957" s="521"/>
      <c r="E1957" s="522">
        <v>8369</v>
      </c>
      <c r="F1957" s="524" t="s">
        <v>2904</v>
      </c>
      <c r="G1957" s="1"/>
    </row>
    <row r="1958" spans="1:7" ht="20.149999999999999" customHeight="1">
      <c r="A1958" s="1"/>
      <c r="B1958" s="519"/>
      <c r="C1958" s="520">
        <v>84</v>
      </c>
      <c r="D1958" s="521"/>
      <c r="E1958" s="522"/>
      <c r="F1958" s="524" t="s">
        <v>2905</v>
      </c>
      <c r="G1958" s="1"/>
    </row>
    <row r="1959" spans="1:7" ht="20.149999999999999" customHeight="1">
      <c r="A1959" s="1"/>
      <c r="B1959" s="519"/>
      <c r="C1959" s="520"/>
      <c r="D1959" s="521">
        <v>840</v>
      </c>
      <c r="E1959" s="522"/>
      <c r="F1959" s="524" t="s">
        <v>2906</v>
      </c>
      <c r="G1959" s="1"/>
    </row>
    <row r="1960" spans="1:7" ht="20.149999999999999" customHeight="1">
      <c r="A1960" s="1"/>
      <c r="B1960" s="519"/>
      <c r="C1960" s="520"/>
      <c r="D1960" s="521"/>
      <c r="E1960" s="522">
        <v>8000</v>
      </c>
      <c r="F1960" s="524" t="s">
        <v>1283</v>
      </c>
      <c r="G1960" s="1"/>
    </row>
    <row r="1961" spans="1:7" ht="20.149999999999999" customHeight="1">
      <c r="A1961" s="1"/>
      <c r="B1961" s="519"/>
      <c r="C1961" s="520"/>
      <c r="D1961" s="521"/>
      <c r="E1961" s="522">
        <v>8009</v>
      </c>
      <c r="F1961" s="524" t="s">
        <v>1257</v>
      </c>
      <c r="G1961" s="1"/>
    </row>
    <row r="1962" spans="1:7" ht="20.149999999999999" customHeight="1">
      <c r="A1962" s="1"/>
      <c r="B1962" s="519"/>
      <c r="C1962" s="520"/>
      <c r="D1962" s="521">
        <v>841</v>
      </c>
      <c r="E1962" s="522"/>
      <c r="F1962" s="524" t="s">
        <v>2907</v>
      </c>
      <c r="G1962" s="1"/>
    </row>
    <row r="1963" spans="1:7" ht="20.149999999999999" customHeight="1">
      <c r="A1963" s="1"/>
      <c r="B1963" s="519"/>
      <c r="C1963" s="520"/>
      <c r="D1963" s="521"/>
      <c r="E1963" s="522">
        <v>8411</v>
      </c>
      <c r="F1963" s="524" t="s">
        <v>2907</v>
      </c>
      <c r="G1963" s="1"/>
    </row>
    <row r="1964" spans="1:7" ht="20.149999999999999" customHeight="1">
      <c r="A1964" s="1"/>
      <c r="B1964" s="519"/>
      <c r="C1964" s="520"/>
      <c r="D1964" s="521">
        <v>842</v>
      </c>
      <c r="E1964" s="522"/>
      <c r="F1964" s="524" t="s">
        <v>2908</v>
      </c>
      <c r="G1964" s="1"/>
    </row>
    <row r="1965" spans="1:7" ht="20.149999999999999" customHeight="1">
      <c r="A1965" s="1"/>
      <c r="B1965" s="519"/>
      <c r="C1965" s="520"/>
      <c r="D1965" s="521"/>
      <c r="E1965" s="522">
        <v>8421</v>
      </c>
      <c r="F1965" s="524" t="s">
        <v>2909</v>
      </c>
      <c r="G1965" s="1"/>
    </row>
    <row r="1966" spans="1:7" ht="20.149999999999999" customHeight="1">
      <c r="A1966" s="1"/>
      <c r="B1966" s="519"/>
      <c r="C1966" s="520"/>
      <c r="D1966" s="521"/>
      <c r="E1966" s="522">
        <v>8422</v>
      </c>
      <c r="F1966" s="524" t="s">
        <v>2910</v>
      </c>
      <c r="G1966" s="1"/>
    </row>
    <row r="1967" spans="1:7" ht="20.149999999999999" customHeight="1">
      <c r="A1967" s="1"/>
      <c r="B1967" s="519"/>
      <c r="C1967" s="520"/>
      <c r="D1967" s="521"/>
      <c r="E1967" s="522">
        <v>8423</v>
      </c>
      <c r="F1967" s="524" t="s">
        <v>2911</v>
      </c>
      <c r="G1967" s="1"/>
    </row>
    <row r="1968" spans="1:7" ht="20.149999999999999" customHeight="1">
      <c r="A1968" s="1"/>
      <c r="B1968" s="519"/>
      <c r="C1968" s="520"/>
      <c r="D1968" s="521"/>
      <c r="E1968" s="522">
        <v>8429</v>
      </c>
      <c r="F1968" s="524" t="s">
        <v>2912</v>
      </c>
      <c r="G1968" s="1"/>
    </row>
    <row r="1969" spans="1:7" ht="20.149999999999999" customHeight="1">
      <c r="A1969" s="1"/>
      <c r="B1969" s="519"/>
      <c r="C1969" s="520"/>
      <c r="D1969" s="521">
        <v>849</v>
      </c>
      <c r="E1969" s="522"/>
      <c r="F1969" s="524" t="s">
        <v>2913</v>
      </c>
      <c r="G1969" s="1"/>
    </row>
    <row r="1970" spans="1:7" ht="20.149999999999999" customHeight="1">
      <c r="A1970" s="1"/>
      <c r="B1970" s="519"/>
      <c r="C1970" s="520"/>
      <c r="D1970" s="521"/>
      <c r="E1970" s="522">
        <v>8491</v>
      </c>
      <c r="F1970" s="524" t="s">
        <v>2914</v>
      </c>
      <c r="G1970" s="1"/>
    </row>
    <row r="1971" spans="1:7" ht="20.149999999999999" customHeight="1">
      <c r="A1971" s="1"/>
      <c r="B1971" s="519"/>
      <c r="C1971" s="520"/>
      <c r="D1971" s="521"/>
      <c r="E1971" s="522">
        <v>8492</v>
      </c>
      <c r="F1971" s="524" t="s">
        <v>2915</v>
      </c>
      <c r="G1971" s="1"/>
    </row>
    <row r="1972" spans="1:7" ht="20.149999999999999" customHeight="1">
      <c r="A1972" s="1"/>
      <c r="B1972" s="519"/>
      <c r="C1972" s="520"/>
      <c r="D1972" s="521"/>
      <c r="E1972" s="522">
        <v>8499</v>
      </c>
      <c r="F1972" s="524" t="s">
        <v>2916</v>
      </c>
      <c r="G1972" s="1"/>
    </row>
    <row r="1973" spans="1:7" ht="20.149999999999999" customHeight="1">
      <c r="A1973" s="1"/>
      <c r="B1973" s="519"/>
      <c r="C1973" s="520">
        <v>85</v>
      </c>
      <c r="D1973" s="521"/>
      <c r="E1973" s="522"/>
      <c r="F1973" s="524" t="s">
        <v>2917</v>
      </c>
      <c r="G1973" s="1"/>
    </row>
    <row r="1974" spans="1:7" ht="20.149999999999999" customHeight="1">
      <c r="A1974" s="1"/>
      <c r="B1974" s="519"/>
      <c r="C1974" s="520"/>
      <c r="D1974" s="521">
        <v>850</v>
      </c>
      <c r="E1974" s="522"/>
      <c r="F1974" s="524" t="s">
        <v>2918</v>
      </c>
      <c r="G1974" s="1"/>
    </row>
    <row r="1975" spans="1:7" ht="20.149999999999999" customHeight="1">
      <c r="A1975" s="1"/>
      <c r="B1975" s="519"/>
      <c r="C1975" s="520"/>
      <c r="D1975" s="521"/>
      <c r="E1975" s="522">
        <v>8500</v>
      </c>
      <c r="F1975" s="524" t="s">
        <v>1283</v>
      </c>
      <c r="G1975" s="1"/>
    </row>
    <row r="1976" spans="1:7" ht="20.149999999999999" customHeight="1">
      <c r="A1976" s="1"/>
      <c r="B1976" s="519"/>
      <c r="C1976" s="520"/>
      <c r="D1976" s="521"/>
      <c r="E1976" s="522">
        <v>8509</v>
      </c>
      <c r="F1976" s="524" t="s">
        <v>1257</v>
      </c>
      <c r="G1976" s="1"/>
    </row>
    <row r="1977" spans="1:7" ht="20.149999999999999" customHeight="1">
      <c r="A1977" s="1"/>
      <c r="B1977" s="519"/>
      <c r="C1977" s="520"/>
      <c r="D1977" s="521">
        <v>851</v>
      </c>
      <c r="E1977" s="522"/>
      <c r="F1977" s="524" t="s">
        <v>2919</v>
      </c>
      <c r="G1977" s="1"/>
    </row>
    <row r="1978" spans="1:7" ht="20.149999999999999" customHeight="1">
      <c r="A1978" s="1"/>
      <c r="B1978" s="519"/>
      <c r="C1978" s="520"/>
      <c r="D1978" s="521"/>
      <c r="E1978" s="522">
        <v>8511</v>
      </c>
      <c r="F1978" s="524" t="s">
        <v>2919</v>
      </c>
      <c r="G1978" s="1"/>
    </row>
    <row r="1979" spans="1:7" ht="20.149999999999999" customHeight="1">
      <c r="A1979" s="1"/>
      <c r="B1979" s="519"/>
      <c r="C1979" s="520"/>
      <c r="D1979" s="521">
        <v>852</v>
      </c>
      <c r="E1979" s="522"/>
      <c r="F1979" s="524" t="s">
        <v>2920</v>
      </c>
      <c r="G1979" s="1"/>
    </row>
    <row r="1980" spans="1:7" ht="20.149999999999999" customHeight="1">
      <c r="A1980" s="1"/>
      <c r="B1980" s="519"/>
      <c r="C1980" s="520"/>
      <c r="D1980" s="521"/>
      <c r="E1980" s="522">
        <v>8521</v>
      </c>
      <c r="F1980" s="524" t="s">
        <v>2920</v>
      </c>
      <c r="G1980" s="1"/>
    </row>
    <row r="1981" spans="1:7" ht="20.149999999999999" customHeight="1">
      <c r="A1981" s="1"/>
      <c r="B1981" s="519"/>
      <c r="C1981" s="520"/>
      <c r="D1981" s="521">
        <v>853</v>
      </c>
      <c r="E1981" s="522"/>
      <c r="F1981" s="524" t="s">
        <v>2921</v>
      </c>
      <c r="G1981" s="1"/>
    </row>
    <row r="1982" spans="1:7" ht="20.149999999999999" customHeight="1">
      <c r="A1982" s="1"/>
      <c r="B1982" s="519"/>
      <c r="C1982" s="520"/>
      <c r="D1982" s="521"/>
      <c r="E1982" s="522">
        <v>8531</v>
      </c>
      <c r="F1982" s="524" t="s">
        <v>2922</v>
      </c>
      <c r="G1982" s="1"/>
    </row>
    <row r="1983" spans="1:7" ht="20.149999999999999" customHeight="1">
      <c r="A1983" s="1"/>
      <c r="B1983" s="519"/>
      <c r="C1983" s="520"/>
      <c r="D1983" s="521"/>
      <c r="E1983" s="522">
        <v>8539</v>
      </c>
      <c r="F1983" s="524" t="s">
        <v>2923</v>
      </c>
      <c r="G1983" s="1"/>
    </row>
    <row r="1984" spans="1:7" ht="20.149999999999999" customHeight="1">
      <c r="A1984" s="1"/>
      <c r="B1984" s="519"/>
      <c r="C1984" s="520"/>
      <c r="D1984" s="521">
        <v>854</v>
      </c>
      <c r="E1984" s="522"/>
      <c r="F1984" s="524" t="s">
        <v>2924</v>
      </c>
      <c r="G1984" s="1"/>
    </row>
    <row r="1985" spans="1:7" ht="20.149999999999999" customHeight="1">
      <c r="A1985" s="1"/>
      <c r="B1985" s="519"/>
      <c r="C1985" s="520"/>
      <c r="D1985" s="521"/>
      <c r="E1985" s="522">
        <v>8541</v>
      </c>
      <c r="F1985" s="524" t="s">
        <v>2925</v>
      </c>
      <c r="G1985" s="1"/>
    </row>
    <row r="1986" spans="1:7" ht="20.149999999999999" customHeight="1">
      <c r="A1986" s="1"/>
      <c r="B1986" s="519"/>
      <c r="C1986" s="520"/>
      <c r="D1986" s="521"/>
      <c r="E1986" s="522">
        <v>8542</v>
      </c>
      <c r="F1986" s="524" t="s">
        <v>2926</v>
      </c>
      <c r="G1986" s="1"/>
    </row>
    <row r="1987" spans="1:7" ht="20.149999999999999" customHeight="1">
      <c r="A1987" s="1"/>
      <c r="B1987" s="519"/>
      <c r="C1987" s="520"/>
      <c r="D1987" s="521"/>
      <c r="E1987" s="522">
        <v>8543</v>
      </c>
      <c r="F1987" s="524" t="s">
        <v>2927</v>
      </c>
      <c r="G1987" s="1"/>
    </row>
    <row r="1988" spans="1:7" ht="20.149999999999999" customHeight="1">
      <c r="A1988" s="1"/>
      <c r="B1988" s="519"/>
      <c r="C1988" s="520"/>
      <c r="D1988" s="521"/>
      <c r="E1988" s="522">
        <v>8544</v>
      </c>
      <c r="F1988" s="524" t="s">
        <v>2928</v>
      </c>
      <c r="G1988" s="1"/>
    </row>
    <row r="1989" spans="1:7" ht="20.149999999999999" customHeight="1">
      <c r="A1989" s="1"/>
      <c r="B1989" s="519"/>
      <c r="C1989" s="520"/>
      <c r="D1989" s="521"/>
      <c r="E1989" s="522">
        <v>8545</v>
      </c>
      <c r="F1989" s="524" t="s">
        <v>2929</v>
      </c>
      <c r="G1989" s="1"/>
    </row>
    <row r="1990" spans="1:7" ht="20.149999999999999" customHeight="1">
      <c r="A1990" s="1"/>
      <c r="B1990" s="519"/>
      <c r="C1990" s="520"/>
      <c r="D1990" s="521"/>
      <c r="E1990" s="522">
        <v>8546</v>
      </c>
      <c r="F1990" s="524" t="s">
        <v>2930</v>
      </c>
      <c r="G1990" s="1"/>
    </row>
    <row r="1991" spans="1:7" ht="20.149999999999999" customHeight="1">
      <c r="A1991" s="1"/>
      <c r="B1991" s="519"/>
      <c r="C1991" s="520"/>
      <c r="D1991" s="521"/>
      <c r="E1991" s="522">
        <v>8547</v>
      </c>
      <c r="F1991" s="524" t="s">
        <v>2931</v>
      </c>
      <c r="G1991" s="1"/>
    </row>
    <row r="1992" spans="1:7" ht="20.149999999999999" customHeight="1">
      <c r="A1992" s="1"/>
      <c r="B1992" s="519"/>
      <c r="C1992" s="520"/>
      <c r="D1992" s="521"/>
      <c r="E1992" s="522">
        <v>8549</v>
      </c>
      <c r="F1992" s="524" t="s">
        <v>2932</v>
      </c>
      <c r="G1992" s="1"/>
    </row>
    <row r="1993" spans="1:7" ht="20.149999999999999" customHeight="1">
      <c r="A1993" s="1"/>
      <c r="B1993" s="519"/>
      <c r="C1993" s="520"/>
      <c r="D1993" s="521">
        <v>855</v>
      </c>
      <c r="E1993" s="522"/>
      <c r="F1993" s="524" t="s">
        <v>2933</v>
      </c>
      <c r="G1993" s="1"/>
    </row>
    <row r="1994" spans="1:7" ht="20.149999999999999" customHeight="1">
      <c r="A1994" s="1"/>
      <c r="B1994" s="519"/>
      <c r="C1994" s="520"/>
      <c r="D1994" s="521"/>
      <c r="E1994" s="522">
        <v>8551</v>
      </c>
      <c r="F1994" s="524" t="s">
        <v>2934</v>
      </c>
      <c r="G1994" s="1"/>
    </row>
    <row r="1995" spans="1:7" ht="20.149999999999999" customHeight="1">
      <c r="A1995" s="1"/>
      <c r="B1995" s="519"/>
      <c r="C1995" s="520"/>
      <c r="D1995" s="521"/>
      <c r="E1995" s="522">
        <v>8559</v>
      </c>
      <c r="F1995" s="524" t="s">
        <v>2935</v>
      </c>
      <c r="G1995" s="1"/>
    </row>
    <row r="1996" spans="1:7" ht="20.149999999999999" customHeight="1">
      <c r="A1996" s="1"/>
      <c r="B1996" s="519"/>
      <c r="C1996" s="520"/>
      <c r="D1996" s="521">
        <v>859</v>
      </c>
      <c r="E1996" s="522"/>
      <c r="F1996" s="524" t="s">
        <v>2936</v>
      </c>
      <c r="G1996" s="1"/>
    </row>
    <row r="1997" spans="1:7" ht="20.149999999999999" customHeight="1">
      <c r="A1997" s="1"/>
      <c r="B1997" s="519"/>
      <c r="C1997" s="520"/>
      <c r="D1997" s="521"/>
      <c r="E1997" s="522">
        <v>8591</v>
      </c>
      <c r="F1997" s="524" t="s">
        <v>2937</v>
      </c>
      <c r="G1997" s="1"/>
    </row>
    <row r="1998" spans="1:7" ht="20.149999999999999" customHeight="1">
      <c r="A1998" s="1"/>
      <c r="B1998" s="519"/>
      <c r="C1998" s="520"/>
      <c r="D1998" s="521"/>
      <c r="E1998" s="522">
        <v>8599</v>
      </c>
      <c r="F1998" s="524" t="s">
        <v>2938</v>
      </c>
      <c r="G1998" s="1"/>
    </row>
    <row r="1999" spans="1:7" ht="20.149999999999999" customHeight="1">
      <c r="A1999" s="1"/>
      <c r="B1999" s="526" t="s">
        <v>1026</v>
      </c>
      <c r="C1999" s="98"/>
      <c r="D1999" s="98"/>
      <c r="E1999" s="522"/>
      <c r="F1999" s="525" t="s">
        <v>2939</v>
      </c>
      <c r="G1999" s="1"/>
    </row>
    <row r="2000" spans="1:7" ht="20.149999999999999" customHeight="1">
      <c r="A2000" s="1"/>
      <c r="B2000" s="519"/>
      <c r="C2000" s="520">
        <v>86</v>
      </c>
      <c r="D2000" s="521"/>
      <c r="E2000" s="522"/>
      <c r="F2000" s="524" t="s">
        <v>2940</v>
      </c>
      <c r="G2000" s="1"/>
    </row>
    <row r="2001" spans="1:7" ht="20.149999999999999" customHeight="1">
      <c r="A2001" s="1"/>
      <c r="B2001" s="519"/>
      <c r="C2001" s="520"/>
      <c r="D2001" s="521">
        <v>860</v>
      </c>
      <c r="E2001" s="522"/>
      <c r="F2001" s="524" t="s">
        <v>2941</v>
      </c>
      <c r="G2001" s="1"/>
    </row>
    <row r="2002" spans="1:7" ht="20.149999999999999" customHeight="1">
      <c r="A2002" s="1"/>
      <c r="B2002" s="519"/>
      <c r="C2002" s="520"/>
      <c r="D2002" s="521"/>
      <c r="E2002" s="522">
        <v>8601</v>
      </c>
      <c r="F2002" s="524" t="s">
        <v>2304</v>
      </c>
      <c r="G2002" s="1"/>
    </row>
    <row r="2003" spans="1:7" ht="20.149999999999999" customHeight="1">
      <c r="A2003" s="1"/>
      <c r="B2003" s="519"/>
      <c r="C2003" s="520"/>
      <c r="D2003" s="521">
        <v>861</v>
      </c>
      <c r="E2003" s="522"/>
      <c r="F2003" s="524" t="s">
        <v>2940</v>
      </c>
      <c r="G2003" s="1"/>
    </row>
    <row r="2004" spans="1:7" ht="20.149999999999999" customHeight="1">
      <c r="A2004" s="1"/>
      <c r="B2004" s="519"/>
      <c r="C2004" s="520"/>
      <c r="D2004" s="521"/>
      <c r="E2004" s="522">
        <v>8611</v>
      </c>
      <c r="F2004" s="524" t="s">
        <v>2940</v>
      </c>
      <c r="G2004" s="1"/>
    </row>
    <row r="2005" spans="1:7" ht="20.149999999999999" customHeight="1">
      <c r="A2005" s="1"/>
      <c r="B2005" s="519"/>
      <c r="C2005" s="520"/>
      <c r="D2005" s="521">
        <v>862</v>
      </c>
      <c r="E2005" s="522"/>
      <c r="F2005" s="524" t="s">
        <v>2942</v>
      </c>
      <c r="G2005" s="1"/>
    </row>
    <row r="2006" spans="1:7" ht="20.149999999999999" customHeight="1">
      <c r="A2006" s="1"/>
      <c r="B2006" s="519"/>
      <c r="C2006" s="520"/>
      <c r="D2006" s="521"/>
      <c r="E2006" s="522">
        <v>8621</v>
      </c>
      <c r="F2006" s="524" t="s">
        <v>2943</v>
      </c>
      <c r="G2006" s="1"/>
    </row>
    <row r="2007" spans="1:7" ht="20.149999999999999" customHeight="1">
      <c r="A2007" s="1"/>
      <c r="B2007" s="519"/>
      <c r="C2007" s="520"/>
      <c r="D2007" s="521"/>
      <c r="E2007" s="522">
        <v>8629</v>
      </c>
      <c r="F2007" s="524" t="s">
        <v>2944</v>
      </c>
      <c r="G2007" s="1"/>
    </row>
    <row r="2008" spans="1:7" ht="20.149999999999999" customHeight="1">
      <c r="A2008" s="1"/>
      <c r="B2008" s="519"/>
      <c r="C2008" s="520">
        <v>87</v>
      </c>
      <c r="D2008" s="521"/>
      <c r="E2008" s="522"/>
      <c r="F2008" s="524" t="s">
        <v>2945</v>
      </c>
      <c r="G2008" s="1"/>
    </row>
    <row r="2009" spans="1:7" ht="20.149999999999999" customHeight="1">
      <c r="A2009" s="1"/>
      <c r="B2009" s="519"/>
      <c r="C2009" s="520"/>
      <c r="D2009" s="521">
        <v>870</v>
      </c>
      <c r="E2009" s="522"/>
      <c r="F2009" s="524" t="s">
        <v>2946</v>
      </c>
      <c r="G2009" s="1"/>
    </row>
    <row r="2010" spans="1:7" ht="20.149999999999999" customHeight="1">
      <c r="A2010" s="1"/>
      <c r="B2010" s="519"/>
      <c r="C2010" s="520"/>
      <c r="D2010" s="521"/>
      <c r="E2010" s="522">
        <v>8701</v>
      </c>
      <c r="F2010" s="524" t="s">
        <v>2304</v>
      </c>
      <c r="G2010" s="1"/>
    </row>
    <row r="2011" spans="1:7" ht="20.149999999999999" customHeight="1">
      <c r="A2011" s="1"/>
      <c r="B2011" s="519"/>
      <c r="C2011" s="520"/>
      <c r="D2011" s="521">
        <v>871</v>
      </c>
      <c r="E2011" s="522"/>
      <c r="F2011" s="524" t="s">
        <v>2947</v>
      </c>
      <c r="G2011" s="1"/>
    </row>
    <row r="2012" spans="1:7" ht="20.149999999999999" customHeight="1">
      <c r="A2012" s="1"/>
      <c r="B2012" s="519"/>
      <c r="C2012" s="520"/>
      <c r="D2012" s="521"/>
      <c r="E2012" s="522">
        <v>8711</v>
      </c>
      <c r="F2012" s="524" t="s">
        <v>2948</v>
      </c>
      <c r="G2012" s="1"/>
    </row>
    <row r="2013" spans="1:7" ht="20.149999999999999" customHeight="1">
      <c r="A2013" s="1"/>
      <c r="B2013" s="519"/>
      <c r="C2013" s="520"/>
      <c r="D2013" s="521"/>
      <c r="E2013" s="522">
        <v>8712</v>
      </c>
      <c r="F2013" s="524" t="s">
        <v>2949</v>
      </c>
      <c r="G2013" s="1"/>
    </row>
    <row r="2014" spans="1:7" ht="20.149999999999999" customHeight="1">
      <c r="A2014" s="1"/>
      <c r="B2014" s="519"/>
      <c r="C2014" s="520"/>
      <c r="D2014" s="521"/>
      <c r="E2014" s="522">
        <v>8713</v>
      </c>
      <c r="F2014" s="524" t="s">
        <v>2950</v>
      </c>
      <c r="G2014" s="1"/>
    </row>
    <row r="2015" spans="1:7" ht="20.149999999999999" customHeight="1">
      <c r="A2015" s="1"/>
      <c r="B2015" s="519"/>
      <c r="C2015" s="520"/>
      <c r="D2015" s="521"/>
      <c r="E2015" s="522">
        <v>8714</v>
      </c>
      <c r="F2015" s="524" t="s">
        <v>2951</v>
      </c>
      <c r="G2015" s="1"/>
    </row>
    <row r="2016" spans="1:7" ht="20.149999999999999" customHeight="1">
      <c r="A2016" s="1"/>
      <c r="B2016" s="519"/>
      <c r="C2016" s="520"/>
      <c r="D2016" s="521">
        <v>872</v>
      </c>
      <c r="E2016" s="522"/>
      <c r="F2016" s="524" t="s">
        <v>2952</v>
      </c>
      <c r="G2016" s="1"/>
    </row>
    <row r="2017" spans="1:7" ht="20.149999999999999" customHeight="1">
      <c r="A2017" s="1"/>
      <c r="B2017" s="519"/>
      <c r="C2017" s="520"/>
      <c r="D2017" s="521"/>
      <c r="E2017" s="522">
        <v>8721</v>
      </c>
      <c r="F2017" s="524" t="s">
        <v>2952</v>
      </c>
      <c r="G2017" s="1"/>
    </row>
    <row r="2018" spans="1:7" ht="20.149999999999999" customHeight="1">
      <c r="A2018" s="1"/>
      <c r="B2018" s="526" t="s">
        <v>1027</v>
      </c>
      <c r="C2018" s="98"/>
      <c r="D2018" s="98"/>
      <c r="E2018" s="522"/>
      <c r="F2018" s="525" t="s">
        <v>2953</v>
      </c>
      <c r="G2018" s="1"/>
    </row>
    <row r="2019" spans="1:7" ht="20.149999999999999" customHeight="1">
      <c r="A2019" s="1"/>
      <c r="B2019" s="519"/>
      <c r="C2019" s="520">
        <v>88</v>
      </c>
      <c r="D2019" s="521"/>
      <c r="E2019" s="522"/>
      <c r="F2019" s="524" t="s">
        <v>2954</v>
      </c>
      <c r="G2019" s="1"/>
    </row>
    <row r="2020" spans="1:7" ht="20.149999999999999" customHeight="1">
      <c r="A2020" s="1"/>
      <c r="B2020" s="519"/>
      <c r="C2020" s="520"/>
      <c r="D2020" s="521">
        <v>880</v>
      </c>
      <c r="E2020" s="522"/>
      <c r="F2020" s="524" t="s">
        <v>2955</v>
      </c>
      <c r="G2020" s="1"/>
    </row>
    <row r="2021" spans="1:7" ht="20.149999999999999" customHeight="1">
      <c r="A2021" s="1"/>
      <c r="B2021" s="519"/>
      <c r="C2021" s="520"/>
      <c r="D2021" s="521"/>
      <c r="E2021" s="522">
        <v>8800</v>
      </c>
      <c r="F2021" s="524" t="s">
        <v>1283</v>
      </c>
      <c r="G2021" s="1"/>
    </row>
    <row r="2022" spans="1:7" ht="20.149999999999999" customHeight="1">
      <c r="A2022" s="1"/>
      <c r="B2022" s="519"/>
      <c r="C2022" s="520"/>
      <c r="D2022" s="521"/>
      <c r="E2022" s="522">
        <v>8809</v>
      </c>
      <c r="F2022" s="524" t="s">
        <v>1257</v>
      </c>
      <c r="G2022" s="1"/>
    </row>
    <row r="2023" spans="1:7" ht="20.149999999999999" customHeight="1">
      <c r="A2023" s="1"/>
      <c r="B2023" s="519"/>
      <c r="C2023" s="520"/>
      <c r="D2023" s="521">
        <v>881</v>
      </c>
      <c r="E2023" s="522"/>
      <c r="F2023" s="524" t="s">
        <v>2956</v>
      </c>
      <c r="G2023" s="1"/>
    </row>
    <row r="2024" spans="1:7" ht="20.149999999999999" customHeight="1">
      <c r="A2024" s="1"/>
      <c r="B2024" s="519"/>
      <c r="C2024" s="520"/>
      <c r="D2024" s="521"/>
      <c r="E2024" s="522">
        <v>8811</v>
      </c>
      <c r="F2024" s="524" t="s">
        <v>2957</v>
      </c>
      <c r="G2024" s="1"/>
    </row>
    <row r="2025" spans="1:7" ht="20.149999999999999" customHeight="1">
      <c r="A2025" s="1"/>
      <c r="B2025" s="519"/>
      <c r="C2025" s="520"/>
      <c r="D2025" s="521"/>
      <c r="E2025" s="522">
        <v>8812</v>
      </c>
      <c r="F2025" s="524" t="s">
        <v>2958</v>
      </c>
      <c r="G2025" s="1"/>
    </row>
    <row r="2026" spans="1:7" ht="20.149999999999999" customHeight="1">
      <c r="A2026" s="1"/>
      <c r="B2026" s="519"/>
      <c r="C2026" s="520"/>
      <c r="D2026" s="521"/>
      <c r="E2026" s="522">
        <v>8813</v>
      </c>
      <c r="F2026" s="524" t="s">
        <v>2959</v>
      </c>
      <c r="G2026" s="1"/>
    </row>
    <row r="2027" spans="1:7" ht="20.149999999999999" customHeight="1">
      <c r="A2027" s="1"/>
      <c r="B2027" s="519"/>
      <c r="C2027" s="520"/>
      <c r="D2027" s="521"/>
      <c r="E2027" s="522">
        <v>8814</v>
      </c>
      <c r="F2027" s="524" t="s">
        <v>2960</v>
      </c>
      <c r="G2027" s="1"/>
    </row>
    <row r="2028" spans="1:7" ht="20.149999999999999" customHeight="1">
      <c r="A2028" s="1"/>
      <c r="B2028" s="519"/>
      <c r="C2028" s="520"/>
      <c r="D2028" s="521"/>
      <c r="E2028" s="522">
        <v>8815</v>
      </c>
      <c r="F2028" s="524" t="s">
        <v>2961</v>
      </c>
      <c r="G2028" s="1"/>
    </row>
    <row r="2029" spans="1:7" ht="20.149999999999999" customHeight="1">
      <c r="A2029" s="1"/>
      <c r="B2029" s="519"/>
      <c r="C2029" s="520"/>
      <c r="D2029" s="521"/>
      <c r="E2029" s="522">
        <v>8816</v>
      </c>
      <c r="F2029" s="524" t="s">
        <v>2962</v>
      </c>
      <c r="G2029" s="1"/>
    </row>
    <row r="2030" spans="1:7" ht="20.149999999999999" customHeight="1">
      <c r="A2030" s="1"/>
      <c r="B2030" s="519"/>
      <c r="C2030" s="520"/>
      <c r="D2030" s="521"/>
      <c r="E2030" s="522">
        <v>8817</v>
      </c>
      <c r="F2030" s="524" t="s">
        <v>2963</v>
      </c>
      <c r="G2030" s="1"/>
    </row>
    <row r="2031" spans="1:7" ht="20.149999999999999" customHeight="1">
      <c r="A2031" s="1"/>
      <c r="B2031" s="519"/>
      <c r="C2031" s="520"/>
      <c r="D2031" s="521">
        <v>882</v>
      </c>
      <c r="E2031" s="522"/>
      <c r="F2031" s="524" t="s">
        <v>2964</v>
      </c>
      <c r="G2031" s="1"/>
    </row>
    <row r="2032" spans="1:7" ht="20.149999999999999" customHeight="1">
      <c r="A2032" s="1"/>
      <c r="B2032" s="519"/>
      <c r="C2032" s="520"/>
      <c r="D2032" s="521"/>
      <c r="E2032" s="522">
        <v>8821</v>
      </c>
      <c r="F2032" s="524" t="s">
        <v>2965</v>
      </c>
      <c r="G2032" s="1"/>
    </row>
    <row r="2033" spans="1:7" ht="20.149999999999999" customHeight="1">
      <c r="A2033" s="1"/>
      <c r="B2033" s="519"/>
      <c r="C2033" s="520"/>
      <c r="D2033" s="521"/>
      <c r="E2033" s="522">
        <v>8822</v>
      </c>
      <c r="F2033" s="524" t="s">
        <v>2966</v>
      </c>
      <c r="G2033" s="1"/>
    </row>
    <row r="2034" spans="1:7" ht="20.149999999999999" customHeight="1">
      <c r="A2034" s="1"/>
      <c r="B2034" s="519"/>
      <c r="C2034" s="520"/>
      <c r="D2034" s="521"/>
      <c r="E2034" s="522">
        <v>8823</v>
      </c>
      <c r="F2034" s="524" t="s">
        <v>2967</v>
      </c>
      <c r="G2034" s="1"/>
    </row>
    <row r="2035" spans="1:7" ht="20.149999999999999" customHeight="1">
      <c r="A2035" s="1"/>
      <c r="B2035" s="519"/>
      <c r="C2035" s="520"/>
      <c r="D2035" s="521"/>
      <c r="E2035" s="522">
        <v>8824</v>
      </c>
      <c r="F2035" s="524" t="s">
        <v>2968</v>
      </c>
      <c r="G2035" s="1"/>
    </row>
    <row r="2036" spans="1:7" ht="20.149999999999999" customHeight="1">
      <c r="A2036" s="1"/>
      <c r="B2036" s="519"/>
      <c r="C2036" s="520"/>
      <c r="D2036" s="521">
        <v>889</v>
      </c>
      <c r="E2036" s="522"/>
      <c r="F2036" s="524" t="s">
        <v>2969</v>
      </c>
      <c r="G2036" s="1"/>
    </row>
    <row r="2037" spans="1:7" ht="20.149999999999999" customHeight="1">
      <c r="A2037" s="1"/>
      <c r="B2037" s="519"/>
      <c r="C2037" s="520"/>
      <c r="D2037" s="521"/>
      <c r="E2037" s="522">
        <v>8891</v>
      </c>
      <c r="F2037" s="524" t="s">
        <v>2970</v>
      </c>
      <c r="G2037" s="1"/>
    </row>
    <row r="2038" spans="1:7" ht="20.149999999999999" customHeight="1">
      <c r="A2038" s="1"/>
      <c r="B2038" s="519"/>
      <c r="C2038" s="520"/>
      <c r="D2038" s="521"/>
      <c r="E2038" s="522">
        <v>8899</v>
      </c>
      <c r="F2038" s="524" t="s">
        <v>2971</v>
      </c>
      <c r="G2038" s="1"/>
    </row>
    <row r="2039" spans="1:7" ht="20.149999999999999" customHeight="1">
      <c r="A2039" s="1"/>
      <c r="B2039" s="519"/>
      <c r="C2039" s="520">
        <v>89</v>
      </c>
      <c r="D2039" s="521"/>
      <c r="E2039" s="522"/>
      <c r="F2039" s="524" t="s">
        <v>2972</v>
      </c>
      <c r="G2039" s="1"/>
    </row>
    <row r="2040" spans="1:7" ht="20.149999999999999" customHeight="1">
      <c r="A2040" s="1"/>
      <c r="B2040" s="519"/>
      <c r="C2040" s="520"/>
      <c r="D2040" s="521">
        <v>890</v>
      </c>
      <c r="E2040" s="522"/>
      <c r="F2040" s="524" t="s">
        <v>2973</v>
      </c>
      <c r="G2040" s="1"/>
    </row>
    <row r="2041" spans="1:7" ht="20.149999999999999" customHeight="1">
      <c r="A2041" s="1"/>
      <c r="B2041" s="519"/>
      <c r="C2041" s="520"/>
      <c r="D2041" s="521"/>
      <c r="E2041" s="522">
        <v>8901</v>
      </c>
      <c r="F2041" s="524" t="s">
        <v>2304</v>
      </c>
      <c r="G2041" s="1"/>
    </row>
    <row r="2042" spans="1:7" ht="20.149999999999999" customHeight="1">
      <c r="A2042" s="1"/>
      <c r="B2042" s="519"/>
      <c r="C2042" s="520"/>
      <c r="D2042" s="521">
        <v>891</v>
      </c>
      <c r="E2042" s="522"/>
      <c r="F2042" s="524" t="s">
        <v>2972</v>
      </c>
      <c r="G2042" s="1"/>
    </row>
    <row r="2043" spans="1:7" ht="20.149999999999999" customHeight="1">
      <c r="A2043" s="1"/>
      <c r="B2043" s="519"/>
      <c r="C2043" s="520"/>
      <c r="D2043" s="521"/>
      <c r="E2043" s="522">
        <v>8911</v>
      </c>
      <c r="F2043" s="524" t="s">
        <v>2974</v>
      </c>
      <c r="G2043" s="1"/>
    </row>
    <row r="2044" spans="1:7" ht="20.149999999999999" customHeight="1">
      <c r="A2044" s="1"/>
      <c r="B2044" s="519"/>
      <c r="C2044" s="520"/>
      <c r="D2044" s="521"/>
      <c r="E2044" s="522">
        <v>8919</v>
      </c>
      <c r="F2044" s="524" t="s">
        <v>2975</v>
      </c>
      <c r="G2044" s="1"/>
    </row>
    <row r="2045" spans="1:7" ht="20.149999999999999" customHeight="1">
      <c r="A2045" s="1"/>
      <c r="B2045" s="519"/>
      <c r="C2045" s="520">
        <v>90</v>
      </c>
      <c r="D2045" s="521"/>
      <c r="E2045" s="522"/>
      <c r="F2045" s="524" t="s">
        <v>2976</v>
      </c>
      <c r="G2045" s="1"/>
    </row>
    <row r="2046" spans="1:7" ht="20.149999999999999" customHeight="1">
      <c r="A2046" s="1"/>
      <c r="B2046" s="519"/>
      <c r="C2046" s="520"/>
      <c r="D2046" s="521">
        <v>900</v>
      </c>
      <c r="E2046" s="522"/>
      <c r="F2046" s="524" t="s">
        <v>2977</v>
      </c>
      <c r="G2046" s="1"/>
    </row>
    <row r="2047" spans="1:7" ht="20.149999999999999" customHeight="1">
      <c r="A2047" s="1"/>
      <c r="B2047" s="519"/>
      <c r="C2047" s="520"/>
      <c r="D2047" s="521"/>
      <c r="E2047" s="522">
        <v>9000</v>
      </c>
      <c r="F2047" s="524" t="s">
        <v>1283</v>
      </c>
      <c r="G2047" s="1"/>
    </row>
    <row r="2048" spans="1:7" ht="20.149999999999999" customHeight="1">
      <c r="A2048" s="1"/>
      <c r="B2048" s="519"/>
      <c r="C2048" s="520"/>
      <c r="D2048" s="521"/>
      <c r="E2048" s="522">
        <v>9009</v>
      </c>
      <c r="F2048" s="524" t="s">
        <v>1257</v>
      </c>
      <c r="G2048" s="1"/>
    </row>
    <row r="2049" spans="1:7" ht="20.149999999999999" customHeight="1">
      <c r="A2049" s="1"/>
      <c r="B2049" s="519"/>
      <c r="C2049" s="520"/>
      <c r="D2049" s="521">
        <v>901</v>
      </c>
      <c r="E2049" s="522"/>
      <c r="F2049" s="524" t="s">
        <v>2978</v>
      </c>
      <c r="G2049" s="1"/>
    </row>
    <row r="2050" spans="1:7" ht="20.149999999999999" customHeight="1">
      <c r="A2050" s="1"/>
      <c r="B2050" s="519"/>
      <c r="C2050" s="520"/>
      <c r="D2050" s="521"/>
      <c r="E2050" s="522">
        <v>9011</v>
      </c>
      <c r="F2050" s="524" t="s">
        <v>2979</v>
      </c>
      <c r="G2050" s="1"/>
    </row>
    <row r="2051" spans="1:7" ht="20.149999999999999" customHeight="1">
      <c r="A2051" s="1"/>
      <c r="B2051" s="519"/>
      <c r="C2051" s="520"/>
      <c r="D2051" s="521"/>
      <c r="E2051" s="522">
        <v>9012</v>
      </c>
      <c r="F2051" s="524" t="s">
        <v>2980</v>
      </c>
      <c r="G2051" s="1"/>
    </row>
    <row r="2052" spans="1:7" ht="20.149999999999999" customHeight="1">
      <c r="A2052" s="1"/>
      <c r="B2052" s="519"/>
      <c r="C2052" s="520"/>
      <c r="D2052" s="521">
        <v>902</v>
      </c>
      <c r="E2052" s="522"/>
      <c r="F2052" s="524" t="s">
        <v>2981</v>
      </c>
      <c r="G2052" s="1"/>
    </row>
    <row r="2053" spans="1:7" ht="20.149999999999999" customHeight="1">
      <c r="A2053" s="1"/>
      <c r="B2053" s="519"/>
      <c r="C2053" s="520"/>
      <c r="D2053" s="521"/>
      <c r="E2053" s="522">
        <v>9021</v>
      </c>
      <c r="F2053" s="524" t="s">
        <v>2981</v>
      </c>
      <c r="G2053" s="1"/>
    </row>
    <row r="2054" spans="1:7" ht="20.149999999999999" customHeight="1">
      <c r="A2054" s="1"/>
      <c r="B2054" s="519"/>
      <c r="C2054" s="520"/>
      <c r="D2054" s="521">
        <v>903</v>
      </c>
      <c r="E2054" s="522"/>
      <c r="F2054" s="524" t="s">
        <v>2982</v>
      </c>
      <c r="G2054" s="1"/>
    </row>
    <row r="2055" spans="1:7" ht="20.149999999999999" customHeight="1">
      <c r="A2055" s="1"/>
      <c r="B2055" s="519"/>
      <c r="C2055" s="520"/>
      <c r="D2055" s="521"/>
      <c r="E2055" s="522">
        <v>9031</v>
      </c>
      <c r="F2055" s="524" t="s">
        <v>2982</v>
      </c>
      <c r="G2055" s="1"/>
    </row>
    <row r="2056" spans="1:7" ht="20.149999999999999" customHeight="1">
      <c r="A2056" s="1"/>
      <c r="B2056" s="519"/>
      <c r="C2056" s="520"/>
      <c r="D2056" s="521">
        <v>909</v>
      </c>
      <c r="E2056" s="522"/>
      <c r="F2056" s="524" t="s">
        <v>2983</v>
      </c>
      <c r="G2056" s="1"/>
    </row>
    <row r="2057" spans="1:7" ht="20.149999999999999" customHeight="1">
      <c r="A2057" s="1"/>
      <c r="B2057" s="519"/>
      <c r="C2057" s="520"/>
      <c r="D2057" s="521"/>
      <c r="E2057" s="522">
        <v>9091</v>
      </c>
      <c r="F2057" s="524" t="s">
        <v>2984</v>
      </c>
      <c r="G2057" s="1"/>
    </row>
    <row r="2058" spans="1:7" ht="20.149999999999999" customHeight="1">
      <c r="A2058" s="1"/>
      <c r="B2058" s="519"/>
      <c r="C2058" s="520"/>
      <c r="D2058" s="521"/>
      <c r="E2058" s="522">
        <v>9092</v>
      </c>
      <c r="F2058" s="524" t="s">
        <v>2985</v>
      </c>
      <c r="G2058" s="1"/>
    </row>
    <row r="2059" spans="1:7" ht="20.149999999999999" customHeight="1">
      <c r="A2059" s="1"/>
      <c r="B2059" s="519"/>
      <c r="C2059" s="520"/>
      <c r="D2059" s="521"/>
      <c r="E2059" s="522">
        <v>9093</v>
      </c>
      <c r="F2059" s="524" t="s">
        <v>2986</v>
      </c>
      <c r="G2059" s="1"/>
    </row>
    <row r="2060" spans="1:7" ht="20.149999999999999" customHeight="1">
      <c r="A2060" s="1"/>
      <c r="B2060" s="519"/>
      <c r="C2060" s="520"/>
      <c r="D2060" s="521"/>
      <c r="E2060" s="522">
        <v>9094</v>
      </c>
      <c r="F2060" s="524" t="s">
        <v>2987</v>
      </c>
      <c r="G2060" s="1"/>
    </row>
    <row r="2061" spans="1:7" ht="20.149999999999999" customHeight="1">
      <c r="A2061" s="1"/>
      <c r="B2061" s="519"/>
      <c r="C2061" s="520"/>
      <c r="D2061" s="521"/>
      <c r="E2061" s="522">
        <v>9099</v>
      </c>
      <c r="F2061" s="524" t="s">
        <v>2988</v>
      </c>
      <c r="G2061" s="1"/>
    </row>
    <row r="2062" spans="1:7" ht="20.149999999999999" customHeight="1">
      <c r="A2062" s="1"/>
      <c r="B2062" s="519"/>
      <c r="C2062" s="520">
        <v>91</v>
      </c>
      <c r="D2062" s="521"/>
      <c r="E2062" s="522"/>
      <c r="F2062" s="524" t="s">
        <v>2989</v>
      </c>
      <c r="G2062" s="1"/>
    </row>
    <row r="2063" spans="1:7" ht="20.149999999999999" customHeight="1">
      <c r="A2063" s="1"/>
      <c r="B2063" s="519"/>
      <c r="C2063" s="520"/>
      <c r="D2063" s="521">
        <v>910</v>
      </c>
      <c r="E2063" s="522"/>
      <c r="F2063" s="524" t="s">
        <v>2990</v>
      </c>
      <c r="G2063" s="1"/>
    </row>
    <row r="2064" spans="1:7" ht="20.149999999999999" customHeight="1">
      <c r="A2064" s="1"/>
      <c r="B2064" s="519"/>
      <c r="C2064" s="520"/>
      <c r="D2064" s="521"/>
      <c r="E2064" s="522">
        <v>9100</v>
      </c>
      <c r="F2064" s="524" t="s">
        <v>1283</v>
      </c>
      <c r="G2064" s="1"/>
    </row>
    <row r="2065" spans="1:7" ht="20.149999999999999" customHeight="1">
      <c r="A2065" s="1"/>
      <c r="B2065" s="519"/>
      <c r="C2065" s="520"/>
      <c r="D2065" s="521"/>
      <c r="E2065" s="522">
        <v>9109</v>
      </c>
      <c r="F2065" s="524" t="s">
        <v>1257</v>
      </c>
      <c r="G2065" s="1"/>
    </row>
    <row r="2066" spans="1:7" ht="20.149999999999999" customHeight="1">
      <c r="A2066" s="1"/>
      <c r="B2066" s="519"/>
      <c r="C2066" s="520"/>
      <c r="D2066" s="521">
        <v>911</v>
      </c>
      <c r="E2066" s="522"/>
      <c r="F2066" s="524" t="s">
        <v>2991</v>
      </c>
      <c r="G2066" s="1"/>
    </row>
    <row r="2067" spans="1:7" ht="20.149999999999999" customHeight="1">
      <c r="A2067" s="1"/>
      <c r="B2067" s="519"/>
      <c r="C2067" s="520"/>
      <c r="D2067" s="521"/>
      <c r="E2067" s="522">
        <v>9111</v>
      </c>
      <c r="F2067" s="524" t="s">
        <v>2991</v>
      </c>
      <c r="G2067" s="1"/>
    </row>
    <row r="2068" spans="1:7" ht="20.149999999999999" customHeight="1">
      <c r="A2068" s="1"/>
      <c r="B2068" s="519"/>
      <c r="C2068" s="520"/>
      <c r="D2068" s="521">
        <v>912</v>
      </c>
      <c r="E2068" s="522"/>
      <c r="F2068" s="524" t="s">
        <v>2992</v>
      </c>
      <c r="G2068" s="1"/>
    </row>
    <row r="2069" spans="1:7" ht="20.149999999999999" customHeight="1">
      <c r="A2069" s="1"/>
      <c r="B2069" s="519"/>
      <c r="C2069" s="520"/>
      <c r="D2069" s="521"/>
      <c r="E2069" s="522">
        <v>9121</v>
      </c>
      <c r="F2069" s="524" t="s">
        <v>2992</v>
      </c>
      <c r="G2069" s="1"/>
    </row>
    <row r="2070" spans="1:7" ht="20.149999999999999" customHeight="1">
      <c r="A2070" s="1"/>
      <c r="B2070" s="519"/>
      <c r="C2070" s="520">
        <v>92</v>
      </c>
      <c r="D2070" s="521"/>
      <c r="E2070" s="522"/>
      <c r="F2070" s="524" t="s">
        <v>2993</v>
      </c>
      <c r="G2070" s="1"/>
    </row>
    <row r="2071" spans="1:7" ht="20.149999999999999" customHeight="1">
      <c r="A2071" s="1"/>
      <c r="B2071" s="519"/>
      <c r="C2071" s="520"/>
      <c r="D2071" s="521">
        <v>920</v>
      </c>
      <c r="E2071" s="522"/>
      <c r="F2071" s="524" t="s">
        <v>2994</v>
      </c>
      <c r="G2071" s="1"/>
    </row>
    <row r="2072" spans="1:7" ht="20.149999999999999" customHeight="1">
      <c r="A2072" s="1"/>
      <c r="B2072" s="519"/>
      <c r="C2072" s="520"/>
      <c r="D2072" s="521"/>
      <c r="E2072" s="522">
        <v>9200</v>
      </c>
      <c r="F2072" s="524" t="s">
        <v>1283</v>
      </c>
      <c r="G2072" s="1"/>
    </row>
    <row r="2073" spans="1:7" ht="20.149999999999999" customHeight="1">
      <c r="A2073" s="1"/>
      <c r="B2073" s="519"/>
      <c r="C2073" s="520"/>
      <c r="D2073" s="521"/>
      <c r="E2073" s="522">
        <v>9209</v>
      </c>
      <c r="F2073" s="524" t="s">
        <v>1257</v>
      </c>
      <c r="G2073" s="1"/>
    </row>
    <row r="2074" spans="1:7" ht="20.149999999999999" customHeight="1">
      <c r="A2074" s="1"/>
      <c r="B2074" s="519"/>
      <c r="C2074" s="520"/>
      <c r="D2074" s="521">
        <v>921</v>
      </c>
      <c r="E2074" s="522"/>
      <c r="F2074" s="524" t="s">
        <v>2995</v>
      </c>
      <c r="G2074" s="1"/>
    </row>
    <row r="2075" spans="1:7" ht="20.149999999999999" customHeight="1">
      <c r="A2075" s="1"/>
      <c r="B2075" s="519"/>
      <c r="C2075" s="520"/>
      <c r="D2075" s="521"/>
      <c r="E2075" s="522">
        <v>9211</v>
      </c>
      <c r="F2075" s="524" t="s">
        <v>2996</v>
      </c>
      <c r="G2075" s="1"/>
    </row>
    <row r="2076" spans="1:7" ht="20.149999999999999" customHeight="1">
      <c r="A2076" s="1"/>
      <c r="B2076" s="519"/>
      <c r="C2076" s="520"/>
      <c r="D2076" s="521"/>
      <c r="E2076" s="522">
        <v>9212</v>
      </c>
      <c r="F2076" s="524" t="s">
        <v>2997</v>
      </c>
      <c r="G2076" s="1"/>
    </row>
    <row r="2077" spans="1:7" ht="20.149999999999999" customHeight="1">
      <c r="A2077" s="1"/>
      <c r="B2077" s="519"/>
      <c r="C2077" s="520"/>
      <c r="D2077" s="521">
        <v>922</v>
      </c>
      <c r="E2077" s="522"/>
      <c r="F2077" s="524" t="s">
        <v>2998</v>
      </c>
      <c r="G2077" s="1"/>
    </row>
    <row r="2078" spans="1:7" ht="20.149999999999999" customHeight="1">
      <c r="A2078" s="1"/>
      <c r="B2078" s="519"/>
      <c r="C2078" s="520"/>
      <c r="D2078" s="521"/>
      <c r="E2078" s="522">
        <v>9221</v>
      </c>
      <c r="F2078" s="524" t="s">
        <v>2999</v>
      </c>
      <c r="G2078" s="1"/>
    </row>
    <row r="2079" spans="1:7" ht="20.149999999999999" customHeight="1">
      <c r="A2079" s="1"/>
      <c r="B2079" s="519"/>
      <c r="C2079" s="520"/>
      <c r="D2079" s="521"/>
      <c r="E2079" s="522">
        <v>9229</v>
      </c>
      <c r="F2079" s="524" t="s">
        <v>3000</v>
      </c>
      <c r="G2079" s="1"/>
    </row>
    <row r="2080" spans="1:7" ht="20.149999999999999" customHeight="1">
      <c r="A2080" s="1"/>
      <c r="B2080" s="519"/>
      <c r="C2080" s="520"/>
      <c r="D2080" s="521">
        <v>923</v>
      </c>
      <c r="E2080" s="522"/>
      <c r="F2080" s="524" t="s">
        <v>3001</v>
      </c>
      <c r="G2080" s="1"/>
    </row>
    <row r="2081" spans="1:7" ht="20.149999999999999" customHeight="1">
      <c r="A2081" s="1"/>
      <c r="B2081" s="519"/>
      <c r="C2081" s="520"/>
      <c r="D2081" s="521"/>
      <c r="E2081" s="522">
        <v>9231</v>
      </c>
      <c r="F2081" s="524" t="s">
        <v>3001</v>
      </c>
      <c r="G2081" s="1"/>
    </row>
    <row r="2082" spans="1:7" ht="20.149999999999999" customHeight="1">
      <c r="A2082" s="1"/>
      <c r="B2082" s="519"/>
      <c r="C2082" s="520"/>
      <c r="D2082" s="521">
        <v>929</v>
      </c>
      <c r="E2082" s="522"/>
      <c r="F2082" s="524" t="s">
        <v>3002</v>
      </c>
      <c r="G2082" s="1"/>
    </row>
    <row r="2083" spans="1:7" ht="20.149999999999999" customHeight="1">
      <c r="A2083" s="1"/>
      <c r="B2083" s="519"/>
      <c r="C2083" s="520"/>
      <c r="D2083" s="521"/>
      <c r="E2083" s="522">
        <v>9291</v>
      </c>
      <c r="F2083" s="524" t="s">
        <v>3003</v>
      </c>
      <c r="G2083" s="1"/>
    </row>
    <row r="2084" spans="1:7" ht="20.149999999999999" customHeight="1">
      <c r="A2084" s="1"/>
      <c r="B2084" s="519"/>
      <c r="C2084" s="520"/>
      <c r="D2084" s="521"/>
      <c r="E2084" s="522">
        <v>9292</v>
      </c>
      <c r="F2084" s="524" t="s">
        <v>3004</v>
      </c>
      <c r="G2084" s="1"/>
    </row>
    <row r="2085" spans="1:7" ht="20.149999999999999" customHeight="1">
      <c r="A2085" s="1"/>
      <c r="B2085" s="519"/>
      <c r="C2085" s="520"/>
      <c r="D2085" s="521"/>
      <c r="E2085" s="522">
        <v>9293</v>
      </c>
      <c r="F2085" s="524" t="s">
        <v>3005</v>
      </c>
      <c r="G2085" s="1"/>
    </row>
    <row r="2086" spans="1:7" ht="20.149999999999999" customHeight="1">
      <c r="A2086" s="1"/>
      <c r="B2086" s="519"/>
      <c r="C2086" s="520"/>
      <c r="D2086" s="521"/>
      <c r="E2086" s="522">
        <v>9294</v>
      </c>
      <c r="F2086" s="524" t="s">
        <v>3006</v>
      </c>
      <c r="G2086" s="1"/>
    </row>
    <row r="2087" spans="1:7" ht="20.149999999999999" customHeight="1">
      <c r="A2087" s="1"/>
      <c r="B2087" s="519"/>
      <c r="C2087" s="520"/>
      <c r="D2087" s="521"/>
      <c r="E2087" s="522">
        <v>9295</v>
      </c>
      <c r="F2087" s="524" t="s">
        <v>3007</v>
      </c>
      <c r="G2087" s="1"/>
    </row>
    <row r="2088" spans="1:7" ht="20.149999999999999" customHeight="1">
      <c r="A2088" s="1"/>
      <c r="B2088" s="519"/>
      <c r="C2088" s="520"/>
      <c r="D2088" s="521"/>
      <c r="E2088" s="522">
        <v>9299</v>
      </c>
      <c r="F2088" s="524" t="s">
        <v>3008</v>
      </c>
      <c r="G2088" s="1"/>
    </row>
    <row r="2089" spans="1:7" ht="20.149999999999999" customHeight="1">
      <c r="A2089" s="1"/>
      <c r="B2089" s="519"/>
      <c r="C2089" s="520">
        <v>93</v>
      </c>
      <c r="D2089" s="521"/>
      <c r="E2089" s="522"/>
      <c r="F2089" s="524" t="s">
        <v>3009</v>
      </c>
      <c r="G2089" s="1"/>
    </row>
    <row r="2090" spans="1:7" ht="20.149999999999999" customHeight="1">
      <c r="A2090" s="1"/>
      <c r="B2090" s="519"/>
      <c r="C2090" s="520"/>
      <c r="D2090" s="521">
        <v>931</v>
      </c>
      <c r="E2090" s="522"/>
      <c r="F2090" s="524" t="s">
        <v>3010</v>
      </c>
      <c r="G2090" s="1"/>
    </row>
    <row r="2091" spans="1:7" ht="20.149999999999999" customHeight="1">
      <c r="A2091" s="1"/>
      <c r="B2091" s="519"/>
      <c r="C2091" s="520"/>
      <c r="D2091" s="521"/>
      <c r="E2091" s="522">
        <v>9311</v>
      </c>
      <c r="F2091" s="524" t="s">
        <v>3011</v>
      </c>
      <c r="G2091" s="1"/>
    </row>
    <row r="2092" spans="1:7" ht="20.149999999999999" customHeight="1">
      <c r="A2092" s="1"/>
      <c r="B2092" s="519"/>
      <c r="C2092" s="520"/>
      <c r="D2092" s="521"/>
      <c r="E2092" s="522">
        <v>9312</v>
      </c>
      <c r="F2092" s="524" t="s">
        <v>3012</v>
      </c>
      <c r="G2092" s="1"/>
    </row>
    <row r="2093" spans="1:7" ht="20.149999999999999" customHeight="1">
      <c r="A2093" s="1"/>
      <c r="B2093" s="519"/>
      <c r="C2093" s="520"/>
      <c r="D2093" s="521">
        <v>932</v>
      </c>
      <c r="E2093" s="522"/>
      <c r="F2093" s="524" t="s">
        <v>3013</v>
      </c>
      <c r="G2093" s="1"/>
    </row>
    <row r="2094" spans="1:7" ht="20.149999999999999" customHeight="1">
      <c r="A2094" s="1"/>
      <c r="B2094" s="519"/>
      <c r="C2094" s="520"/>
      <c r="D2094" s="521"/>
      <c r="E2094" s="522">
        <v>9321</v>
      </c>
      <c r="F2094" s="524" t="s">
        <v>3013</v>
      </c>
      <c r="G2094" s="1"/>
    </row>
    <row r="2095" spans="1:7" ht="20.149999999999999" customHeight="1">
      <c r="A2095" s="1"/>
      <c r="B2095" s="519"/>
      <c r="C2095" s="520"/>
      <c r="D2095" s="521">
        <v>933</v>
      </c>
      <c r="E2095" s="522"/>
      <c r="F2095" s="524" t="s">
        <v>3014</v>
      </c>
      <c r="G2095" s="1"/>
    </row>
    <row r="2096" spans="1:7" ht="20.149999999999999" customHeight="1">
      <c r="A2096" s="1"/>
      <c r="B2096" s="519"/>
      <c r="C2096" s="520"/>
      <c r="D2096" s="521"/>
      <c r="E2096" s="522">
        <v>9331</v>
      </c>
      <c r="F2096" s="524" t="s">
        <v>3015</v>
      </c>
      <c r="G2096" s="1"/>
    </row>
    <row r="2097" spans="1:7" ht="20.149999999999999" customHeight="1">
      <c r="A2097" s="1"/>
      <c r="B2097" s="519"/>
      <c r="C2097" s="520"/>
      <c r="D2097" s="521"/>
      <c r="E2097" s="522">
        <v>9332</v>
      </c>
      <c r="F2097" s="524" t="s">
        <v>3016</v>
      </c>
      <c r="G2097" s="1"/>
    </row>
    <row r="2098" spans="1:7" ht="20.149999999999999" customHeight="1">
      <c r="A2098" s="1"/>
      <c r="B2098" s="519"/>
      <c r="C2098" s="520"/>
      <c r="D2098" s="521">
        <v>934</v>
      </c>
      <c r="E2098" s="522"/>
      <c r="F2098" s="524" t="s">
        <v>3017</v>
      </c>
      <c r="G2098" s="1"/>
    </row>
    <row r="2099" spans="1:7" ht="20.149999999999999" customHeight="1">
      <c r="A2099" s="1"/>
      <c r="B2099" s="519"/>
      <c r="C2099" s="520"/>
      <c r="D2099" s="521"/>
      <c r="E2099" s="522">
        <v>9341</v>
      </c>
      <c r="F2099" s="524" t="s">
        <v>3017</v>
      </c>
      <c r="G2099" s="1"/>
    </row>
    <row r="2100" spans="1:7" ht="20.149999999999999" customHeight="1">
      <c r="A2100" s="1"/>
      <c r="B2100" s="519"/>
      <c r="C2100" s="520"/>
      <c r="D2100" s="521">
        <v>939</v>
      </c>
      <c r="E2100" s="522"/>
      <c r="F2100" s="524" t="s">
        <v>3018</v>
      </c>
      <c r="G2100" s="1"/>
    </row>
    <row r="2101" spans="1:7" ht="20.149999999999999" customHeight="1">
      <c r="A2101" s="1"/>
      <c r="B2101" s="519"/>
      <c r="C2101" s="520"/>
      <c r="D2101" s="521"/>
      <c r="E2101" s="522">
        <v>9399</v>
      </c>
      <c r="F2101" s="524" t="s">
        <v>3018</v>
      </c>
      <c r="G2101" s="1"/>
    </row>
    <row r="2102" spans="1:7" ht="20.149999999999999" customHeight="1">
      <c r="A2102" s="1"/>
      <c r="B2102" s="519"/>
      <c r="C2102" s="520">
        <v>94</v>
      </c>
      <c r="D2102" s="521"/>
      <c r="E2102" s="522"/>
      <c r="F2102" s="524" t="s">
        <v>3019</v>
      </c>
      <c r="G2102" s="1"/>
    </row>
    <row r="2103" spans="1:7" ht="20.149999999999999" customHeight="1">
      <c r="A2103" s="1"/>
      <c r="B2103" s="519"/>
      <c r="C2103" s="520"/>
      <c r="D2103" s="521">
        <v>941</v>
      </c>
      <c r="E2103" s="522"/>
      <c r="F2103" s="524" t="s">
        <v>3020</v>
      </c>
      <c r="G2103" s="1"/>
    </row>
    <row r="2104" spans="1:7" ht="20.149999999999999" customHeight="1">
      <c r="A2104" s="1"/>
      <c r="B2104" s="519"/>
      <c r="C2104" s="520"/>
      <c r="D2104" s="521"/>
      <c r="E2104" s="522">
        <v>9411</v>
      </c>
      <c r="F2104" s="524" t="s">
        <v>3021</v>
      </c>
      <c r="G2104" s="1"/>
    </row>
    <row r="2105" spans="1:7" ht="20.149999999999999" customHeight="1">
      <c r="A2105" s="1"/>
      <c r="B2105" s="519"/>
      <c r="C2105" s="520"/>
      <c r="D2105" s="521"/>
      <c r="E2105" s="522">
        <v>9412</v>
      </c>
      <c r="F2105" s="524" t="s">
        <v>3022</v>
      </c>
      <c r="G2105" s="1"/>
    </row>
    <row r="2106" spans="1:7" ht="20.149999999999999" customHeight="1">
      <c r="A2106" s="1"/>
      <c r="B2106" s="519"/>
      <c r="C2106" s="520"/>
      <c r="D2106" s="521">
        <v>942</v>
      </c>
      <c r="E2106" s="522"/>
      <c r="F2106" s="524" t="s">
        <v>3023</v>
      </c>
      <c r="G2106" s="1"/>
    </row>
    <row r="2107" spans="1:7" ht="20.149999999999999" customHeight="1">
      <c r="A2107" s="1"/>
      <c r="B2107" s="519"/>
      <c r="C2107" s="520"/>
      <c r="D2107" s="521"/>
      <c r="E2107" s="522">
        <v>9421</v>
      </c>
      <c r="F2107" s="524" t="s">
        <v>3024</v>
      </c>
      <c r="G2107" s="1"/>
    </row>
    <row r="2108" spans="1:7" ht="20.149999999999999" customHeight="1">
      <c r="A2108" s="1"/>
      <c r="B2108" s="519"/>
      <c r="C2108" s="520"/>
      <c r="D2108" s="521"/>
      <c r="E2108" s="522">
        <v>9422</v>
      </c>
      <c r="F2108" s="524" t="s">
        <v>3025</v>
      </c>
      <c r="G2108" s="1"/>
    </row>
    <row r="2109" spans="1:7" ht="20.149999999999999" customHeight="1">
      <c r="A2109" s="1"/>
      <c r="B2109" s="519"/>
      <c r="C2109" s="520"/>
      <c r="D2109" s="521">
        <v>943</v>
      </c>
      <c r="E2109" s="522"/>
      <c r="F2109" s="524" t="s">
        <v>3026</v>
      </c>
      <c r="G2109" s="1"/>
    </row>
    <row r="2110" spans="1:7" ht="20.149999999999999" customHeight="1">
      <c r="A2110" s="1"/>
      <c r="B2110" s="519"/>
      <c r="C2110" s="520"/>
      <c r="D2110" s="521"/>
      <c r="E2110" s="522">
        <v>9431</v>
      </c>
      <c r="F2110" s="524" t="s">
        <v>3027</v>
      </c>
      <c r="G2110" s="1"/>
    </row>
    <row r="2111" spans="1:7" ht="20.149999999999999" customHeight="1">
      <c r="A2111" s="1"/>
      <c r="B2111" s="519"/>
      <c r="C2111" s="520"/>
      <c r="D2111" s="521"/>
      <c r="E2111" s="522">
        <v>9432</v>
      </c>
      <c r="F2111" s="524" t="s">
        <v>3028</v>
      </c>
      <c r="G2111" s="1"/>
    </row>
    <row r="2112" spans="1:7" ht="20.149999999999999" customHeight="1">
      <c r="A2112" s="1"/>
      <c r="B2112" s="519"/>
      <c r="C2112" s="520"/>
      <c r="D2112" s="521">
        <v>949</v>
      </c>
      <c r="E2112" s="522"/>
      <c r="F2112" s="524" t="s">
        <v>3029</v>
      </c>
      <c r="G2112" s="1"/>
    </row>
    <row r="2113" spans="1:7" ht="20.149999999999999" customHeight="1">
      <c r="A2113" s="1"/>
      <c r="B2113" s="519"/>
      <c r="C2113" s="520"/>
      <c r="D2113" s="521"/>
      <c r="E2113" s="522">
        <v>9491</v>
      </c>
      <c r="F2113" s="524" t="s">
        <v>3030</v>
      </c>
      <c r="G2113" s="1"/>
    </row>
    <row r="2114" spans="1:7" ht="20.149999999999999" customHeight="1">
      <c r="A2114" s="1"/>
      <c r="B2114" s="519"/>
      <c r="C2114" s="520"/>
      <c r="D2114" s="521"/>
      <c r="E2114" s="522">
        <v>9499</v>
      </c>
      <c r="F2114" s="524" t="s">
        <v>3031</v>
      </c>
      <c r="G2114" s="1"/>
    </row>
    <row r="2115" spans="1:7" ht="20.149999999999999" customHeight="1">
      <c r="A2115" s="1"/>
      <c r="B2115" s="519"/>
      <c r="C2115" s="520">
        <v>95</v>
      </c>
      <c r="D2115" s="521"/>
      <c r="E2115" s="522"/>
      <c r="F2115" s="524" t="s">
        <v>3032</v>
      </c>
      <c r="G2115" s="1"/>
    </row>
    <row r="2116" spans="1:7" ht="20.149999999999999" customHeight="1">
      <c r="A2116" s="1"/>
      <c r="B2116" s="519"/>
      <c r="C2116" s="520"/>
      <c r="D2116" s="521">
        <v>950</v>
      </c>
      <c r="E2116" s="522"/>
      <c r="F2116" s="524" t="s">
        <v>3033</v>
      </c>
      <c r="G2116" s="1"/>
    </row>
    <row r="2117" spans="1:7" ht="20.149999999999999" customHeight="1">
      <c r="A2117" s="1"/>
      <c r="B2117" s="519"/>
      <c r="C2117" s="520"/>
      <c r="D2117" s="521"/>
      <c r="E2117" s="522">
        <v>9501</v>
      </c>
      <c r="F2117" s="524" t="s">
        <v>2304</v>
      </c>
      <c r="G2117" s="1"/>
    </row>
    <row r="2118" spans="1:7" ht="20.149999999999999" customHeight="1">
      <c r="A2118" s="1"/>
      <c r="B2118" s="519"/>
      <c r="C2118" s="520"/>
      <c r="D2118" s="521">
        <v>951</v>
      </c>
      <c r="E2118" s="522"/>
      <c r="F2118" s="524" t="s">
        <v>3034</v>
      </c>
      <c r="G2118" s="1"/>
    </row>
    <row r="2119" spans="1:7" ht="20.149999999999999" customHeight="1">
      <c r="A2119" s="1"/>
      <c r="B2119" s="519"/>
      <c r="C2119" s="520"/>
      <c r="D2119" s="521"/>
      <c r="E2119" s="522">
        <v>9511</v>
      </c>
      <c r="F2119" s="524" t="s">
        <v>3034</v>
      </c>
      <c r="G2119" s="1"/>
    </row>
    <row r="2120" spans="1:7" ht="20.149999999999999" customHeight="1">
      <c r="A2120" s="1"/>
      <c r="B2120" s="519"/>
      <c r="C2120" s="520"/>
      <c r="D2120" s="521">
        <v>952</v>
      </c>
      <c r="E2120" s="522"/>
      <c r="F2120" s="524" t="s">
        <v>3035</v>
      </c>
      <c r="G2120" s="1"/>
    </row>
    <row r="2121" spans="1:7" ht="20.149999999999999" customHeight="1">
      <c r="A2121" s="1"/>
      <c r="B2121" s="519"/>
      <c r="C2121" s="520"/>
      <c r="D2121" s="521"/>
      <c r="E2121" s="522">
        <v>9521</v>
      </c>
      <c r="F2121" s="524" t="s">
        <v>3035</v>
      </c>
      <c r="G2121" s="1"/>
    </row>
    <row r="2122" spans="1:7" ht="20.149999999999999" customHeight="1">
      <c r="A2122" s="1"/>
      <c r="B2122" s="519"/>
      <c r="C2122" s="520"/>
      <c r="D2122" s="521">
        <v>959</v>
      </c>
      <c r="E2122" s="522"/>
      <c r="F2122" s="524" t="s">
        <v>3036</v>
      </c>
      <c r="G2122" s="1"/>
    </row>
    <row r="2123" spans="1:7" ht="20.149999999999999" customHeight="1">
      <c r="A2123" s="1"/>
      <c r="B2123" s="519"/>
      <c r="C2123" s="520"/>
      <c r="D2123" s="521"/>
      <c r="E2123" s="522">
        <v>9599</v>
      </c>
      <c r="F2123" s="524" t="s">
        <v>3036</v>
      </c>
      <c r="G2123" s="1"/>
    </row>
    <row r="2124" spans="1:7" ht="20.149999999999999" customHeight="1">
      <c r="A2124" s="1"/>
      <c r="B2124" s="519"/>
      <c r="C2124" s="520">
        <v>96</v>
      </c>
      <c r="D2124" s="521"/>
      <c r="E2124" s="522"/>
      <c r="F2124" s="524" t="s">
        <v>3037</v>
      </c>
      <c r="G2124" s="1"/>
    </row>
    <row r="2125" spans="1:7" ht="20.149999999999999" customHeight="1">
      <c r="A2125" s="1"/>
      <c r="B2125" s="519"/>
      <c r="C2125" s="520"/>
      <c r="D2125" s="521">
        <v>961</v>
      </c>
      <c r="E2125" s="522"/>
      <c r="F2125" s="524" t="s">
        <v>3038</v>
      </c>
      <c r="G2125" s="1"/>
    </row>
    <row r="2126" spans="1:7" ht="20.149999999999999" customHeight="1">
      <c r="A2126" s="1"/>
      <c r="B2126" s="519"/>
      <c r="C2126" s="520"/>
      <c r="D2126" s="521"/>
      <c r="E2126" s="522">
        <v>9611</v>
      </c>
      <c r="F2126" s="524" t="s">
        <v>3038</v>
      </c>
      <c r="G2126" s="1"/>
    </row>
    <row r="2127" spans="1:7" ht="20.149999999999999" customHeight="1">
      <c r="A2127" s="1"/>
      <c r="B2127" s="519"/>
      <c r="C2127" s="520"/>
      <c r="D2127" s="521">
        <v>969</v>
      </c>
      <c r="E2127" s="522"/>
      <c r="F2127" s="524" t="s">
        <v>3039</v>
      </c>
      <c r="G2127" s="1"/>
    </row>
    <row r="2128" spans="1:7" ht="20.149999999999999" customHeight="1">
      <c r="A2128" s="1"/>
      <c r="B2128" s="519"/>
      <c r="C2128" s="520"/>
      <c r="D2128" s="521"/>
      <c r="E2128" s="522">
        <v>9699</v>
      </c>
      <c r="F2128" s="524" t="s">
        <v>3039</v>
      </c>
      <c r="G2128" s="1"/>
    </row>
    <row r="2129" spans="1:7" ht="20.149999999999999" customHeight="1">
      <c r="A2129" s="1"/>
      <c r="B2129" s="526" t="s">
        <v>1028</v>
      </c>
      <c r="C2129" s="98"/>
      <c r="D2129" s="98"/>
      <c r="E2129" s="522"/>
      <c r="F2129" s="525" t="s">
        <v>3040</v>
      </c>
      <c r="G2129" s="1"/>
    </row>
    <row r="2130" spans="1:7" ht="20.149999999999999" customHeight="1">
      <c r="A2130" s="1"/>
      <c r="B2130" s="519"/>
      <c r="C2130" s="520">
        <v>97</v>
      </c>
      <c r="D2130" s="521"/>
      <c r="E2130" s="522"/>
      <c r="F2130" s="524" t="s">
        <v>3041</v>
      </c>
      <c r="G2130" s="1"/>
    </row>
    <row r="2131" spans="1:7" ht="20.149999999999999" customHeight="1">
      <c r="A2131" s="1"/>
      <c r="B2131" s="519"/>
      <c r="C2131" s="520"/>
      <c r="D2131" s="521">
        <v>971</v>
      </c>
      <c r="E2131" s="522"/>
      <c r="F2131" s="524" t="s">
        <v>3042</v>
      </c>
      <c r="G2131" s="1"/>
    </row>
    <row r="2132" spans="1:7" ht="20.149999999999999" customHeight="1">
      <c r="A2132" s="1"/>
      <c r="B2132" s="519"/>
      <c r="C2132" s="520"/>
      <c r="D2132" s="521"/>
      <c r="E2132" s="522">
        <v>9711</v>
      </c>
      <c r="F2132" s="524" t="s">
        <v>3042</v>
      </c>
      <c r="G2132" s="1"/>
    </row>
    <row r="2133" spans="1:7" ht="20.149999999999999" customHeight="1">
      <c r="A2133" s="1"/>
      <c r="B2133" s="519"/>
      <c r="C2133" s="520"/>
      <c r="D2133" s="521">
        <v>972</v>
      </c>
      <c r="E2133" s="522"/>
      <c r="F2133" s="524" t="s">
        <v>3043</v>
      </c>
      <c r="G2133" s="1"/>
    </row>
    <row r="2134" spans="1:7" ht="20.149999999999999" customHeight="1">
      <c r="A2134" s="1"/>
      <c r="B2134" s="519"/>
      <c r="C2134" s="520"/>
      <c r="D2134" s="521"/>
      <c r="E2134" s="522">
        <v>9721</v>
      </c>
      <c r="F2134" s="524" t="s">
        <v>3043</v>
      </c>
      <c r="G2134" s="1"/>
    </row>
    <row r="2135" spans="1:7" ht="20.149999999999999" customHeight="1">
      <c r="A2135" s="1"/>
      <c r="B2135" s="519"/>
      <c r="C2135" s="520"/>
      <c r="D2135" s="521">
        <v>973</v>
      </c>
      <c r="E2135" s="522"/>
      <c r="F2135" s="524" t="s">
        <v>3044</v>
      </c>
      <c r="G2135" s="1"/>
    </row>
    <row r="2136" spans="1:7" ht="20.149999999999999" customHeight="1">
      <c r="A2136" s="1"/>
      <c r="B2136" s="519"/>
      <c r="C2136" s="520"/>
      <c r="D2136" s="521"/>
      <c r="E2136" s="522">
        <v>9731</v>
      </c>
      <c r="F2136" s="524" t="s">
        <v>3044</v>
      </c>
      <c r="G2136" s="1"/>
    </row>
    <row r="2137" spans="1:7" ht="20.149999999999999" customHeight="1">
      <c r="A2137" s="1"/>
      <c r="B2137" s="519"/>
      <c r="C2137" s="520">
        <v>98</v>
      </c>
      <c r="D2137" s="521"/>
      <c r="E2137" s="522"/>
      <c r="F2137" s="524" t="s">
        <v>3045</v>
      </c>
      <c r="G2137" s="1"/>
    </row>
    <row r="2138" spans="1:7" ht="20.149999999999999" customHeight="1">
      <c r="A2138" s="1"/>
      <c r="B2138" s="519"/>
      <c r="C2138" s="520"/>
      <c r="D2138" s="521">
        <v>981</v>
      </c>
      <c r="E2138" s="522"/>
      <c r="F2138" s="524" t="s">
        <v>3046</v>
      </c>
      <c r="G2138" s="1"/>
    </row>
    <row r="2139" spans="1:7" ht="20.149999999999999" customHeight="1">
      <c r="A2139" s="1"/>
      <c r="B2139" s="519"/>
      <c r="C2139" s="520"/>
      <c r="D2139" s="521"/>
      <c r="E2139" s="522">
        <v>9811</v>
      </c>
      <c r="F2139" s="524" t="s">
        <v>3046</v>
      </c>
      <c r="G2139" s="1"/>
    </row>
    <row r="2140" spans="1:7" ht="20.149999999999999" customHeight="1">
      <c r="A2140" s="1"/>
      <c r="B2140" s="519"/>
      <c r="C2140" s="520"/>
      <c r="D2140" s="521">
        <v>982</v>
      </c>
      <c r="E2140" s="522"/>
      <c r="F2140" s="524" t="s">
        <v>3047</v>
      </c>
      <c r="G2140" s="1"/>
    </row>
    <row r="2141" spans="1:7" ht="20.149999999999999" customHeight="1">
      <c r="A2141" s="1"/>
      <c r="B2141" s="519"/>
      <c r="C2141" s="520"/>
      <c r="D2141" s="521"/>
      <c r="E2141" s="522">
        <v>9821</v>
      </c>
      <c r="F2141" s="524" t="s">
        <v>3047</v>
      </c>
      <c r="G2141" s="1"/>
    </row>
    <row r="2142" spans="1:7" ht="20.149999999999999" customHeight="1">
      <c r="A2142" s="1"/>
      <c r="B2142" s="526" t="s">
        <v>1029</v>
      </c>
      <c r="C2142" s="98"/>
      <c r="D2142" s="98"/>
      <c r="E2142" s="522"/>
      <c r="F2142" s="525" t="s">
        <v>3048</v>
      </c>
      <c r="G2142" s="1"/>
    </row>
    <row r="2143" spans="1:7" ht="20.149999999999999" customHeight="1">
      <c r="A2143" s="1"/>
      <c r="B2143" s="519"/>
      <c r="C2143" s="520">
        <v>99</v>
      </c>
      <c r="D2143" s="521"/>
      <c r="E2143" s="522"/>
      <c r="F2143" s="524" t="s">
        <v>3049</v>
      </c>
      <c r="G2143" s="1"/>
    </row>
    <row r="2144" spans="1:7" ht="20.149999999999999" customHeight="1">
      <c r="A2144" s="1"/>
      <c r="B2144" s="519"/>
      <c r="C2144" s="520"/>
      <c r="D2144" s="521">
        <v>999</v>
      </c>
      <c r="E2144" s="522"/>
      <c r="F2144" s="524" t="s">
        <v>3049</v>
      </c>
      <c r="G2144" s="1"/>
    </row>
    <row r="2145" spans="1:7" ht="20.149999999999999" customHeight="1">
      <c r="A2145" s="1"/>
      <c r="B2145" s="527"/>
      <c r="C2145" s="528"/>
      <c r="D2145" s="529"/>
      <c r="E2145" s="530">
        <v>9999</v>
      </c>
      <c r="F2145" s="531" t="s">
        <v>3050</v>
      </c>
      <c r="G2145" s="1"/>
    </row>
    <row r="2146" spans="1:7" ht="20.149999999999999" customHeight="1">
      <c r="A2146" s="1"/>
      <c r="B2146" s="527">
        <f>SUBTOTAL(103,JSIC2023[大分類])</f>
        <v>20</v>
      </c>
      <c r="C2146" s="527">
        <f>SUBTOTAL(103,JSIC2023[中分類])</f>
        <v>99</v>
      </c>
      <c r="D2146" s="527">
        <f>SUBTOTAL(103,JSIC2023[小分類])</f>
        <v>536</v>
      </c>
      <c r="E2146" s="527">
        <f>SUBTOTAL(103,JSIC2023[細分類])</f>
        <v>1473</v>
      </c>
      <c r="F2146" s="531"/>
      <c r="G2146" s="1"/>
    </row>
    <row r="2147" spans="1:7" ht="20.149999999999999" customHeight="1"/>
    <row r="2148" spans="1:7" ht="20.149999999999999" hidden="1" customHeight="1"/>
    <row r="2149" spans="1:7" ht="20.149999999999999" hidden="1" customHeight="1"/>
    <row r="2150" spans="1:7" ht="20.149999999999999" hidden="1" customHeight="1"/>
    <row r="2151" spans="1:7" ht="20.149999999999999" hidden="1" customHeight="1"/>
    <row r="2152" spans="1:7" ht="20.149999999999999" hidden="1" customHeight="1"/>
    <row r="2153" spans="1:7" ht="20.149999999999999" hidden="1" customHeight="1"/>
    <row r="2154" spans="1:7" ht="20.149999999999999" hidden="1" customHeight="1"/>
    <row r="2155" spans="1:7" ht="20.149999999999999" hidden="1" customHeight="1"/>
    <row r="2156" spans="1:7" ht="20.149999999999999" hidden="1" customHeight="1"/>
    <row r="2157" spans="1:7" ht="20.149999999999999" hidden="1" customHeight="1"/>
    <row r="2158" spans="1:7" ht="20.149999999999999" hidden="1" customHeight="1"/>
    <row r="2159" spans="1:7" ht="20.149999999999999" hidden="1" customHeight="1"/>
    <row r="2160" spans="1:7" ht="20.149999999999999" hidden="1" customHeight="1"/>
    <row r="2161" ht="20.149999999999999" hidden="1" customHeight="1"/>
    <row r="2162" ht="20.149999999999999" hidden="1" customHeight="1"/>
    <row r="2163" ht="20.149999999999999" hidden="1" customHeight="1"/>
    <row r="2164" ht="20.149999999999999" hidden="1" customHeight="1"/>
    <row r="2165" ht="20.149999999999999" hidden="1" customHeight="1"/>
    <row r="2166" ht="20.149999999999999" hidden="1" customHeight="1"/>
    <row r="2167" ht="20.149999999999999" hidden="1" customHeight="1"/>
    <row r="2168" ht="20.149999999999999" hidden="1" customHeight="1"/>
    <row r="2169" ht="20.149999999999999" hidden="1" customHeight="1"/>
    <row r="2170" ht="20.149999999999999" hidden="1" customHeight="1"/>
    <row r="2171" ht="20.149999999999999" hidden="1" customHeight="1"/>
    <row r="2172" ht="20.149999999999999" hidden="1" customHeight="1"/>
    <row r="2173" ht="20.149999999999999" hidden="1" customHeight="1"/>
    <row r="2174" ht="20.149999999999999" hidden="1" customHeight="1"/>
    <row r="2175" ht="20.149999999999999" hidden="1" customHeight="1"/>
    <row r="2176" ht="20.149999999999999" hidden="1" customHeight="1"/>
    <row r="2177" ht="20.149999999999999" hidden="1" customHeight="1"/>
    <row r="2178" ht="20.149999999999999" hidden="1" customHeight="1"/>
    <row r="2179" ht="20.149999999999999" hidden="1" customHeight="1"/>
    <row r="2180" ht="20.149999999999999" hidden="1" customHeight="1"/>
    <row r="2181" ht="20.149999999999999" hidden="1" customHeight="1"/>
    <row r="2182" ht="20.149999999999999" hidden="1" customHeight="1"/>
    <row r="2183" ht="20.149999999999999" hidden="1" customHeight="1"/>
    <row r="2184" ht="20.149999999999999" hidden="1" customHeight="1"/>
    <row r="2185" ht="20.149999999999999" hidden="1" customHeight="1"/>
    <row r="2186" ht="20.149999999999999" hidden="1" customHeight="1"/>
    <row r="2187" ht="20.149999999999999" hidden="1" customHeight="1"/>
    <row r="2188" ht="20.149999999999999" hidden="1" customHeight="1"/>
    <row r="2189" ht="20.149999999999999" hidden="1" customHeight="1"/>
    <row r="2190" ht="20.149999999999999" hidden="1" customHeight="1"/>
    <row r="2191" ht="20.149999999999999" hidden="1" customHeight="1"/>
    <row r="2192" ht="20.149999999999999" hidden="1" customHeight="1"/>
    <row r="2193" ht="20.149999999999999" hidden="1" customHeight="1"/>
    <row r="2194" ht="20.149999999999999" hidden="1" customHeight="1"/>
    <row r="2195" ht="20.149999999999999" hidden="1" customHeight="1"/>
    <row r="2196" ht="20.149999999999999" hidden="1" customHeight="1"/>
    <row r="2197" ht="20.149999999999999" hidden="1" customHeight="1"/>
    <row r="2198" ht="20.149999999999999" hidden="1" customHeight="1"/>
    <row r="2199" ht="20.149999999999999" hidden="1" customHeight="1"/>
    <row r="2200" ht="20.149999999999999" hidden="1" customHeight="1"/>
    <row r="2201" ht="20.149999999999999" hidden="1" customHeight="1"/>
    <row r="2202" ht="20.149999999999999" hidden="1" customHeight="1"/>
    <row r="2203" ht="20.149999999999999" hidden="1" customHeight="1"/>
    <row r="2204" ht="20.149999999999999" hidden="1" customHeight="1"/>
    <row r="2205" ht="20.149999999999999" hidden="1" customHeight="1"/>
    <row r="2206" ht="20.149999999999999" hidden="1" customHeight="1"/>
  </sheetData>
  <sheetProtection sheet="1" objects="1" scenarios="1"/>
  <phoneticPr fontId="2"/>
  <hyperlinks>
    <hyperlink ref="C7" r:id="rId1" xr:uid="{2ED4AC6D-E535-4548-8919-61E1D88A1B39}"/>
  </hyperlinks>
  <pageMargins left="0.7" right="0.7" top="0.75" bottom="0.75" header="0.3" footer="0.3"/>
  <pageSetup paperSize="9" scale="60" fitToHeight="0" orientation="portrait"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02AD7-B047-4D32-B289-9413C30CE0D4}">
  <sheetPr codeName="Sheet7">
    <tabColor rgb="FFFFFF00"/>
    <pageSetUpPr fitToPage="1"/>
  </sheetPr>
  <dimension ref="A1:X44"/>
  <sheetViews>
    <sheetView showGridLines="0" zoomScaleNormal="100" zoomScaleSheetLayoutView="100" workbookViewId="0">
      <selection activeCell="L9" sqref="L9"/>
    </sheetView>
  </sheetViews>
  <sheetFormatPr defaultColWidth="0" defaultRowHeight="14" zeroHeight="1"/>
  <cols>
    <col min="1" max="1" width="2.69921875" style="7" customWidth="1"/>
    <col min="2" max="11" width="9.09765625" style="7" customWidth="1"/>
    <col min="12" max="12" width="10.69921875" style="7" customWidth="1"/>
    <col min="13" max="14" width="2.69921875" style="7" customWidth="1"/>
    <col min="15" max="17" width="10.69921875" style="90" customWidth="1"/>
    <col min="18" max="18" width="3.09765625" style="90" customWidth="1"/>
    <col min="19" max="35" width="8.8984375" style="7" hidden="1" customWidth="1"/>
    <col min="36" max="16384" width="8.8984375" style="7" hidden="1"/>
  </cols>
  <sheetData>
    <row r="1" spans="1:24" ht="18.5">
      <c r="L1" s="4" t="s">
        <v>421</v>
      </c>
    </row>
    <row r="2" spans="1:24" ht="18.5">
      <c r="A2" s="90"/>
      <c r="B2" s="182" t="s">
        <v>132</v>
      </c>
      <c r="C2" s="183"/>
      <c r="D2" s="183"/>
      <c r="E2" s="183"/>
      <c r="F2" s="183"/>
      <c r="G2" s="183"/>
      <c r="H2" s="183"/>
      <c r="I2" s="183"/>
      <c r="J2" s="183"/>
      <c r="K2" s="183"/>
      <c r="L2" s="184"/>
      <c r="M2" s="90"/>
    </row>
    <row r="3" spans="1:24" ht="48.65" customHeight="1">
      <c r="A3" s="90"/>
      <c r="B3" s="966" t="s">
        <v>1230</v>
      </c>
      <c r="C3" s="967"/>
      <c r="D3" s="967"/>
      <c r="E3" s="967"/>
      <c r="F3" s="967"/>
      <c r="G3" s="967"/>
      <c r="H3" s="967"/>
      <c r="I3" s="967"/>
      <c r="J3" s="967"/>
      <c r="K3" s="967"/>
      <c r="L3" s="967"/>
      <c r="M3" s="90"/>
    </row>
    <row r="4" spans="1:24" ht="5.15" customHeight="1"/>
    <row r="5" spans="1:24" ht="30" customHeight="1">
      <c r="A5" s="90"/>
      <c r="C5" s="813" t="s">
        <v>1</v>
      </c>
      <c r="D5" s="814"/>
      <c r="E5" s="815"/>
      <c r="F5" s="816" t="str">
        <f>IF(A0!H4="","",A0!E4&amp;A0!H4)</f>
        <v/>
      </c>
      <c r="G5" s="817"/>
      <c r="H5" s="817"/>
      <c r="I5" s="817"/>
      <c r="M5" s="90"/>
    </row>
    <row r="6" spans="1:24" ht="15" customHeight="1">
      <c r="A6" s="90"/>
      <c r="B6" s="39"/>
      <c r="C6" s="39"/>
      <c r="D6" s="39"/>
      <c r="E6" s="39"/>
      <c r="F6" s="30"/>
      <c r="G6" s="30"/>
      <c r="H6" s="30"/>
      <c r="I6" s="30"/>
      <c r="J6" s="30"/>
      <c r="K6" s="30"/>
      <c r="L6" s="30"/>
      <c r="M6" s="90"/>
    </row>
    <row r="7" spans="1:24">
      <c r="A7" s="90"/>
      <c r="B7" s="152" t="s">
        <v>133</v>
      </c>
      <c r="C7" s="185"/>
      <c r="D7" s="185"/>
      <c r="E7" s="185"/>
      <c r="F7" s="185"/>
      <c r="G7" s="185"/>
      <c r="H7" s="185"/>
      <c r="I7" s="185"/>
      <c r="J7" s="185"/>
      <c r="K7" s="185"/>
      <c r="L7" s="90"/>
      <c r="M7" s="90"/>
    </row>
    <row r="8" spans="1:24" ht="20.149999999999999" customHeight="1">
      <c r="A8" s="90"/>
      <c r="B8" s="186" t="s">
        <v>853</v>
      </c>
      <c r="M8" s="90"/>
      <c r="R8" s="65"/>
      <c r="S8" s="65"/>
      <c r="T8" s="65"/>
      <c r="U8" s="65"/>
      <c r="V8" s="65"/>
      <c r="W8" s="65"/>
      <c r="X8" s="65"/>
    </row>
    <row r="9" spans="1:24" ht="70" customHeight="1">
      <c r="A9" s="90"/>
      <c r="B9" s="187" t="s">
        <v>3</v>
      </c>
      <c r="C9" s="976" t="s">
        <v>859</v>
      </c>
      <c r="D9" s="976"/>
      <c r="E9" s="976"/>
      <c r="F9" s="976"/>
      <c r="G9" s="976"/>
      <c r="H9" s="976"/>
      <c r="I9" s="976"/>
      <c r="J9" s="976"/>
      <c r="K9" s="976"/>
      <c r="L9" s="173"/>
      <c r="M9" s="90"/>
    </row>
    <row r="10" spans="1:24">
      <c r="A10" s="90"/>
      <c r="B10" s="188"/>
      <c r="C10" s="90"/>
      <c r="D10" s="90"/>
      <c r="E10" s="90"/>
      <c r="F10" s="90"/>
      <c r="G10" s="90"/>
      <c r="H10" s="90"/>
      <c r="I10" s="90"/>
      <c r="J10" s="90"/>
      <c r="K10" s="90"/>
      <c r="L10" s="189"/>
      <c r="M10" s="90"/>
    </row>
    <row r="11" spans="1:24">
      <c r="A11" s="90"/>
      <c r="B11" s="152" t="s">
        <v>481</v>
      </c>
      <c r="C11" s="185"/>
      <c r="D11" s="185"/>
      <c r="E11" s="185"/>
      <c r="F11" s="185"/>
      <c r="G11" s="185"/>
      <c r="H11" s="185"/>
      <c r="I11" s="185"/>
      <c r="J11" s="185"/>
      <c r="K11" s="185"/>
      <c r="M11" s="90"/>
    </row>
    <row r="12" spans="1:24">
      <c r="A12" s="90"/>
      <c r="B12" s="975" t="s">
        <v>1232</v>
      </c>
      <c r="C12" s="975"/>
      <c r="D12" s="975"/>
      <c r="E12" s="975"/>
      <c r="F12" s="975"/>
      <c r="G12" s="975"/>
      <c r="H12" s="975"/>
      <c r="I12" s="975"/>
      <c r="J12" s="975"/>
      <c r="K12" s="975"/>
      <c r="L12" s="975"/>
      <c r="M12" s="90"/>
    </row>
    <row r="13" spans="1:24">
      <c r="A13" s="90"/>
      <c r="B13" s="975"/>
      <c r="C13" s="975"/>
      <c r="D13" s="975"/>
      <c r="E13" s="975"/>
      <c r="F13" s="975"/>
      <c r="G13" s="975"/>
      <c r="H13" s="975"/>
      <c r="I13" s="975"/>
      <c r="J13" s="975"/>
      <c r="K13" s="975"/>
      <c r="L13" s="975"/>
      <c r="M13" s="90"/>
    </row>
    <row r="14" spans="1:24" ht="25" customHeight="1">
      <c r="A14" s="90"/>
      <c r="B14" s="969"/>
      <c r="C14" s="969"/>
      <c r="D14" s="969"/>
      <c r="E14" s="970" t="s">
        <v>297</v>
      </c>
      <c r="F14" s="970"/>
      <c r="G14" s="971" t="s">
        <v>298</v>
      </c>
      <c r="H14" s="971"/>
      <c r="I14" s="190"/>
      <c r="J14" s="190"/>
      <c r="L14" s="90"/>
      <c r="M14" s="90"/>
    </row>
    <row r="15" spans="1:24" ht="23">
      <c r="A15" s="90"/>
      <c r="B15" s="187" t="s">
        <v>7</v>
      </c>
      <c r="C15" s="968" t="s">
        <v>134</v>
      </c>
      <c r="D15" s="968"/>
      <c r="E15" s="972" t="str">
        <f>IF('C1'!E19&gt;0,"○","－")</f>
        <v>－</v>
      </c>
      <c r="F15" s="973"/>
      <c r="G15" s="972" t="str">
        <f>IF('C1'!E10=0,"－",IF('C1'!E19=0,"○","－"))</f>
        <v>－</v>
      </c>
      <c r="H15" s="973"/>
      <c r="I15" s="191"/>
      <c r="J15" s="191"/>
      <c r="K15" s="191"/>
      <c r="L15" s="90"/>
      <c r="M15" s="90"/>
    </row>
    <row r="16" spans="1:24" ht="23">
      <c r="A16" s="90"/>
      <c r="B16" s="187" t="s">
        <v>8</v>
      </c>
      <c r="C16" s="968" t="s">
        <v>135</v>
      </c>
      <c r="D16" s="968"/>
      <c r="E16" s="972" t="str">
        <f>IF('C1'!F19&gt;0,"○","－")</f>
        <v>－</v>
      </c>
      <c r="F16" s="973"/>
      <c r="G16" s="972" t="str">
        <f>IF('C1'!F10=0,"－",IF('C1'!F19=0,"○","－"))</f>
        <v>－</v>
      </c>
      <c r="H16" s="973"/>
      <c r="I16" s="191"/>
      <c r="J16" s="191"/>
      <c r="K16" s="191"/>
      <c r="L16" s="90"/>
      <c r="M16" s="90"/>
    </row>
    <row r="17" spans="1:17" ht="23">
      <c r="A17" s="90"/>
      <c r="B17" s="187" t="s">
        <v>9</v>
      </c>
      <c r="C17" s="968" t="s">
        <v>136</v>
      </c>
      <c r="D17" s="968"/>
      <c r="E17" s="974" t="s">
        <v>3061</v>
      </c>
      <c r="F17" s="974"/>
      <c r="G17" s="974" t="s">
        <v>3061</v>
      </c>
      <c r="H17" s="974"/>
      <c r="I17" s="191"/>
      <c r="J17" s="191"/>
      <c r="K17" s="191"/>
      <c r="L17" s="90"/>
      <c r="M17" s="90"/>
    </row>
    <row r="18" spans="1:17" ht="23">
      <c r="A18" s="90"/>
      <c r="B18" s="187" t="s">
        <v>10</v>
      </c>
      <c r="C18" s="968" t="s">
        <v>137</v>
      </c>
      <c r="D18" s="968"/>
      <c r="E18" s="974" t="s">
        <v>3061</v>
      </c>
      <c r="F18" s="974"/>
      <c r="G18" s="974" t="s">
        <v>3061</v>
      </c>
      <c r="H18" s="974"/>
      <c r="I18" s="191"/>
      <c r="J18" s="191"/>
      <c r="K18" s="191"/>
      <c r="L18" s="90"/>
      <c r="M18" s="90"/>
    </row>
    <row r="19" spans="1:17">
      <c r="A19" s="90"/>
      <c r="B19" s="192"/>
      <c r="C19" s="90"/>
      <c r="D19" s="90"/>
      <c r="E19" s="90"/>
      <c r="F19" s="90"/>
      <c r="G19" s="90"/>
      <c r="H19" s="90"/>
      <c r="I19" s="90"/>
      <c r="J19" s="90"/>
      <c r="K19" s="90"/>
      <c r="L19" s="189"/>
      <c r="M19" s="90"/>
    </row>
    <row r="20" spans="1:17">
      <c r="A20" s="90"/>
      <c r="B20" s="152" t="s">
        <v>138</v>
      </c>
      <c r="C20" s="90"/>
      <c r="D20" s="90"/>
      <c r="E20" s="90"/>
      <c r="F20" s="90"/>
      <c r="G20" s="90"/>
      <c r="H20" s="90"/>
      <c r="I20" s="90"/>
      <c r="J20" s="90"/>
      <c r="K20" s="90"/>
      <c r="L20" s="90"/>
      <c r="M20" s="90"/>
    </row>
    <row r="21" spans="1:17">
      <c r="A21" s="90"/>
      <c r="B21" s="186" t="s">
        <v>854</v>
      </c>
      <c r="C21" s="90"/>
      <c r="D21" s="90"/>
      <c r="E21" s="90"/>
      <c r="F21" s="90"/>
      <c r="G21" s="90"/>
      <c r="H21" s="90"/>
      <c r="I21" s="90"/>
      <c r="J21" s="90"/>
      <c r="K21" s="90"/>
      <c r="L21" s="90"/>
      <c r="M21" s="90"/>
    </row>
    <row r="22" spans="1:17" ht="25" customHeight="1">
      <c r="A22" s="90"/>
      <c r="B22" s="187" t="s">
        <v>31</v>
      </c>
      <c r="C22" s="961" t="s">
        <v>3143</v>
      </c>
      <c r="D22" s="962"/>
      <c r="E22" s="960" t="s">
        <v>3144</v>
      </c>
      <c r="F22" s="738"/>
      <c r="G22" s="738"/>
      <c r="H22" s="738"/>
      <c r="I22" s="738"/>
      <c r="J22" s="738"/>
      <c r="K22" s="738"/>
      <c r="L22" s="739"/>
      <c r="M22" s="90"/>
    </row>
    <row r="23" spans="1:17" ht="75" customHeight="1">
      <c r="A23" s="90"/>
      <c r="B23" s="187" t="s">
        <v>289</v>
      </c>
      <c r="C23" s="961" t="s">
        <v>3145</v>
      </c>
      <c r="D23" s="962"/>
      <c r="E23" s="960" t="s">
        <v>3146</v>
      </c>
      <c r="F23" s="738"/>
      <c r="G23" s="738"/>
      <c r="H23" s="738"/>
      <c r="I23" s="738"/>
      <c r="J23" s="738"/>
      <c r="K23" s="739"/>
      <c r="L23" s="173"/>
      <c r="M23" s="90"/>
    </row>
    <row r="24" spans="1:17" ht="31" customHeight="1">
      <c r="A24" s="90"/>
      <c r="B24" s="187" t="s">
        <v>325</v>
      </c>
      <c r="C24" s="961" t="s">
        <v>474</v>
      </c>
      <c r="D24" s="962"/>
      <c r="E24" s="960" t="s">
        <v>475</v>
      </c>
      <c r="F24" s="738"/>
      <c r="G24" s="738"/>
      <c r="H24" s="738"/>
      <c r="I24" s="738"/>
      <c r="J24" s="738"/>
      <c r="K24" s="738"/>
      <c r="L24" s="739"/>
      <c r="M24" s="90"/>
    </row>
    <row r="25" spans="1:17">
      <c r="A25" s="90"/>
      <c r="B25" s="192"/>
      <c r="C25" s="90"/>
      <c r="D25" s="90"/>
      <c r="E25" s="90"/>
      <c r="F25" s="90"/>
      <c r="G25" s="90"/>
      <c r="H25" s="90"/>
      <c r="I25" s="90"/>
      <c r="J25" s="90"/>
      <c r="K25" s="90"/>
      <c r="L25" s="189"/>
      <c r="M25" s="90"/>
    </row>
    <row r="26" spans="1:17">
      <c r="A26" s="90"/>
      <c r="B26" s="152" t="s">
        <v>489</v>
      </c>
      <c r="C26" s="90"/>
      <c r="D26" s="90"/>
      <c r="E26" s="90"/>
      <c r="F26" s="90"/>
      <c r="G26" s="90"/>
      <c r="H26" s="90"/>
      <c r="I26" s="90"/>
      <c r="J26" s="90"/>
      <c r="K26" s="90"/>
      <c r="L26" s="90"/>
      <c r="M26" s="90"/>
    </row>
    <row r="27" spans="1:17">
      <c r="A27" s="90"/>
      <c r="B27" s="186" t="s">
        <v>855</v>
      </c>
      <c r="C27" s="90"/>
      <c r="D27" s="90"/>
      <c r="E27" s="90"/>
      <c r="F27" s="90"/>
      <c r="G27" s="90"/>
      <c r="H27" s="90"/>
      <c r="I27" s="90"/>
      <c r="J27" s="90"/>
      <c r="K27" s="90"/>
      <c r="L27" s="90"/>
      <c r="M27" s="90"/>
    </row>
    <row r="28" spans="1:17" ht="60" customHeight="1">
      <c r="A28" s="90"/>
      <c r="B28" s="187" t="s">
        <v>326</v>
      </c>
      <c r="C28" s="906" t="s">
        <v>856</v>
      </c>
      <c r="D28" s="906"/>
      <c r="E28" s="977"/>
      <c r="F28" s="977"/>
      <c r="G28" s="977"/>
      <c r="H28" s="977"/>
      <c r="I28" s="977"/>
      <c r="J28" s="977"/>
      <c r="K28" s="977"/>
      <c r="L28" s="977"/>
      <c r="M28" s="90"/>
      <c r="O28" s="193"/>
      <c r="P28" s="193"/>
      <c r="Q28" s="193"/>
    </row>
    <row r="29" spans="1:17" ht="60" customHeight="1">
      <c r="A29" s="90"/>
      <c r="B29" s="187" t="s">
        <v>55</v>
      </c>
      <c r="C29" s="906" t="s">
        <v>857</v>
      </c>
      <c r="D29" s="906"/>
      <c r="E29" s="955"/>
      <c r="F29" s="956"/>
      <c r="G29" s="956"/>
      <c r="H29" s="956"/>
      <c r="I29" s="956"/>
      <c r="J29" s="956"/>
      <c r="K29" s="956"/>
      <c r="L29" s="957"/>
      <c r="M29" s="90"/>
      <c r="O29" s="193"/>
      <c r="P29" s="193"/>
      <c r="Q29" s="193"/>
    </row>
    <row r="30" spans="1:17" ht="139.5" customHeight="1">
      <c r="A30" s="90"/>
      <c r="B30" s="187" t="s">
        <v>343</v>
      </c>
      <c r="C30" s="847" t="s">
        <v>858</v>
      </c>
      <c r="D30" s="847"/>
      <c r="E30" s="958"/>
      <c r="F30" s="958"/>
      <c r="G30" s="958"/>
      <c r="H30" s="958"/>
      <c r="I30" s="958"/>
      <c r="J30" s="958"/>
      <c r="K30" s="958"/>
      <c r="L30" s="958"/>
      <c r="M30" s="90"/>
      <c r="O30" s="193"/>
      <c r="P30" s="193"/>
      <c r="Q30" s="193"/>
    </row>
    <row r="31" spans="1:17" ht="40.5" customHeight="1">
      <c r="A31" s="90"/>
      <c r="B31" s="187" t="s">
        <v>476</v>
      </c>
      <c r="C31" s="961" t="s">
        <v>518</v>
      </c>
      <c r="D31" s="962"/>
      <c r="E31" s="963" t="s">
        <v>517</v>
      </c>
      <c r="F31" s="964"/>
      <c r="G31" s="964"/>
      <c r="H31" s="964"/>
      <c r="I31" s="964"/>
      <c r="J31" s="964"/>
      <c r="K31" s="965"/>
      <c r="L31" s="173"/>
      <c r="M31" s="90"/>
      <c r="O31" s="193"/>
      <c r="P31" s="193"/>
      <c r="Q31" s="193"/>
    </row>
    <row r="32" spans="1:17">
      <c r="A32" s="90"/>
      <c r="B32" s="194"/>
      <c r="M32" s="90"/>
      <c r="O32" s="193"/>
      <c r="P32" s="193"/>
      <c r="Q32" s="193"/>
    </row>
    <row r="33" spans="1:18">
      <c r="A33" s="90"/>
      <c r="B33" s="152" t="s">
        <v>405</v>
      </c>
      <c r="C33" s="90"/>
      <c r="D33" s="90"/>
      <c r="E33" s="90"/>
      <c r="F33" s="90"/>
      <c r="G33" s="90"/>
      <c r="H33" s="90"/>
      <c r="I33" s="90"/>
      <c r="J33" s="90"/>
      <c r="K33" s="90"/>
      <c r="L33" s="90"/>
      <c r="M33" s="90"/>
      <c r="O33" s="70"/>
      <c r="P33" s="70"/>
      <c r="Q33" s="70"/>
    </row>
    <row r="34" spans="1:18" ht="30" customHeight="1">
      <c r="A34" s="90"/>
      <c r="B34" s="187" t="s">
        <v>77</v>
      </c>
      <c r="C34" s="882" t="s">
        <v>327</v>
      </c>
      <c r="D34" s="884"/>
      <c r="E34" s="960" t="s">
        <v>328</v>
      </c>
      <c r="F34" s="738"/>
      <c r="G34" s="738"/>
      <c r="H34" s="738"/>
      <c r="I34" s="738"/>
      <c r="J34" s="738"/>
      <c r="K34" s="738"/>
      <c r="L34" s="739"/>
      <c r="M34" s="90"/>
    </row>
    <row r="35" spans="1:18">
      <c r="A35" s="90"/>
      <c r="B35" s="192"/>
      <c r="C35" s="90"/>
      <c r="D35" s="90"/>
      <c r="E35" s="90"/>
      <c r="F35" s="90"/>
      <c r="G35" s="90"/>
      <c r="H35" s="90"/>
      <c r="I35" s="90"/>
      <c r="J35" s="90"/>
      <c r="K35" s="90"/>
      <c r="L35" s="189"/>
      <c r="M35" s="90"/>
    </row>
    <row r="36" spans="1:18">
      <c r="A36" s="90"/>
      <c r="B36" s="152" t="s">
        <v>480</v>
      </c>
      <c r="C36" s="90"/>
      <c r="D36" s="90"/>
      <c r="E36" s="90"/>
      <c r="F36" s="90"/>
      <c r="G36" s="90"/>
      <c r="H36" s="90"/>
      <c r="I36" s="90"/>
      <c r="J36" s="90"/>
      <c r="K36" s="90"/>
      <c r="L36" s="90"/>
    </row>
    <row r="37" spans="1:18" ht="35.15" customHeight="1">
      <c r="A37" s="90"/>
      <c r="B37" s="187" t="s">
        <v>93</v>
      </c>
      <c r="C37" s="847" t="s">
        <v>479</v>
      </c>
      <c r="D37" s="847"/>
      <c r="E37" s="847"/>
      <c r="F37" s="847"/>
      <c r="G37" s="847"/>
      <c r="H37" s="847"/>
      <c r="I37" s="847"/>
      <c r="J37" s="847"/>
      <c r="K37" s="959"/>
      <c r="L37" s="959"/>
      <c r="M37" s="90"/>
      <c r="O37" s="195" t="s">
        <v>143</v>
      </c>
      <c r="P37" s="195" t="s">
        <v>144</v>
      </c>
    </row>
    <row r="38" spans="1:18" ht="114.5" customHeight="1">
      <c r="A38" s="90"/>
      <c r="B38" s="187" t="s">
        <v>94</v>
      </c>
      <c r="C38" s="847" t="s">
        <v>644</v>
      </c>
      <c r="D38" s="847"/>
      <c r="E38" s="958"/>
      <c r="F38" s="958"/>
      <c r="G38" s="958"/>
      <c r="H38" s="958"/>
      <c r="I38" s="958"/>
      <c r="J38" s="958"/>
      <c r="K38" s="958"/>
      <c r="L38" s="958"/>
      <c r="M38" s="90"/>
      <c r="O38" s="70"/>
    </row>
    <row r="39" spans="1:18" ht="35.15" customHeight="1">
      <c r="A39" s="90"/>
      <c r="B39" s="187" t="s">
        <v>102</v>
      </c>
      <c r="C39" s="847" t="s">
        <v>478</v>
      </c>
      <c r="D39" s="847"/>
      <c r="E39" s="847"/>
      <c r="F39" s="847"/>
      <c r="G39" s="847"/>
      <c r="H39" s="847"/>
      <c r="I39" s="847"/>
      <c r="J39" s="847"/>
      <c r="K39" s="959"/>
      <c r="L39" s="959"/>
      <c r="M39" s="90"/>
      <c r="O39" s="195" t="s">
        <v>145</v>
      </c>
      <c r="P39" s="195" t="s">
        <v>404</v>
      </c>
    </row>
    <row r="40" spans="1:18" ht="117.5" customHeight="1">
      <c r="A40" s="90"/>
      <c r="B40" s="187" t="s">
        <v>103</v>
      </c>
      <c r="C40" s="847" t="s">
        <v>477</v>
      </c>
      <c r="D40" s="847"/>
      <c r="E40" s="958"/>
      <c r="F40" s="958"/>
      <c r="G40" s="958"/>
      <c r="H40" s="958"/>
      <c r="I40" s="958"/>
      <c r="J40" s="958"/>
      <c r="K40" s="958"/>
      <c r="L40" s="958"/>
      <c r="M40" s="90"/>
      <c r="O40" s="196"/>
    </row>
    <row r="41" spans="1:18" ht="9" customHeight="1">
      <c r="A41" s="90"/>
      <c r="B41" s="192"/>
      <c r="C41" s="90"/>
      <c r="D41" s="90"/>
      <c r="E41" s="90"/>
      <c r="F41" s="90"/>
      <c r="G41" s="90"/>
      <c r="H41" s="90"/>
      <c r="I41" s="90"/>
      <c r="J41" s="90"/>
      <c r="K41" s="90"/>
      <c r="L41" s="189"/>
      <c r="M41" s="90"/>
    </row>
    <row r="42" spans="1:18">
      <c r="A42" s="90"/>
      <c r="B42" s="185"/>
      <c r="C42" s="90"/>
      <c r="D42" s="90"/>
      <c r="E42" s="90"/>
      <c r="F42" s="90"/>
      <c r="G42" s="90"/>
      <c r="H42" s="90"/>
      <c r="I42" s="90"/>
      <c r="J42" s="90"/>
      <c r="K42" s="90"/>
      <c r="L42" s="189"/>
      <c r="M42" s="90"/>
      <c r="O42" s="7"/>
      <c r="P42" s="7"/>
      <c r="Q42" s="7"/>
      <c r="R42" s="7"/>
    </row>
    <row r="43" spans="1:18" hidden="1">
      <c r="A43" s="90"/>
      <c r="B43" s="185"/>
      <c r="C43" s="90"/>
      <c r="D43" s="90"/>
      <c r="E43" s="90"/>
      <c r="F43" s="90"/>
      <c r="G43" s="90"/>
      <c r="H43" s="90"/>
      <c r="I43" s="90"/>
      <c r="J43" s="90"/>
      <c r="K43" s="90"/>
      <c r="L43" s="189"/>
      <c r="M43" s="90"/>
    </row>
    <row r="44" spans="1:18" hidden="1">
      <c r="A44" s="90"/>
      <c r="B44" s="74"/>
      <c r="C44" s="92"/>
      <c r="D44" s="92"/>
      <c r="E44" s="92"/>
      <c r="F44" s="92"/>
      <c r="G44" s="92"/>
      <c r="H44" s="92"/>
      <c r="I44" s="92"/>
      <c r="J44" s="92"/>
      <c r="K44" s="92"/>
      <c r="L44" s="11"/>
      <c r="M44" s="90"/>
    </row>
  </sheetData>
  <sheetProtection sheet="1" selectLockedCells="1"/>
  <mergeCells count="44">
    <mergeCell ref="E17:F17"/>
    <mergeCell ref="C28:D28"/>
    <mergeCell ref="E28:L28"/>
    <mergeCell ref="E18:F18"/>
    <mergeCell ref="G18:H18"/>
    <mergeCell ref="C24:D24"/>
    <mergeCell ref="C23:D23"/>
    <mergeCell ref="E23:K23"/>
    <mergeCell ref="E24:L24"/>
    <mergeCell ref="C22:D22"/>
    <mergeCell ref="E22:L22"/>
    <mergeCell ref="C18:D18"/>
    <mergeCell ref="B3:L3"/>
    <mergeCell ref="C5:E5"/>
    <mergeCell ref="F5:I5"/>
    <mergeCell ref="C16:D16"/>
    <mergeCell ref="C17:D17"/>
    <mergeCell ref="B14:D14"/>
    <mergeCell ref="E14:F14"/>
    <mergeCell ref="G14:H14"/>
    <mergeCell ref="E15:F15"/>
    <mergeCell ref="G15:H15"/>
    <mergeCell ref="C15:D15"/>
    <mergeCell ref="G16:H16"/>
    <mergeCell ref="G17:H17"/>
    <mergeCell ref="B12:L13"/>
    <mergeCell ref="C9:K9"/>
    <mergeCell ref="E16:F16"/>
    <mergeCell ref="E29:L29"/>
    <mergeCell ref="C40:D40"/>
    <mergeCell ref="E40:L40"/>
    <mergeCell ref="C30:D30"/>
    <mergeCell ref="E30:L30"/>
    <mergeCell ref="E38:L38"/>
    <mergeCell ref="C37:J37"/>
    <mergeCell ref="K37:L37"/>
    <mergeCell ref="C34:D34"/>
    <mergeCell ref="E34:L34"/>
    <mergeCell ref="C29:D29"/>
    <mergeCell ref="C39:J39"/>
    <mergeCell ref="K39:L39"/>
    <mergeCell ref="C38:D38"/>
    <mergeCell ref="C31:D31"/>
    <mergeCell ref="E31:K31"/>
  </mergeCells>
  <phoneticPr fontId="2"/>
  <conditionalFormatting sqref="E28:L30">
    <cfRule type="containsBlanks" dxfId="80" priority="2">
      <formula>LEN(TRIM(E28))=0</formula>
    </cfRule>
  </conditionalFormatting>
  <conditionalFormatting sqref="E38:L38">
    <cfRule type="containsBlanks" dxfId="79" priority="9">
      <formula>LEN(TRIM(E38))=0</formula>
    </cfRule>
  </conditionalFormatting>
  <conditionalFormatting sqref="E40:L40">
    <cfRule type="containsBlanks" dxfId="78" priority="10">
      <formula>LEN(TRIM(E40))=0</formula>
    </cfRule>
  </conditionalFormatting>
  <conditionalFormatting sqref="K37:L37 K39:L39">
    <cfRule type="containsBlanks" dxfId="77" priority="5">
      <formula>LEN(TRIM(K37))=0</formula>
    </cfRule>
  </conditionalFormatting>
  <conditionalFormatting sqref="L9 L23">
    <cfRule type="containsBlanks" dxfId="76" priority="6">
      <formula>LEN(TRIM(L9))=0</formula>
    </cfRule>
  </conditionalFormatting>
  <conditionalFormatting sqref="L31">
    <cfRule type="containsBlanks" dxfId="75" priority="1">
      <formula>LEN(TRIM(L31))=0</formula>
    </cfRule>
  </conditionalFormatting>
  <dataValidations count="5">
    <dataValidation imeMode="halfAlpha" allowBlank="1" showInputMessage="1" showErrorMessage="1" sqref="E28:L29" xr:uid="{15E731AB-7F8D-48A5-9865-859EDFF8486A}"/>
    <dataValidation type="list" allowBlank="1" showInputMessage="1" showErrorMessage="1" sqref="K39:L39" xr:uid="{5C884109-61E8-4808-9881-2219723DBDC5}">
      <formula1>$O$39:$P$39</formula1>
    </dataValidation>
    <dataValidation type="list" allowBlank="1" showInputMessage="1" showErrorMessage="1" sqref="K37:L37" xr:uid="{20B6DC9F-A642-40AE-ABD7-CE27235333C7}">
      <formula1>$O$37:$P$37</formula1>
    </dataValidation>
    <dataValidation type="list" showInputMessage="1" showErrorMessage="1" sqref="L9 L23 L31" xr:uid="{5BA245BF-FD02-48C3-907B-7C207A3C2AF4}">
      <formula1>"✔"</formula1>
    </dataValidation>
    <dataValidation type="list" allowBlank="1" showInputMessage="1" showErrorMessage="1" sqref="E17:H18" xr:uid="{BBC11776-3EFF-4258-ADC4-5E46484E6FC6}">
      <formula1>"○,－"</formula1>
    </dataValidation>
  </dataValidations>
  <pageMargins left="0.70866141732283472" right="0.51181102362204722" top="0.35433070866141736" bottom="0.35433070866141736" header="0.31496062992125984" footer="0.31496062992125984"/>
  <pageSetup paperSize="9" scale="93" fitToHeight="0" orientation="portrait" r:id="rId1"/>
  <rowBreaks count="1" manualBreakCount="1">
    <brk id="2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1627F-8B7A-4CC1-B38D-D598438DB7D1}">
  <sheetPr codeName="Sheet31">
    <tabColor rgb="FFFFFF00"/>
    <pageSetUpPr fitToPage="1"/>
  </sheetPr>
  <dimension ref="A1:X44"/>
  <sheetViews>
    <sheetView showGridLines="0" zoomScaleNormal="100" zoomScaleSheetLayoutView="100" workbookViewId="0">
      <selection activeCell="L9" sqref="L9"/>
    </sheetView>
  </sheetViews>
  <sheetFormatPr defaultColWidth="0" defaultRowHeight="10.5" zeroHeight="1"/>
  <cols>
    <col min="1" max="1" width="2.69921875" style="7" customWidth="1"/>
    <col min="2" max="2" width="7.69921875" style="7" customWidth="1"/>
    <col min="3" max="10" width="9" style="7" customWidth="1"/>
    <col min="11" max="11" width="10.09765625" style="7" customWidth="1"/>
    <col min="12" max="12" width="12.69921875" style="7" customWidth="1"/>
    <col min="13" max="14" width="2.69921875" style="7" customWidth="1"/>
    <col min="15" max="27" width="8.8984375" style="7" hidden="1" customWidth="1"/>
    <col min="28" max="16384" width="8.8984375" style="7" hidden="1"/>
  </cols>
  <sheetData>
    <row r="1" spans="1:24" ht="18.5">
      <c r="A1" s="70"/>
      <c r="C1" s="70"/>
      <c r="D1" s="70"/>
      <c r="E1" s="70"/>
      <c r="F1" s="148"/>
      <c r="G1" s="70"/>
      <c r="H1" s="67"/>
      <c r="I1" s="67"/>
      <c r="J1" s="67"/>
      <c r="K1" s="67"/>
      <c r="L1" s="4" t="s">
        <v>422</v>
      </c>
      <c r="M1" s="67"/>
    </row>
    <row r="2" spans="1:24" ht="18.5">
      <c r="A2" s="1"/>
      <c r="B2" s="91" t="s">
        <v>406</v>
      </c>
      <c r="C2" s="1"/>
      <c r="D2" s="1"/>
      <c r="E2" s="1"/>
      <c r="F2" s="1"/>
      <c r="G2" s="1"/>
      <c r="H2" s="1"/>
      <c r="I2" s="1"/>
      <c r="J2" s="1"/>
      <c r="K2" s="1"/>
      <c r="L2" s="1"/>
      <c r="M2" s="1"/>
    </row>
    <row r="3" spans="1:24" ht="5.15" customHeight="1">
      <c r="A3" s="1"/>
      <c r="B3" s="150"/>
      <c r="C3" s="150"/>
      <c r="D3" s="150"/>
      <c r="E3" s="150"/>
      <c r="F3" s="150"/>
      <c r="G3" s="150"/>
      <c r="H3" s="150"/>
      <c r="I3" s="150"/>
      <c r="J3" s="150"/>
      <c r="K3" s="150"/>
      <c r="L3" s="150"/>
      <c r="M3" s="197"/>
    </row>
    <row r="4" spans="1:24" ht="30" customHeight="1">
      <c r="A4" s="90"/>
      <c r="C4" s="813" t="s">
        <v>1</v>
      </c>
      <c r="D4" s="814"/>
      <c r="E4" s="815"/>
      <c r="F4" s="816" t="str">
        <f>IF(A0!H4="","",A0!E4&amp;A0!H4)</f>
        <v/>
      </c>
      <c r="G4" s="817"/>
      <c r="H4" s="817"/>
      <c r="I4" s="817"/>
      <c r="M4" s="90"/>
      <c r="O4" s="198"/>
      <c r="P4" s="198"/>
      <c r="Q4" s="198"/>
      <c r="R4" s="198"/>
      <c r="S4" s="198"/>
      <c r="T4" s="198"/>
      <c r="U4" s="198"/>
      <c r="V4" s="198"/>
      <c r="W4" s="198"/>
      <c r="X4" s="90"/>
    </row>
    <row r="5" spans="1:24" ht="15" customHeight="1">
      <c r="A5" s="1"/>
      <c r="B5" s="150"/>
      <c r="C5" s="150"/>
      <c r="D5" s="150"/>
      <c r="E5" s="150"/>
      <c r="F5" s="150"/>
      <c r="G5" s="150"/>
      <c r="H5" s="150"/>
      <c r="I5" s="150"/>
      <c r="J5" s="150"/>
      <c r="K5" s="150"/>
      <c r="L5" s="150"/>
      <c r="M5" s="197"/>
    </row>
    <row r="6" spans="1:24" ht="11.5">
      <c r="A6" s="1"/>
      <c r="B6" s="980" t="s">
        <v>3118</v>
      </c>
      <c r="C6" s="980"/>
      <c r="D6" s="980"/>
      <c r="E6" s="980"/>
      <c r="F6" s="980"/>
      <c r="G6" s="980"/>
      <c r="H6" s="980"/>
      <c r="I6" s="980"/>
      <c r="J6" s="980"/>
      <c r="K6" s="980"/>
      <c r="L6" s="980"/>
      <c r="M6" s="197"/>
    </row>
    <row r="7" spans="1:24" ht="15" customHeight="1">
      <c r="A7" s="1"/>
      <c r="B7" s="199"/>
      <c r="C7" s="199"/>
      <c r="D7" s="199"/>
      <c r="E7" s="199"/>
      <c r="F7" s="199"/>
      <c r="G7" s="199"/>
      <c r="H7" s="199"/>
      <c r="I7" s="199"/>
      <c r="J7" s="199"/>
      <c r="K7" s="199"/>
      <c r="L7" s="199"/>
      <c r="M7" s="197"/>
    </row>
    <row r="8" spans="1:24" ht="14">
      <c r="A8" s="1"/>
      <c r="B8" s="978" t="s">
        <v>860</v>
      </c>
      <c r="C8" s="978"/>
      <c r="D8" s="978"/>
      <c r="E8" s="978"/>
      <c r="F8" s="978"/>
      <c r="G8" s="978"/>
      <c r="H8" s="978"/>
      <c r="I8" s="978"/>
      <c r="J8" s="978"/>
      <c r="K8" s="978"/>
      <c r="L8" s="978"/>
      <c r="M8" s="197"/>
    </row>
    <row r="9" spans="1:24" ht="39" customHeight="1">
      <c r="A9" s="1"/>
      <c r="B9" s="187" t="s">
        <v>3</v>
      </c>
      <c r="C9" s="979" t="s">
        <v>3135</v>
      </c>
      <c r="D9" s="979"/>
      <c r="E9" s="979"/>
      <c r="F9" s="979"/>
      <c r="G9" s="976"/>
      <c r="H9" s="976"/>
      <c r="I9" s="976"/>
      <c r="J9" s="976"/>
      <c r="K9" s="976"/>
      <c r="L9" s="173"/>
      <c r="M9" s="200"/>
    </row>
    <row r="10" spans="1:24" ht="39.5" customHeight="1">
      <c r="A10" s="1"/>
      <c r="B10" s="187" t="s">
        <v>648</v>
      </c>
      <c r="C10" s="979" t="s">
        <v>878</v>
      </c>
      <c r="D10" s="979"/>
      <c r="E10" s="979"/>
      <c r="F10" s="979"/>
      <c r="G10" s="976"/>
      <c r="H10" s="976"/>
      <c r="I10" s="976"/>
      <c r="J10" s="976"/>
      <c r="K10" s="976"/>
      <c r="L10" s="173"/>
      <c r="M10" s="200"/>
    </row>
    <row r="11" spans="1:24" ht="36.65" customHeight="1">
      <c r="A11" s="1"/>
      <c r="B11" s="187" t="s">
        <v>128</v>
      </c>
      <c r="C11" s="979" t="s">
        <v>879</v>
      </c>
      <c r="D11" s="979"/>
      <c r="E11" s="979"/>
      <c r="F11" s="979"/>
      <c r="G11" s="976"/>
      <c r="H11" s="976"/>
      <c r="I11" s="976"/>
      <c r="J11" s="976"/>
      <c r="K11" s="976"/>
      <c r="L11" s="173"/>
      <c r="M11" s="200"/>
    </row>
    <row r="12" spans="1:24" ht="36.65" customHeight="1">
      <c r="A12" s="1"/>
      <c r="B12" s="187" t="s">
        <v>3051</v>
      </c>
      <c r="C12" s="979" t="s">
        <v>3052</v>
      </c>
      <c r="D12" s="979"/>
      <c r="E12" s="979"/>
      <c r="F12" s="979"/>
      <c r="G12" s="976"/>
      <c r="H12" s="976"/>
      <c r="I12" s="976"/>
      <c r="J12" s="976"/>
      <c r="K12" s="976"/>
      <c r="L12" s="173"/>
      <c r="M12" s="200"/>
    </row>
    <row r="13" spans="1:24" ht="20.149999999999999" customHeight="1">
      <c r="A13" s="1"/>
    </row>
    <row r="14" spans="1:24" ht="14">
      <c r="A14" s="1"/>
      <c r="B14" s="978" t="s">
        <v>861</v>
      </c>
      <c r="C14" s="978"/>
      <c r="D14" s="978"/>
      <c r="E14" s="978"/>
      <c r="F14" s="978"/>
      <c r="G14" s="978"/>
      <c r="H14" s="978"/>
      <c r="I14" s="978"/>
      <c r="J14" s="978"/>
      <c r="K14" s="978"/>
      <c r="L14" s="978"/>
    </row>
    <row r="15" spans="1:24" ht="53.5" customHeight="1">
      <c r="A15" s="1"/>
      <c r="B15" s="187" t="s">
        <v>370</v>
      </c>
      <c r="C15" s="979" t="s">
        <v>3147</v>
      </c>
      <c r="D15" s="979"/>
      <c r="E15" s="979"/>
      <c r="F15" s="979"/>
      <c r="G15" s="976"/>
      <c r="H15" s="976"/>
      <c r="I15" s="976"/>
      <c r="J15" s="976"/>
      <c r="K15" s="976"/>
      <c r="L15" s="173"/>
      <c r="M15" s="200"/>
    </row>
    <row r="16" spans="1:24" ht="30" customHeight="1">
      <c r="A16" s="1"/>
      <c r="B16" s="187" t="s">
        <v>8</v>
      </c>
      <c r="C16" s="979" t="s">
        <v>862</v>
      </c>
      <c r="D16" s="979"/>
      <c r="E16" s="979"/>
      <c r="F16" s="979"/>
      <c r="G16" s="976"/>
      <c r="H16" s="976"/>
      <c r="I16" s="976"/>
      <c r="J16" s="976"/>
      <c r="K16" s="976"/>
      <c r="L16" s="173"/>
      <c r="M16" s="200"/>
    </row>
    <row r="17" spans="1:13" ht="53.5" customHeight="1">
      <c r="A17" s="1"/>
      <c r="B17" s="187" t="s">
        <v>9</v>
      </c>
      <c r="C17" s="979" t="s">
        <v>863</v>
      </c>
      <c r="D17" s="979"/>
      <c r="E17" s="979"/>
      <c r="F17" s="979"/>
      <c r="G17" s="976"/>
      <c r="H17" s="976"/>
      <c r="I17" s="976"/>
      <c r="J17" s="976"/>
      <c r="K17" s="976"/>
      <c r="L17" s="173"/>
      <c r="M17" s="200"/>
    </row>
    <row r="18" spans="1:13" ht="42" customHeight="1">
      <c r="A18" s="1"/>
      <c r="B18" s="187" t="s">
        <v>10</v>
      </c>
      <c r="C18" s="979" t="s">
        <v>864</v>
      </c>
      <c r="D18" s="979"/>
      <c r="E18" s="979"/>
      <c r="F18" s="979"/>
      <c r="G18" s="976"/>
      <c r="H18" s="976"/>
      <c r="I18" s="976"/>
      <c r="J18" s="976"/>
      <c r="K18" s="976"/>
      <c r="L18" s="173"/>
      <c r="M18" s="200"/>
    </row>
    <row r="19" spans="1:13" ht="30" customHeight="1">
      <c r="A19" s="1"/>
      <c r="B19" s="187" t="s">
        <v>11</v>
      </c>
      <c r="C19" s="979" t="s">
        <v>865</v>
      </c>
      <c r="D19" s="979"/>
      <c r="E19" s="979"/>
      <c r="F19" s="979"/>
      <c r="G19" s="976"/>
      <c r="H19" s="976"/>
      <c r="I19" s="976"/>
      <c r="J19" s="976"/>
      <c r="K19" s="976"/>
      <c r="L19" s="173"/>
      <c r="M19" s="200"/>
    </row>
    <row r="20" spans="1:13" ht="30" customHeight="1">
      <c r="A20" s="1"/>
      <c r="B20" s="187" t="s">
        <v>12</v>
      </c>
      <c r="C20" s="979" t="s">
        <v>866</v>
      </c>
      <c r="D20" s="979"/>
      <c r="E20" s="979"/>
      <c r="F20" s="979"/>
      <c r="G20" s="976"/>
      <c r="H20" s="976"/>
      <c r="I20" s="976"/>
      <c r="J20" s="976"/>
      <c r="K20" s="976"/>
      <c r="L20" s="173"/>
      <c r="M20" s="200"/>
    </row>
    <row r="21" spans="1:13" ht="67" customHeight="1">
      <c r="A21" s="1"/>
      <c r="B21" s="187" t="s">
        <v>13</v>
      </c>
      <c r="C21" s="976" t="s">
        <v>867</v>
      </c>
      <c r="D21" s="976"/>
      <c r="E21" s="976"/>
      <c r="F21" s="976"/>
      <c r="G21" s="976"/>
      <c r="H21" s="976"/>
      <c r="I21" s="976"/>
      <c r="J21" s="976"/>
      <c r="K21" s="976"/>
      <c r="L21" s="173"/>
      <c r="M21" s="200"/>
    </row>
    <row r="22" spans="1:13" ht="57" customHeight="1">
      <c r="A22" s="1"/>
      <c r="B22" s="187" t="s">
        <v>15</v>
      </c>
      <c r="C22" s="976" t="s">
        <v>3136</v>
      </c>
      <c r="D22" s="976"/>
      <c r="E22" s="976"/>
      <c r="F22" s="976"/>
      <c r="G22" s="976"/>
      <c r="H22" s="976"/>
      <c r="I22" s="976"/>
      <c r="J22" s="976"/>
      <c r="K22" s="976"/>
      <c r="L22" s="173"/>
      <c r="M22" s="200"/>
    </row>
    <row r="23" spans="1:13" ht="20.149999999999999" customHeight="1">
      <c r="A23" s="1"/>
      <c r="M23" s="200"/>
    </row>
    <row r="24" spans="1:13" ht="14">
      <c r="A24" s="1"/>
      <c r="B24" s="978" t="s">
        <v>868</v>
      </c>
      <c r="C24" s="978"/>
      <c r="D24" s="978"/>
      <c r="E24" s="978"/>
      <c r="F24" s="978"/>
      <c r="G24" s="978"/>
      <c r="H24" s="978"/>
      <c r="I24" s="978"/>
      <c r="J24" s="978"/>
      <c r="K24" s="978"/>
      <c r="L24" s="978"/>
      <c r="M24" s="200"/>
    </row>
    <row r="25" spans="1:13" ht="34.5" customHeight="1">
      <c r="A25" s="1"/>
      <c r="B25" s="187" t="s">
        <v>441</v>
      </c>
      <c r="C25" s="979" t="s">
        <v>869</v>
      </c>
      <c r="D25" s="979"/>
      <c r="E25" s="979"/>
      <c r="F25" s="979"/>
      <c r="G25" s="976"/>
      <c r="H25" s="976"/>
      <c r="I25" s="976"/>
      <c r="J25" s="976"/>
      <c r="K25" s="976"/>
      <c r="L25" s="173"/>
      <c r="M25" s="201"/>
    </row>
    <row r="26" spans="1:13" ht="52.5" customHeight="1">
      <c r="A26" s="1"/>
      <c r="B26" s="187" t="s">
        <v>32</v>
      </c>
      <c r="C26" s="979" t="s">
        <v>870</v>
      </c>
      <c r="D26" s="979"/>
      <c r="E26" s="979"/>
      <c r="F26" s="979"/>
      <c r="G26" s="976"/>
      <c r="H26" s="976"/>
      <c r="I26" s="976"/>
      <c r="J26" s="976"/>
      <c r="K26" s="976"/>
      <c r="L26" s="173"/>
      <c r="M26" s="201"/>
    </row>
    <row r="27" spans="1:13" ht="52.5" customHeight="1">
      <c r="A27" s="1"/>
      <c r="B27" s="187" t="s">
        <v>33</v>
      </c>
      <c r="C27" s="979" t="s">
        <v>3094</v>
      </c>
      <c r="D27" s="979"/>
      <c r="E27" s="979"/>
      <c r="F27" s="979"/>
      <c r="G27" s="976"/>
      <c r="H27" s="976"/>
      <c r="I27" s="976"/>
      <c r="J27" s="976"/>
      <c r="K27" s="976"/>
      <c r="L27" s="173"/>
      <c r="M27" s="201"/>
    </row>
    <row r="28" spans="1:13" ht="52.5" customHeight="1">
      <c r="A28" s="1"/>
      <c r="B28" s="187" t="s">
        <v>34</v>
      </c>
      <c r="C28" s="979" t="s">
        <v>871</v>
      </c>
      <c r="D28" s="979"/>
      <c r="E28" s="979"/>
      <c r="F28" s="979"/>
      <c r="G28" s="976"/>
      <c r="H28" s="976"/>
      <c r="I28" s="976"/>
      <c r="J28" s="976"/>
      <c r="K28" s="976"/>
      <c r="L28" s="173"/>
      <c r="M28" s="201"/>
    </row>
    <row r="29" spans="1:13" ht="34" customHeight="1">
      <c r="A29" s="1"/>
      <c r="B29" s="187" t="s">
        <v>35</v>
      </c>
      <c r="C29" s="979" t="s">
        <v>872</v>
      </c>
      <c r="D29" s="979"/>
      <c r="E29" s="979"/>
      <c r="F29" s="979"/>
      <c r="G29" s="976"/>
      <c r="H29" s="976"/>
      <c r="I29" s="976"/>
      <c r="J29" s="976"/>
      <c r="K29" s="976"/>
      <c r="L29" s="173"/>
      <c r="M29" s="201"/>
    </row>
    <row r="30" spans="1:13" ht="50.5" customHeight="1">
      <c r="A30" s="1"/>
      <c r="B30" s="187" t="s">
        <v>36</v>
      </c>
      <c r="C30" s="979" t="s">
        <v>873</v>
      </c>
      <c r="D30" s="979"/>
      <c r="E30" s="979"/>
      <c r="F30" s="979"/>
      <c r="G30" s="976"/>
      <c r="H30" s="976"/>
      <c r="I30" s="976"/>
      <c r="J30" s="976"/>
      <c r="K30" s="976"/>
      <c r="L30" s="173"/>
      <c r="M30" s="200"/>
    </row>
    <row r="31" spans="1:13" ht="41" customHeight="1">
      <c r="A31" s="1"/>
      <c r="B31" s="187" t="s">
        <v>37</v>
      </c>
      <c r="C31" s="979" t="s">
        <v>874</v>
      </c>
      <c r="D31" s="979"/>
      <c r="E31" s="979"/>
      <c r="F31" s="979"/>
      <c r="G31" s="976"/>
      <c r="H31" s="976"/>
      <c r="I31" s="976"/>
      <c r="J31" s="976"/>
      <c r="K31" s="976"/>
      <c r="L31" s="173"/>
      <c r="M31" s="200"/>
    </row>
    <row r="32" spans="1:13" ht="68.5" customHeight="1">
      <c r="A32" s="1"/>
      <c r="B32" s="187" t="s">
        <v>38</v>
      </c>
      <c r="C32" s="979" t="s">
        <v>3124</v>
      </c>
      <c r="D32" s="979"/>
      <c r="E32" s="979"/>
      <c r="F32" s="979"/>
      <c r="G32" s="976"/>
      <c r="H32" s="976"/>
      <c r="I32" s="976"/>
      <c r="J32" s="976"/>
      <c r="K32" s="976"/>
      <c r="L32" s="173"/>
      <c r="M32" s="200"/>
    </row>
    <row r="33" spans="1:13" ht="26.5" customHeight="1">
      <c r="A33" s="1"/>
      <c r="B33" s="187" t="s">
        <v>39</v>
      </c>
      <c r="C33" s="983" t="s">
        <v>463</v>
      </c>
      <c r="D33" s="983"/>
      <c r="E33" s="983"/>
      <c r="F33" s="983"/>
      <c r="G33" s="983"/>
      <c r="H33" s="983"/>
      <c r="I33" s="983"/>
      <c r="J33" s="983"/>
      <c r="K33" s="981"/>
      <c r="L33" s="982"/>
      <c r="M33" s="200"/>
    </row>
    <row r="34" spans="1:13" ht="20.149999999999999" customHeight="1"/>
    <row r="35" spans="1:13" ht="14">
      <c r="A35" s="1"/>
      <c r="B35" s="978" t="s">
        <v>875</v>
      </c>
      <c r="C35" s="978"/>
      <c r="D35" s="978"/>
      <c r="E35" s="978"/>
      <c r="F35" s="978"/>
      <c r="G35" s="978"/>
      <c r="H35" s="978"/>
      <c r="I35" s="978"/>
      <c r="J35" s="978"/>
      <c r="K35" s="978"/>
      <c r="L35" s="978"/>
      <c r="M35" s="200"/>
    </row>
    <row r="36" spans="1:13" ht="35.5" customHeight="1">
      <c r="A36" s="1"/>
      <c r="B36" s="187" t="s">
        <v>54</v>
      </c>
      <c r="C36" s="984" t="s">
        <v>876</v>
      </c>
      <c r="D36" s="979"/>
      <c r="E36" s="979"/>
      <c r="F36" s="979"/>
      <c r="G36" s="976"/>
      <c r="H36" s="976"/>
      <c r="I36" s="976"/>
      <c r="J36" s="976"/>
      <c r="K36" s="976"/>
      <c r="L36" s="173"/>
      <c r="M36" s="202"/>
    </row>
    <row r="37" spans="1:13" ht="20.149999999999999" customHeight="1">
      <c r="A37" s="1"/>
      <c r="M37" s="200"/>
    </row>
    <row r="38" spans="1:13" ht="25" customHeight="1">
      <c r="A38" s="1"/>
      <c r="B38" s="978" t="s">
        <v>877</v>
      </c>
      <c r="C38" s="978"/>
      <c r="D38" s="978"/>
      <c r="E38" s="978"/>
      <c r="F38" s="978"/>
      <c r="G38" s="978"/>
      <c r="H38" s="978"/>
      <c r="I38" s="978"/>
      <c r="J38" s="978"/>
      <c r="K38" s="978"/>
      <c r="L38" s="978"/>
      <c r="M38" s="200"/>
    </row>
    <row r="39" spans="1:13" ht="38.15" customHeight="1">
      <c r="A39" s="1"/>
      <c r="B39" s="187" t="s">
        <v>77</v>
      </c>
      <c r="C39" s="979" t="s">
        <v>482</v>
      </c>
      <c r="D39" s="979"/>
      <c r="E39" s="979"/>
      <c r="F39" s="979"/>
      <c r="G39" s="976"/>
      <c r="H39" s="976"/>
      <c r="I39" s="976"/>
      <c r="J39" s="976"/>
      <c r="K39" s="976"/>
      <c r="L39" s="173"/>
      <c r="M39" s="202"/>
    </row>
    <row r="40" spans="1:13" ht="12" customHeight="1">
      <c r="A40" s="68"/>
      <c r="B40" s="68"/>
      <c r="C40" s="58"/>
      <c r="D40" s="68"/>
      <c r="E40" s="68"/>
      <c r="F40" s="68"/>
      <c r="H40" s="67"/>
      <c r="I40" s="67"/>
      <c r="J40" s="67"/>
      <c r="K40" s="67"/>
      <c r="L40" s="67"/>
      <c r="M40" s="67"/>
    </row>
    <row r="41" spans="1:13" ht="11.5">
      <c r="A41" s="67"/>
      <c r="B41" s="67"/>
      <c r="C41" s="67"/>
      <c r="D41" s="67"/>
      <c r="E41" s="67"/>
      <c r="F41" s="68"/>
      <c r="H41" s="67"/>
      <c r="I41" s="67"/>
      <c r="J41" s="67"/>
      <c r="K41" s="67"/>
      <c r="L41" s="67"/>
      <c r="M41" s="67"/>
    </row>
    <row r="42" spans="1:13"/>
    <row r="43" spans="1:13"/>
    <row r="44" spans="1:13"/>
  </sheetData>
  <sheetProtection sheet="1" selectLockedCells="1"/>
  <mergeCells count="32">
    <mergeCell ref="C27:K27"/>
    <mergeCell ref="C26:K26"/>
    <mergeCell ref="C25:K25"/>
    <mergeCell ref="C10:K10"/>
    <mergeCell ref="C9:K9"/>
    <mergeCell ref="C22:K22"/>
    <mergeCell ref="C16:K16"/>
    <mergeCell ref="C17:K17"/>
    <mergeCell ref="C11:K11"/>
    <mergeCell ref="C12:K12"/>
    <mergeCell ref="C4:E4"/>
    <mergeCell ref="B6:L6"/>
    <mergeCell ref="F4:I4"/>
    <mergeCell ref="B8:L8"/>
    <mergeCell ref="C39:K39"/>
    <mergeCell ref="C32:K32"/>
    <mergeCell ref="K33:L33"/>
    <mergeCell ref="C33:J33"/>
    <mergeCell ref="B14:L14"/>
    <mergeCell ref="B24:L24"/>
    <mergeCell ref="C15:K15"/>
    <mergeCell ref="C19:K19"/>
    <mergeCell ref="C21:K21"/>
    <mergeCell ref="C18:K18"/>
    <mergeCell ref="C20:K20"/>
    <mergeCell ref="C36:K36"/>
    <mergeCell ref="B38:L38"/>
    <mergeCell ref="C29:K29"/>
    <mergeCell ref="C28:K28"/>
    <mergeCell ref="C30:K30"/>
    <mergeCell ref="C31:K31"/>
    <mergeCell ref="B35:L35"/>
  </mergeCells>
  <phoneticPr fontId="2"/>
  <conditionalFormatting sqref="K33">
    <cfRule type="containsBlanks" dxfId="74" priority="15">
      <formula>LEN(TRIM(K33))=0</formula>
    </cfRule>
  </conditionalFormatting>
  <conditionalFormatting sqref="L9:L12 L15:L22 L25:L32">
    <cfRule type="containsBlanks" dxfId="73" priority="7">
      <formula>LEN(TRIM(L9))=0</formula>
    </cfRule>
  </conditionalFormatting>
  <conditionalFormatting sqref="L36">
    <cfRule type="containsBlanks" dxfId="72" priority="16">
      <formula>LEN(TRIM(L36))=0</formula>
    </cfRule>
  </conditionalFormatting>
  <conditionalFormatting sqref="L39">
    <cfRule type="containsBlanks" dxfId="71" priority="17">
      <formula>LEN(TRIM(L39))=0</formula>
    </cfRule>
  </conditionalFormatting>
  <dataValidations count="2">
    <dataValidation type="list" showInputMessage="1" showErrorMessage="1" sqref="L39 L36 L25:L32 L9:L12 L15:L22" xr:uid="{6E53F9C9-D613-4173-8696-3E36A9091AB0}">
      <formula1>"✔"</formula1>
    </dataValidation>
    <dataValidation type="date" operator="greaterThanOrEqual" allowBlank="1" showInputMessage="1" showErrorMessage="1" sqref="K33:L33" xr:uid="{1C438DC2-7BDA-4A06-98FC-778B0FB2338C}">
      <formula1>45658</formula1>
    </dataValidation>
  </dataValidations>
  <pageMargins left="0.70866141732283472" right="0.70866141732283472" top="0.31496062992125984" bottom="0.31496062992125984" header="0.31496062992125984" footer="0.31496062992125984"/>
  <pageSetup paperSize="9" scale="9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50A3A-1A24-41C7-AF49-954593A55813}">
  <sheetPr codeName="Sheet23">
    <tabColor rgb="FFFFFF00"/>
    <pageSetUpPr fitToPage="1"/>
  </sheetPr>
  <dimension ref="A1:Y28"/>
  <sheetViews>
    <sheetView showGridLines="0" zoomScaleNormal="100" zoomScaleSheetLayoutView="115" workbookViewId="0">
      <selection activeCell="L8" sqref="L8"/>
    </sheetView>
  </sheetViews>
  <sheetFormatPr defaultColWidth="0" defaultRowHeight="10.5" zeroHeight="1"/>
  <cols>
    <col min="1" max="1" width="2.69921875" style="7" customWidth="1"/>
    <col min="2" max="2" width="8.59765625" style="7" customWidth="1"/>
    <col min="3" max="5" width="8.8984375" style="7" customWidth="1"/>
    <col min="6" max="6" width="4.19921875" style="7" customWidth="1"/>
    <col min="7" max="8" width="8.8984375" style="7" customWidth="1"/>
    <col min="9" max="9" width="10.59765625" style="7" customWidth="1"/>
    <col min="10" max="11" width="8.8984375" style="7" customWidth="1"/>
    <col min="12" max="12" width="12.69921875" style="7" customWidth="1"/>
    <col min="13" max="14" width="2.69921875" style="7" customWidth="1"/>
    <col min="15" max="18" width="20.69921875" style="7" customWidth="1"/>
    <col min="19" max="19" width="3.3984375" style="7" customWidth="1"/>
    <col min="20" max="25" width="8.8984375" style="7" hidden="1" customWidth="1"/>
    <col min="26" max="26" width="0" style="7" hidden="1" customWidth="1"/>
    <col min="27" max="16384" width="0" style="7" hidden="1"/>
  </cols>
  <sheetData>
    <row r="1" spans="1:24" ht="18.5">
      <c r="L1" s="4" t="s">
        <v>423</v>
      </c>
      <c r="O1" s="28"/>
      <c r="P1" s="28"/>
      <c r="Q1" s="28"/>
      <c r="R1" s="28"/>
    </row>
    <row r="2" spans="1:24" ht="26.5" customHeight="1">
      <c r="A2" s="90"/>
      <c r="B2" s="91" t="s">
        <v>287</v>
      </c>
      <c r="C2" s="90"/>
      <c r="D2" s="90"/>
      <c r="E2" s="90"/>
      <c r="F2" s="90"/>
      <c r="G2" s="90"/>
      <c r="H2" s="90"/>
      <c r="I2" s="90"/>
      <c r="J2" s="90"/>
      <c r="K2" s="90"/>
      <c r="L2" s="90"/>
      <c r="M2" s="90"/>
      <c r="O2" s="73"/>
      <c r="P2" s="73"/>
      <c r="Q2" s="73"/>
      <c r="R2" s="73"/>
      <c r="S2" s="64"/>
      <c r="T2" s="64"/>
      <c r="U2" s="64"/>
      <c r="V2" s="64"/>
      <c r="W2" s="64"/>
      <c r="X2" s="64"/>
    </row>
    <row r="3" spans="1:24" ht="5.15" customHeight="1">
      <c r="O3" s="73"/>
      <c r="P3" s="73"/>
      <c r="Q3" s="73"/>
      <c r="R3" s="73"/>
    </row>
    <row r="4" spans="1:24" ht="30" customHeight="1">
      <c r="A4" s="30"/>
      <c r="C4" s="813" t="s">
        <v>1</v>
      </c>
      <c r="D4" s="814"/>
      <c r="E4" s="815"/>
      <c r="F4" s="816" t="str">
        <f>IF(A0!H4="","",A0!E4&amp;A0!H4)</f>
        <v/>
      </c>
      <c r="G4" s="817"/>
      <c r="H4" s="817"/>
      <c r="I4" s="817"/>
      <c r="M4" s="27"/>
      <c r="N4" s="27"/>
      <c r="O4" s="73"/>
      <c r="P4" s="73"/>
      <c r="Q4" s="73"/>
      <c r="R4" s="73"/>
      <c r="S4" s="27"/>
      <c r="T4" s="27"/>
      <c r="U4" s="27"/>
      <c r="V4" s="27"/>
    </row>
    <row r="5" spans="1:24" ht="15" customHeight="1">
      <c r="O5" s="73"/>
      <c r="P5" s="73"/>
      <c r="Q5" s="73"/>
      <c r="R5" s="73"/>
    </row>
    <row r="6" spans="1:24" ht="14">
      <c r="B6" s="989" t="s">
        <v>371</v>
      </c>
      <c r="C6" s="989"/>
      <c r="D6" s="989"/>
      <c r="E6" s="989"/>
      <c r="F6" s="989"/>
      <c r="G6" s="989"/>
      <c r="H6" s="989"/>
      <c r="I6" s="989"/>
      <c r="J6" s="989"/>
      <c r="K6" s="989"/>
      <c r="L6" s="989"/>
      <c r="O6" s="203"/>
      <c r="P6" s="203"/>
      <c r="Q6" s="203"/>
      <c r="R6" s="62"/>
    </row>
    <row r="7" spans="1:24" ht="14">
      <c r="B7" s="988" t="s">
        <v>880</v>
      </c>
      <c r="C7" s="988"/>
      <c r="D7" s="988"/>
      <c r="E7" s="988"/>
      <c r="F7" s="988"/>
      <c r="G7" s="988"/>
      <c r="H7" s="988"/>
      <c r="I7" s="988"/>
      <c r="J7" s="988"/>
      <c r="K7" s="988"/>
      <c r="L7" s="988"/>
      <c r="O7" s="203"/>
      <c r="P7" s="203"/>
      <c r="Q7" s="203"/>
      <c r="R7" s="62"/>
    </row>
    <row r="8" spans="1:24" ht="50.15" customHeight="1">
      <c r="B8" s="187" t="s">
        <v>3</v>
      </c>
      <c r="C8" s="979" t="s">
        <v>3096</v>
      </c>
      <c r="D8" s="979"/>
      <c r="E8" s="979"/>
      <c r="F8" s="979"/>
      <c r="G8" s="976"/>
      <c r="H8" s="976"/>
      <c r="I8" s="976"/>
      <c r="J8" s="976"/>
      <c r="K8" s="976"/>
      <c r="L8" s="173"/>
      <c r="O8" s="203"/>
      <c r="P8" s="203"/>
      <c r="Q8" s="203"/>
      <c r="R8" s="62"/>
    </row>
    <row r="9" spans="1:24" ht="14">
      <c r="O9" s="203"/>
      <c r="P9" s="203"/>
      <c r="Q9" s="203"/>
      <c r="R9" s="62"/>
    </row>
    <row r="10" spans="1:24" ht="14">
      <c r="B10" s="987" t="s">
        <v>372</v>
      </c>
      <c r="C10" s="987"/>
      <c r="D10" s="987"/>
      <c r="E10" s="987"/>
      <c r="F10" s="987"/>
      <c r="G10" s="987"/>
      <c r="H10" s="987"/>
      <c r="I10" s="987"/>
      <c r="J10" s="987"/>
      <c r="K10" s="987"/>
      <c r="L10" s="987"/>
      <c r="O10" s="73"/>
      <c r="P10" s="73"/>
      <c r="Q10" s="73"/>
      <c r="R10" s="73"/>
    </row>
    <row r="11" spans="1:24" ht="22.5" customHeight="1">
      <c r="B11" s="990" t="s">
        <v>609</v>
      </c>
      <c r="C11" s="990"/>
      <c r="D11" s="990"/>
      <c r="E11" s="990"/>
      <c r="F11" s="990"/>
      <c r="G11" s="990"/>
      <c r="H11" s="990"/>
      <c r="I11" s="990"/>
      <c r="J11" s="990"/>
      <c r="K11" s="990"/>
      <c r="L11" s="990"/>
      <c r="O11" s="203"/>
      <c r="P11" s="203"/>
      <c r="Q11" s="203"/>
      <c r="R11" s="62"/>
    </row>
    <row r="12" spans="1:24" ht="35.15" customHeight="1">
      <c r="A12" s="30"/>
      <c r="B12" s="187" t="s">
        <v>7</v>
      </c>
      <c r="C12" s="898" t="s">
        <v>1236</v>
      </c>
      <c r="D12" s="898"/>
      <c r="E12" s="898"/>
      <c r="F12" s="898"/>
      <c r="G12" s="898"/>
      <c r="H12" s="898"/>
      <c r="I12" s="898"/>
      <c r="J12" s="985"/>
      <c r="K12" s="985"/>
      <c r="L12" s="985"/>
      <c r="M12" s="27"/>
      <c r="O12" s="73"/>
      <c r="P12" s="73"/>
      <c r="Q12" s="73"/>
      <c r="R12" s="73"/>
      <c r="S12" s="27"/>
      <c r="T12" s="27"/>
      <c r="U12" s="27"/>
      <c r="V12" s="27"/>
    </row>
    <row r="13" spans="1:24" ht="35.15" customHeight="1">
      <c r="A13" s="90"/>
      <c r="B13" s="187" t="s">
        <v>8</v>
      </c>
      <c r="C13" s="898" t="s">
        <v>1237</v>
      </c>
      <c r="D13" s="976"/>
      <c r="E13" s="976"/>
      <c r="F13" s="976"/>
      <c r="G13" s="976"/>
      <c r="H13" s="976"/>
      <c r="I13" s="976"/>
      <c r="J13" s="985"/>
      <c r="K13" s="985"/>
      <c r="L13" s="985"/>
      <c r="M13" s="90"/>
      <c r="N13" s="90"/>
      <c r="O13" s="73"/>
      <c r="P13" s="73"/>
      <c r="Q13" s="73"/>
      <c r="R13" s="73"/>
      <c r="S13" s="90"/>
      <c r="T13" s="90"/>
      <c r="U13" s="90"/>
      <c r="V13" s="90"/>
    </row>
    <row r="14" spans="1:24" ht="35.15" customHeight="1">
      <c r="A14" s="90"/>
      <c r="B14" s="187" t="s">
        <v>9</v>
      </c>
      <c r="C14" s="898" t="s">
        <v>881</v>
      </c>
      <c r="D14" s="976"/>
      <c r="E14" s="976"/>
      <c r="F14" s="976"/>
      <c r="G14" s="976"/>
      <c r="H14" s="976"/>
      <c r="I14" s="976"/>
      <c r="J14" s="985"/>
      <c r="K14" s="985"/>
      <c r="L14" s="985"/>
      <c r="M14" s="90"/>
      <c r="N14" s="90"/>
      <c r="O14" s="203"/>
      <c r="P14" s="203"/>
      <c r="Q14" s="203"/>
      <c r="R14" s="62"/>
      <c r="S14" s="90"/>
      <c r="T14" s="90"/>
      <c r="U14" s="90"/>
      <c r="V14" s="90"/>
    </row>
    <row r="15" spans="1:24" ht="35.15" customHeight="1">
      <c r="A15" s="90"/>
      <c r="B15" s="187" t="s">
        <v>10</v>
      </c>
      <c r="C15" s="898" t="s">
        <v>649</v>
      </c>
      <c r="D15" s="976"/>
      <c r="E15" s="976"/>
      <c r="F15" s="976"/>
      <c r="G15" s="976"/>
      <c r="H15" s="976"/>
      <c r="I15" s="976"/>
      <c r="J15" s="985"/>
      <c r="K15" s="985"/>
      <c r="L15" s="985"/>
      <c r="M15" s="90"/>
      <c r="N15" s="90"/>
      <c r="O15" s="203"/>
      <c r="P15" s="203"/>
      <c r="Q15" s="203"/>
      <c r="R15" s="62"/>
      <c r="S15" s="90"/>
      <c r="T15" s="90"/>
      <c r="U15" s="90"/>
      <c r="V15" s="90"/>
    </row>
    <row r="16" spans="1:24" ht="35.15" customHeight="1">
      <c r="A16" s="90"/>
      <c r="B16" s="187" t="s">
        <v>11</v>
      </c>
      <c r="C16" s="893" t="s">
        <v>882</v>
      </c>
      <c r="D16" s="986"/>
      <c r="E16" s="986"/>
      <c r="F16" s="986"/>
      <c r="G16" s="986"/>
      <c r="H16" s="986"/>
      <c r="I16" s="986"/>
      <c r="J16" s="985"/>
      <c r="K16" s="985"/>
      <c r="L16" s="985"/>
      <c r="M16" s="90"/>
      <c r="N16" s="90"/>
      <c r="O16" s="203"/>
      <c r="P16" s="203"/>
      <c r="Q16" s="203"/>
      <c r="R16" s="62"/>
      <c r="S16" s="90"/>
      <c r="T16" s="90"/>
      <c r="U16" s="90"/>
      <c r="V16" s="90"/>
    </row>
    <row r="17" spans="1:22" ht="35.15" customHeight="1">
      <c r="A17" s="90"/>
      <c r="B17" s="187" t="s">
        <v>483</v>
      </c>
      <c r="C17" s="898" t="s">
        <v>883</v>
      </c>
      <c r="D17" s="845" t="s">
        <v>3099</v>
      </c>
      <c r="E17" s="845"/>
      <c r="F17" s="845"/>
      <c r="G17" s="985"/>
      <c r="H17" s="985"/>
      <c r="I17" s="985"/>
      <c r="J17" s="985"/>
      <c r="K17" s="985"/>
      <c r="L17" s="985"/>
      <c r="M17" s="90"/>
      <c r="N17" s="90"/>
      <c r="O17" s="205" t="s">
        <v>486</v>
      </c>
      <c r="P17" s="205" t="s">
        <v>487</v>
      </c>
      <c r="Q17" s="205" t="s">
        <v>488</v>
      </c>
      <c r="R17" s="62"/>
      <c r="S17" s="90"/>
      <c r="T17" s="90"/>
      <c r="U17" s="90"/>
      <c r="V17" s="90"/>
    </row>
    <row r="18" spans="1:22" ht="35.15" customHeight="1">
      <c r="A18" s="90"/>
      <c r="B18" s="187" t="s">
        <v>484</v>
      </c>
      <c r="C18" s="898"/>
      <c r="D18" s="845" t="s">
        <v>3100</v>
      </c>
      <c r="E18" s="845"/>
      <c r="F18" s="845"/>
      <c r="G18" s="985"/>
      <c r="H18" s="985"/>
      <c r="I18" s="985"/>
      <c r="J18" s="985"/>
      <c r="K18" s="985"/>
      <c r="L18" s="985"/>
      <c r="M18" s="90"/>
      <c r="N18" s="90"/>
      <c r="O18" s="205" t="s">
        <v>486</v>
      </c>
      <c r="P18" s="205" t="s">
        <v>487</v>
      </c>
      <c r="Q18" s="205" t="s">
        <v>488</v>
      </c>
      <c r="R18" s="62"/>
      <c r="S18" s="90"/>
      <c r="T18" s="90"/>
      <c r="U18" s="90"/>
      <c r="V18" s="90"/>
    </row>
    <row r="19" spans="1:22" ht="35.15" customHeight="1">
      <c r="A19" s="90"/>
      <c r="B19" s="187" t="s">
        <v>485</v>
      </c>
      <c r="C19" s="898"/>
      <c r="D19" s="845" t="s">
        <v>3101</v>
      </c>
      <c r="E19" s="845"/>
      <c r="F19" s="845"/>
      <c r="G19" s="985"/>
      <c r="H19" s="985"/>
      <c r="I19" s="985"/>
      <c r="J19" s="985"/>
      <c r="K19" s="985"/>
      <c r="L19" s="985"/>
      <c r="M19" s="90"/>
      <c r="N19" s="90"/>
      <c r="O19" s="205" t="s">
        <v>486</v>
      </c>
      <c r="P19" s="205" t="s">
        <v>607</v>
      </c>
      <c r="Q19" s="203"/>
      <c r="R19" s="62"/>
      <c r="S19" s="90"/>
      <c r="T19" s="90"/>
      <c r="U19" s="90"/>
      <c r="V19" s="90"/>
    </row>
    <row r="20" spans="1:22" ht="35.15" customHeight="1">
      <c r="A20" s="90"/>
      <c r="B20" s="187" t="s">
        <v>13</v>
      </c>
      <c r="C20" s="898" t="s">
        <v>884</v>
      </c>
      <c r="D20" s="976"/>
      <c r="E20" s="976"/>
      <c r="F20" s="976"/>
      <c r="G20" s="976"/>
      <c r="H20" s="976"/>
      <c r="I20" s="976"/>
      <c r="J20" s="985"/>
      <c r="K20" s="985"/>
      <c r="L20" s="985"/>
      <c r="M20" s="90"/>
      <c r="N20" s="90"/>
      <c r="O20" s="172" t="s">
        <v>608</v>
      </c>
      <c r="P20" s="206" t="str">
        <f>IF(B2太!F13="","",B2太!F13)</f>
        <v/>
      </c>
      <c r="Q20" s="203"/>
      <c r="R20" s="62"/>
      <c r="S20" s="90"/>
      <c r="T20" s="90"/>
      <c r="U20" s="90"/>
      <c r="V20" s="90"/>
    </row>
    <row r="21" spans="1:22" ht="35.15" customHeight="1">
      <c r="A21" s="90"/>
      <c r="B21" s="187" t="s">
        <v>15</v>
      </c>
      <c r="C21" s="898" t="s">
        <v>885</v>
      </c>
      <c r="D21" s="976"/>
      <c r="E21" s="976"/>
      <c r="F21" s="976"/>
      <c r="G21" s="976"/>
      <c r="H21" s="976"/>
      <c r="I21" s="976"/>
      <c r="J21" s="985"/>
      <c r="K21" s="985"/>
      <c r="L21" s="985"/>
      <c r="M21" s="90"/>
      <c r="N21" s="90"/>
      <c r="O21" s="203"/>
      <c r="P21" s="203"/>
      <c r="Q21" s="203"/>
      <c r="R21" s="62"/>
      <c r="S21" s="90"/>
      <c r="T21" s="90"/>
      <c r="U21" s="90"/>
      <c r="V21" s="90"/>
    </row>
    <row r="22" spans="1:22" ht="12" customHeight="1">
      <c r="A22" s="27"/>
      <c r="B22" s="27"/>
      <c r="C22" s="27"/>
      <c r="D22" s="27"/>
      <c r="E22" s="27"/>
      <c r="F22" s="30"/>
      <c r="G22" s="39"/>
      <c r="H22" s="27"/>
      <c r="I22" s="27"/>
      <c r="J22" s="27"/>
      <c r="K22" s="27"/>
      <c r="L22" s="27"/>
      <c r="M22" s="27"/>
      <c r="N22" s="27"/>
      <c r="S22" s="27"/>
      <c r="T22" s="27"/>
      <c r="U22" s="27"/>
      <c r="V22" s="27"/>
    </row>
    <row r="23" spans="1:22" ht="28" customHeight="1">
      <c r="A23" s="27"/>
      <c r="B23" s="876" t="s">
        <v>3098</v>
      </c>
      <c r="C23" s="876"/>
      <c r="D23" s="876"/>
      <c r="E23" s="876"/>
      <c r="F23" s="876"/>
      <c r="G23" s="876"/>
      <c r="H23" s="876"/>
      <c r="I23" s="876"/>
      <c r="J23" s="876"/>
      <c r="K23" s="876"/>
      <c r="L23" s="876"/>
      <c r="M23" s="27"/>
      <c r="N23" s="27"/>
      <c r="P23" s="207"/>
      <c r="Q23" s="207"/>
      <c r="R23" s="207"/>
      <c r="S23" s="27"/>
      <c r="T23" s="27"/>
      <c r="U23" s="27"/>
      <c r="V23" s="27"/>
    </row>
    <row r="24" spans="1:22" ht="32.5" customHeight="1">
      <c r="B24" s="876"/>
      <c r="C24" s="876"/>
      <c r="D24" s="876"/>
      <c r="E24" s="876"/>
      <c r="F24" s="876"/>
      <c r="G24" s="876"/>
      <c r="H24" s="876"/>
      <c r="I24" s="876"/>
      <c r="J24" s="876"/>
      <c r="K24" s="876"/>
      <c r="L24" s="876"/>
    </row>
    <row r="25" spans="1:22">
      <c r="B25" s="606"/>
      <c r="C25" s="606"/>
      <c r="D25" s="606"/>
      <c r="E25" s="606"/>
      <c r="F25" s="606"/>
      <c r="G25" s="606"/>
      <c r="H25" s="606"/>
      <c r="I25" s="606"/>
      <c r="J25" s="606"/>
      <c r="K25" s="606"/>
      <c r="L25" s="606"/>
    </row>
    <row r="26" spans="1:22" ht="11" customHeight="1">
      <c r="B26" s="208" t="s">
        <v>886</v>
      </c>
      <c r="C26" s="137"/>
      <c r="D26" s="137"/>
      <c r="E26" s="137"/>
      <c r="F26" s="137"/>
      <c r="G26" s="137"/>
      <c r="H26" s="137"/>
      <c r="I26" s="137"/>
      <c r="J26" s="137"/>
      <c r="K26" s="137"/>
      <c r="L26" s="137"/>
    </row>
    <row r="27" spans="1:22" ht="8.15" customHeight="1"/>
    <row r="28" spans="1:22"/>
  </sheetData>
  <sheetProtection sheet="1" selectLockedCells="1"/>
  <mergeCells count="32">
    <mergeCell ref="B6:L6"/>
    <mergeCell ref="F4:I4"/>
    <mergeCell ref="B11:L11"/>
    <mergeCell ref="C8:K8"/>
    <mergeCell ref="C4:E4"/>
    <mergeCell ref="C12:I12"/>
    <mergeCell ref="B10:L10"/>
    <mergeCell ref="B7:L7"/>
    <mergeCell ref="J13:L13"/>
    <mergeCell ref="J12:L12"/>
    <mergeCell ref="C13:I13"/>
    <mergeCell ref="B23:L24"/>
    <mergeCell ref="J17:L17"/>
    <mergeCell ref="J14:L14"/>
    <mergeCell ref="C15:I15"/>
    <mergeCell ref="J15:L15"/>
    <mergeCell ref="J19:L19"/>
    <mergeCell ref="J18:L18"/>
    <mergeCell ref="C17:C19"/>
    <mergeCell ref="D17:F17"/>
    <mergeCell ref="G17:I17"/>
    <mergeCell ref="D18:F18"/>
    <mergeCell ref="G18:I18"/>
    <mergeCell ref="C21:I21"/>
    <mergeCell ref="J21:L21"/>
    <mergeCell ref="C20:I20"/>
    <mergeCell ref="C14:I14"/>
    <mergeCell ref="J20:L20"/>
    <mergeCell ref="D19:F19"/>
    <mergeCell ref="G19:I19"/>
    <mergeCell ref="C16:I16"/>
    <mergeCell ref="J16:L16"/>
  </mergeCells>
  <phoneticPr fontId="2"/>
  <conditionalFormatting sqref="G17:I19">
    <cfRule type="containsBlanks" dxfId="70" priority="2">
      <formula>LEN(TRIM(G17))=0</formula>
    </cfRule>
  </conditionalFormatting>
  <conditionalFormatting sqref="J14:L15">
    <cfRule type="containsBlanks" dxfId="69" priority="9">
      <formula>LEN(TRIM(J14))=0</formula>
    </cfRule>
  </conditionalFormatting>
  <conditionalFormatting sqref="J16:L16">
    <cfRule type="containsBlanks" dxfId="68" priority="8">
      <formula>LEN(TRIM(J16))=0</formula>
    </cfRule>
  </conditionalFormatting>
  <conditionalFormatting sqref="J17:L18 J21:L21">
    <cfRule type="containsBlanks" dxfId="67" priority="11">
      <formula>LEN(TRIM(J17))=0</formula>
    </cfRule>
  </conditionalFormatting>
  <conditionalFormatting sqref="J19:L20">
    <cfRule type="containsBlanks" dxfId="66" priority="4">
      <formula>LEN(TRIM(J19))=0</formula>
    </cfRule>
  </conditionalFormatting>
  <conditionalFormatting sqref="L8 J12:L13">
    <cfRule type="containsBlanks" dxfId="65" priority="13">
      <formula>LEN(TRIM(J8))=0</formula>
    </cfRule>
  </conditionalFormatting>
  <dataValidations count="6">
    <dataValidation type="list" showInputMessage="1" showErrorMessage="1" sqref="L8" xr:uid="{2DDCD053-A571-42E7-B173-A6C7C8E88146}">
      <formula1>"✔"</formula1>
    </dataValidation>
    <dataValidation type="date" operator="greaterThanOrEqual" allowBlank="1" showInputMessage="1" showErrorMessage="1" sqref="J20:L21 J12:L16" xr:uid="{D1E80B03-841B-43A5-A5DC-1866F1976A2E}">
      <formula1>46113</formula1>
    </dataValidation>
    <dataValidation type="list" operator="greaterThanOrEqual" allowBlank="1" showInputMessage="1" showErrorMessage="1" sqref="G19:I19" xr:uid="{D391F15E-A4DE-4498-B2E5-42851AE45799}">
      <formula1>$O$19:$P$19</formula1>
    </dataValidation>
    <dataValidation type="list" operator="greaterThanOrEqual" allowBlank="1" showInputMessage="1" showErrorMessage="1" sqref="G18:I18" xr:uid="{4B21D794-A863-4243-93E1-C52C484A23D7}">
      <formula1>$O$18:$Q$18</formula1>
    </dataValidation>
    <dataValidation type="list" operator="greaterThanOrEqual" allowBlank="1" showInputMessage="1" showErrorMessage="1" sqref="G17:I17" xr:uid="{38DAC7F2-6800-4239-BE87-7BE0CFD5A760}">
      <formula1>$O$17:$Q$17</formula1>
    </dataValidation>
    <dataValidation type="date" operator="greaterThanOrEqual" allowBlank="1" showInputMessage="1" showErrorMessage="1" sqref="J17:L19" xr:uid="{5562CC38-4B12-4B32-8021-B71A83EFBE9A}">
      <formula1>45748</formula1>
    </dataValidation>
  </dataValidations>
  <pageMargins left="0.70866141732283472" right="0.51181102362204722" top="0.55118110236220474" bottom="0.55118110236220474" header="0.31496062992125984" footer="0.31496062992125984"/>
  <pageSetup paperSize="9" scale="96" orientation="portrait" r:id="rId1"/>
  <rowBreaks count="1" manualBreakCount="1">
    <brk id="9" max="12" man="1"/>
  </rowBreaks>
  <ignoredErrors>
    <ignoredError sqref="B17:B19" twoDigitTextYear="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D6037-8D1A-4D2E-A19E-052626863990}">
  <sheetPr codeName="Sheet8">
    <tabColor rgb="FFFFFF00"/>
    <pageSetUpPr fitToPage="1"/>
  </sheetPr>
  <dimension ref="A1:AL109"/>
  <sheetViews>
    <sheetView showGridLines="0" zoomScaleNormal="100" zoomScaleSheetLayoutView="100" workbookViewId="0">
      <selection activeCell="F7" sqref="F7:G7"/>
    </sheetView>
  </sheetViews>
  <sheetFormatPr defaultColWidth="0" defaultRowHeight="13" zeroHeight="1"/>
  <cols>
    <col min="1" max="1" width="2.69921875" style="7" customWidth="1"/>
    <col min="2" max="3" width="8.8984375" style="7" customWidth="1"/>
    <col min="4" max="6" width="9.69921875" style="7" customWidth="1"/>
    <col min="7" max="10" width="10" style="7" customWidth="1"/>
    <col min="11" max="11" width="9.69921875" style="7" customWidth="1"/>
    <col min="12" max="12" width="15.69921875" style="7" customWidth="1"/>
    <col min="13" max="14" width="2.69921875" style="7" customWidth="1"/>
    <col min="15" max="18" width="10.69921875" style="92" customWidth="1"/>
    <col min="19" max="28" width="10.69921875" style="92" hidden="1" customWidth="1"/>
    <col min="29" max="29" width="7.296875" style="92" hidden="1" customWidth="1"/>
    <col min="30" max="36" width="8.8984375" style="1" hidden="1" customWidth="1"/>
    <col min="37" max="37" width="8.8984375" style="7" hidden="1" customWidth="1"/>
    <col min="38" max="16384" width="8.8984375" style="7" hidden="1"/>
  </cols>
  <sheetData>
    <row r="1" spans="1:36" ht="18.5">
      <c r="L1" s="4" t="s">
        <v>424</v>
      </c>
      <c r="O1" s="209"/>
      <c r="P1" s="209"/>
      <c r="Q1" s="209"/>
      <c r="R1" s="209"/>
      <c r="S1" s="209"/>
      <c r="T1" s="209"/>
      <c r="U1" s="209"/>
      <c r="V1" s="209"/>
      <c r="W1" s="209"/>
      <c r="X1" s="209"/>
      <c r="Y1" s="209"/>
      <c r="Z1" s="209"/>
      <c r="AA1" s="209"/>
      <c r="AB1" s="209"/>
      <c r="AC1" s="209"/>
    </row>
    <row r="2" spans="1:36" ht="26.5" customHeight="1">
      <c r="A2" s="210"/>
      <c r="B2" s="211" t="s">
        <v>146</v>
      </c>
      <c r="C2" s="212"/>
      <c r="D2" s="212"/>
      <c r="E2" s="212"/>
      <c r="F2" s="212"/>
      <c r="G2" s="213"/>
      <c r="H2" s="212"/>
      <c r="I2" s="212"/>
      <c r="J2" s="212"/>
      <c r="K2" s="212"/>
      <c r="L2" s="212"/>
      <c r="M2" s="212"/>
      <c r="N2" s="212"/>
      <c r="O2" s="53"/>
      <c r="P2" s="53"/>
      <c r="Q2" s="53"/>
      <c r="R2" s="53"/>
      <c r="S2" s="53"/>
      <c r="T2" s="53"/>
      <c r="U2" s="53"/>
      <c r="V2" s="53"/>
      <c r="W2" s="53"/>
      <c r="X2" s="53"/>
      <c r="Y2" s="53"/>
      <c r="Z2" s="53"/>
      <c r="AA2" s="53"/>
      <c r="AB2" s="53"/>
      <c r="AC2" s="53"/>
      <c r="AD2" s="214"/>
      <c r="AE2" s="214"/>
      <c r="AF2" s="215"/>
    </row>
    <row r="3" spans="1:36" ht="5.15" customHeight="1">
      <c r="O3" s="163"/>
      <c r="P3" s="163"/>
      <c r="Q3" s="163"/>
      <c r="R3" s="163"/>
      <c r="S3" s="163"/>
      <c r="T3" s="163"/>
      <c r="U3" s="163"/>
      <c r="V3" s="163"/>
      <c r="W3" s="163"/>
      <c r="X3" s="163"/>
      <c r="Y3" s="163"/>
      <c r="Z3" s="163"/>
      <c r="AA3" s="163"/>
      <c r="AB3" s="163"/>
      <c r="AC3" s="163"/>
    </row>
    <row r="4" spans="1:36" ht="30" customHeight="1">
      <c r="A4" s="90"/>
      <c r="C4" s="813" t="s">
        <v>1</v>
      </c>
      <c r="D4" s="814"/>
      <c r="E4" s="815"/>
      <c r="F4" s="816" t="str">
        <f>IF(A0!H4="","",A0!E4&amp;A0!H4)</f>
        <v/>
      </c>
      <c r="G4" s="817"/>
      <c r="H4" s="817"/>
      <c r="I4" s="817"/>
      <c r="M4" s="90"/>
      <c r="N4" s="92"/>
      <c r="O4" s="163"/>
      <c r="P4" s="163"/>
      <c r="Q4" s="163"/>
      <c r="R4" s="163"/>
      <c r="S4" s="163"/>
      <c r="T4" s="163"/>
      <c r="U4" s="163"/>
      <c r="V4" s="163"/>
      <c r="W4" s="163"/>
      <c r="X4" s="163"/>
      <c r="Y4" s="163"/>
      <c r="Z4" s="163"/>
      <c r="AA4" s="163"/>
      <c r="AB4" s="163"/>
      <c r="AC4" s="163"/>
    </row>
    <row r="5" spans="1:36" ht="10.5" customHeight="1">
      <c r="O5" s="209"/>
      <c r="P5" s="209"/>
      <c r="Q5" s="209"/>
      <c r="R5" s="209"/>
      <c r="S5" s="209"/>
      <c r="T5" s="209"/>
      <c r="U5" s="209"/>
      <c r="V5" s="209"/>
      <c r="W5" s="209"/>
      <c r="X5" s="209"/>
      <c r="Y5" s="209"/>
      <c r="Z5" s="209"/>
      <c r="AA5" s="209"/>
      <c r="AB5" s="209"/>
      <c r="AC5" s="209"/>
      <c r="AD5" s="7"/>
      <c r="AE5" s="7"/>
      <c r="AF5" s="7"/>
      <c r="AG5" s="7"/>
      <c r="AH5" s="7"/>
      <c r="AI5" s="7"/>
      <c r="AJ5" s="7"/>
    </row>
    <row r="6" spans="1:36" ht="18" customHeight="1">
      <c r="A6" s="212"/>
      <c r="B6" s="204" t="s">
        <v>490</v>
      </c>
      <c r="C6" s="212"/>
      <c r="D6" s="212"/>
      <c r="E6" s="215"/>
      <c r="F6" s="215"/>
      <c r="G6" s="216"/>
      <c r="H6" s="215"/>
      <c r="I6" s="215"/>
      <c r="J6" s="215"/>
      <c r="K6" s="215"/>
      <c r="L6" s="215"/>
      <c r="M6" s="215"/>
      <c r="N6" s="215"/>
      <c r="O6" s="209"/>
      <c r="P6" s="209"/>
      <c r="Q6" s="217"/>
      <c r="R6" s="209"/>
      <c r="S6" s="209"/>
      <c r="T6" s="209"/>
      <c r="U6" s="209"/>
      <c r="V6" s="209"/>
      <c r="W6" s="209"/>
      <c r="X6" s="209"/>
      <c r="Y6" s="209"/>
      <c r="Z6" s="209"/>
      <c r="AA6" s="209"/>
      <c r="AB6" s="209"/>
      <c r="AC6" s="209"/>
      <c r="AD6" s="215"/>
      <c r="AE6" s="215"/>
      <c r="AF6" s="215"/>
    </row>
    <row r="7" spans="1:36" ht="35.15" customHeight="1">
      <c r="A7" s="90"/>
      <c r="B7" s="154" t="s">
        <v>147</v>
      </c>
      <c r="C7" s="832" t="s">
        <v>887</v>
      </c>
      <c r="D7" s="835"/>
      <c r="E7" s="833"/>
      <c r="F7" s="998"/>
      <c r="G7" s="998"/>
      <c r="H7" s="7" t="s">
        <v>148</v>
      </c>
      <c r="M7" s="90"/>
      <c r="N7" s="92"/>
      <c r="O7" s="53"/>
      <c r="P7" s="53"/>
      <c r="Q7" s="53"/>
      <c r="R7" s="53"/>
      <c r="S7" s="53"/>
      <c r="T7" s="53"/>
      <c r="U7" s="53"/>
      <c r="V7" s="53"/>
      <c r="W7" s="53"/>
      <c r="X7" s="53"/>
      <c r="Y7" s="53"/>
      <c r="Z7" s="53"/>
      <c r="AA7" s="53"/>
      <c r="AB7" s="53"/>
      <c r="AC7" s="53"/>
    </row>
    <row r="8" spans="1:36" ht="35.15" customHeight="1" thickBot="1">
      <c r="A8" s="90"/>
      <c r="B8" s="154" t="s">
        <v>149</v>
      </c>
      <c r="C8" s="843" t="s">
        <v>888</v>
      </c>
      <c r="D8" s="1004"/>
      <c r="E8" s="844"/>
      <c r="F8" s="1065"/>
      <c r="G8" s="1065"/>
      <c r="H8" s="7" t="s">
        <v>150</v>
      </c>
      <c r="I8" s="921" t="s">
        <v>889</v>
      </c>
      <c r="J8" s="1003"/>
      <c r="K8" s="922"/>
      <c r="L8" s="218"/>
      <c r="M8" s="90"/>
      <c r="N8" s="92"/>
      <c r="O8" s="219" t="s">
        <v>381</v>
      </c>
      <c r="P8" s="219" t="s">
        <v>3061</v>
      </c>
      <c r="Q8" s="53"/>
      <c r="R8" s="53"/>
      <c r="S8" s="53"/>
      <c r="T8" s="53"/>
      <c r="U8" s="53"/>
      <c r="V8" s="53"/>
      <c r="W8" s="53"/>
      <c r="X8" s="53"/>
      <c r="Y8" s="53"/>
      <c r="Z8" s="53"/>
      <c r="AA8" s="53"/>
      <c r="AB8" s="53"/>
      <c r="AC8" s="53"/>
    </row>
    <row r="9" spans="1:36" ht="35.15" customHeight="1" thickBot="1">
      <c r="A9" s="90"/>
      <c r="B9" s="180" t="s">
        <v>128</v>
      </c>
      <c r="C9" s="999" t="s">
        <v>890</v>
      </c>
      <c r="D9" s="1000"/>
      <c r="E9" s="1000"/>
      <c r="F9" s="1066" t="str">
        <f>IF(D29=0,"",D29)</f>
        <v/>
      </c>
      <c r="G9" s="1067"/>
      <c r="H9" s="7" t="s">
        <v>151</v>
      </c>
      <c r="I9" s="921" t="s">
        <v>891</v>
      </c>
      <c r="J9" s="1003"/>
      <c r="K9" s="922"/>
      <c r="L9" s="218"/>
      <c r="M9" s="90"/>
      <c r="N9" s="92"/>
      <c r="O9" s="219" t="s">
        <v>381</v>
      </c>
      <c r="P9" s="219" t="s">
        <v>3061</v>
      </c>
      <c r="Q9" s="163"/>
      <c r="R9" s="163"/>
      <c r="S9" s="163"/>
      <c r="T9" s="163"/>
      <c r="U9" s="163"/>
      <c r="V9" s="163"/>
      <c r="W9" s="163"/>
      <c r="X9" s="163"/>
      <c r="Y9" s="163"/>
      <c r="Z9" s="163"/>
      <c r="AA9" s="163"/>
      <c r="AB9" s="163"/>
      <c r="AC9" s="163"/>
    </row>
    <row r="10" spans="1:36" ht="35.15" customHeight="1" thickBot="1">
      <c r="A10" s="90"/>
      <c r="B10" s="180" t="s">
        <v>129</v>
      </c>
      <c r="C10" s="999" t="s">
        <v>892</v>
      </c>
      <c r="D10" s="1000"/>
      <c r="E10" s="1000"/>
      <c r="F10" s="1001" t="str">
        <f>IF(F29=0,"",F29)</f>
        <v/>
      </c>
      <c r="G10" s="1002"/>
      <c r="H10" s="7" t="s">
        <v>152</v>
      </c>
      <c r="I10" s="921" t="s">
        <v>893</v>
      </c>
      <c r="J10" s="1003"/>
      <c r="K10" s="922"/>
      <c r="L10" s="218"/>
      <c r="M10" s="90"/>
      <c r="N10" s="92"/>
      <c r="O10" s="219" t="s">
        <v>381</v>
      </c>
      <c r="P10" s="219" t="s">
        <v>3061</v>
      </c>
      <c r="Q10" s="163"/>
      <c r="R10" s="163"/>
      <c r="S10" s="163"/>
      <c r="T10" s="163"/>
      <c r="U10" s="163"/>
      <c r="V10" s="163"/>
      <c r="W10" s="163"/>
      <c r="X10" s="163"/>
      <c r="Y10" s="163"/>
      <c r="Z10" s="163"/>
      <c r="AA10" s="163"/>
      <c r="AB10" s="163"/>
      <c r="AC10" s="163"/>
    </row>
    <row r="11" spans="1:36" ht="30" customHeight="1">
      <c r="A11" s="210"/>
      <c r="B11" s="154" t="s">
        <v>130</v>
      </c>
      <c r="C11" s="891" t="s">
        <v>894</v>
      </c>
      <c r="D11" s="892"/>
      <c r="E11" s="881"/>
      <c r="F11" s="220"/>
      <c r="G11" s="221" t="s">
        <v>127</v>
      </c>
      <c r="H11" s="222"/>
      <c r="I11" s="223" t="s">
        <v>126</v>
      </c>
      <c r="N11" s="68"/>
      <c r="O11" s="53"/>
      <c r="P11" s="53"/>
      <c r="Q11" s="53"/>
      <c r="R11" s="53"/>
      <c r="S11" s="53"/>
      <c r="T11" s="53"/>
      <c r="U11" s="53"/>
      <c r="V11" s="53"/>
      <c r="W11" s="53"/>
      <c r="X11" s="53"/>
      <c r="Y11" s="53"/>
      <c r="Z11" s="53"/>
      <c r="AA11" s="53"/>
      <c r="AB11" s="53"/>
      <c r="AC11" s="53"/>
      <c r="AD11" s="215"/>
      <c r="AE11" s="215"/>
      <c r="AF11" s="215"/>
    </row>
    <row r="12" spans="1:36" ht="30" customHeight="1">
      <c r="A12" s="210"/>
      <c r="B12" s="154" t="s">
        <v>131</v>
      </c>
      <c r="C12" s="736" t="s">
        <v>895</v>
      </c>
      <c r="D12" s="737"/>
      <c r="E12" s="769"/>
      <c r="F12" s="222"/>
      <c r="G12" s="223" t="s">
        <v>127</v>
      </c>
      <c r="H12" s="222"/>
      <c r="I12" s="223" t="s">
        <v>126</v>
      </c>
      <c r="N12" s="68"/>
      <c r="O12" s="53"/>
      <c r="P12" s="53"/>
      <c r="Q12" s="53"/>
      <c r="R12" s="53"/>
      <c r="S12" s="53"/>
      <c r="T12" s="53"/>
      <c r="U12" s="53"/>
      <c r="V12" s="53"/>
      <c r="W12" s="53"/>
      <c r="X12" s="53"/>
      <c r="Y12" s="53"/>
      <c r="Z12" s="53"/>
      <c r="AA12" s="53"/>
      <c r="AB12" s="53"/>
      <c r="AC12" s="53"/>
      <c r="AD12" s="215"/>
      <c r="AE12" s="215"/>
      <c r="AF12" s="215"/>
    </row>
    <row r="13" spans="1:36" ht="30" customHeight="1">
      <c r="A13" s="210"/>
      <c r="B13" s="154" t="s">
        <v>561</v>
      </c>
      <c r="C13" s="736" t="s">
        <v>896</v>
      </c>
      <c r="D13" s="737"/>
      <c r="E13" s="769"/>
      <c r="F13" s="1105"/>
      <c r="G13" s="1105"/>
      <c r="N13" s="68"/>
      <c r="O13" s="219" t="s">
        <v>562</v>
      </c>
      <c r="P13" s="219" t="s">
        <v>563</v>
      </c>
      <c r="Q13" s="219" t="s">
        <v>564</v>
      </c>
      <c r="R13" s="53"/>
      <c r="S13" s="53"/>
      <c r="T13" s="53"/>
      <c r="U13" s="53"/>
      <c r="V13" s="53"/>
      <c r="W13" s="53"/>
      <c r="X13" s="53"/>
      <c r="Y13" s="53"/>
      <c r="Z13" s="53"/>
      <c r="AA13" s="53"/>
      <c r="AB13" s="53"/>
      <c r="AC13" s="53"/>
      <c r="AD13" s="215"/>
      <c r="AE13" s="215"/>
      <c r="AF13" s="215"/>
    </row>
    <row r="14" spans="1:36" ht="10.5">
      <c r="O14" s="155"/>
      <c r="P14" s="224"/>
      <c r="Q14" s="224"/>
      <c r="R14" s="224"/>
      <c r="S14" s="224"/>
      <c r="T14" s="224"/>
      <c r="U14" s="224"/>
      <c r="V14" s="224"/>
      <c r="W14" s="224"/>
      <c r="X14" s="224"/>
      <c r="Y14" s="224"/>
      <c r="Z14" s="224"/>
      <c r="AA14" s="224"/>
      <c r="AB14" s="224"/>
      <c r="AC14" s="224"/>
      <c r="AD14" s="7"/>
      <c r="AE14" s="7"/>
      <c r="AF14" s="7"/>
      <c r="AG14" s="7"/>
      <c r="AH14" s="7"/>
      <c r="AI14" s="7"/>
      <c r="AJ14" s="7"/>
    </row>
    <row r="15" spans="1:36" ht="14">
      <c r="A15" s="210"/>
      <c r="B15" s="191"/>
      <c r="C15" s="225" t="s">
        <v>491</v>
      </c>
      <c r="D15" s="226"/>
      <c r="E15" s="227"/>
      <c r="F15" s="226"/>
      <c r="G15" s="31"/>
      <c r="H15" s="31"/>
      <c r="I15" s="31"/>
      <c r="N15" s="68"/>
      <c r="O15" s="224"/>
      <c r="P15" s="224"/>
      <c r="Q15" s="224"/>
      <c r="R15" s="224"/>
      <c r="S15" s="224"/>
      <c r="T15" s="224"/>
      <c r="U15" s="224"/>
      <c r="V15" s="224"/>
      <c r="W15" s="224"/>
      <c r="X15" s="224"/>
      <c r="Y15" s="224"/>
      <c r="Z15" s="224"/>
      <c r="AA15" s="224"/>
      <c r="AB15" s="224"/>
      <c r="AC15" s="224"/>
      <c r="AD15" s="215"/>
      <c r="AE15" s="215"/>
      <c r="AF15" s="215"/>
    </row>
    <row r="16" spans="1:36" ht="57.5" customHeight="1">
      <c r="A16" s="210"/>
      <c r="B16" s="191"/>
      <c r="C16" s="228" t="s">
        <v>153</v>
      </c>
      <c r="D16" s="1068" t="s">
        <v>154</v>
      </c>
      <c r="E16" s="1068"/>
      <c r="F16" s="993" t="s">
        <v>897</v>
      </c>
      <c r="G16" s="994"/>
      <c r="H16" s="993" t="s">
        <v>898</v>
      </c>
      <c r="I16" s="994"/>
      <c r="J16" s="993" t="s">
        <v>899</v>
      </c>
      <c r="K16" s="994"/>
      <c r="N16" s="68"/>
      <c r="O16" s="163"/>
      <c r="P16" s="163"/>
      <c r="Q16" s="163"/>
      <c r="R16" s="163"/>
      <c r="S16" s="163"/>
      <c r="T16" s="163"/>
      <c r="U16" s="163"/>
      <c r="V16" s="163"/>
      <c r="W16" s="163"/>
      <c r="X16" s="163"/>
      <c r="Y16" s="163"/>
      <c r="Z16" s="163"/>
      <c r="AA16" s="163"/>
      <c r="AB16" s="163"/>
      <c r="AC16" s="163"/>
      <c r="AD16" s="215"/>
      <c r="AE16" s="215"/>
      <c r="AF16" s="215"/>
    </row>
    <row r="17" spans="1:32" ht="20.149999999999999" customHeight="1">
      <c r="A17" s="210"/>
      <c r="B17" s="191"/>
      <c r="C17" s="230">
        <v>4</v>
      </c>
      <c r="D17" s="997"/>
      <c r="E17" s="997"/>
      <c r="F17" s="996" t="str">
        <f>IF(J17="","",H17-J17)</f>
        <v/>
      </c>
      <c r="G17" s="996"/>
      <c r="H17" s="995"/>
      <c r="I17" s="995"/>
      <c r="J17" s="995"/>
      <c r="K17" s="995"/>
      <c r="N17" s="68"/>
      <c r="O17" s="163"/>
      <c r="P17" s="163"/>
      <c r="Q17" s="163"/>
      <c r="R17" s="163"/>
      <c r="S17" s="163"/>
      <c r="T17" s="163"/>
      <c r="U17" s="163"/>
      <c r="V17" s="163"/>
      <c r="W17" s="163"/>
      <c r="X17" s="163"/>
      <c r="Y17" s="163"/>
      <c r="Z17" s="163"/>
      <c r="AA17" s="163"/>
      <c r="AB17" s="163"/>
      <c r="AC17" s="163"/>
      <c r="AD17" s="231"/>
      <c r="AE17" s="231"/>
      <c r="AF17" s="215"/>
    </row>
    <row r="18" spans="1:32" ht="14">
      <c r="A18" s="210"/>
      <c r="B18" s="191"/>
      <c r="C18" s="230">
        <v>5</v>
      </c>
      <c r="D18" s="997"/>
      <c r="E18" s="997"/>
      <c r="F18" s="996" t="str">
        <f t="shared" ref="F18:F28" si="0">IF(J18="","",H18-J18)</f>
        <v/>
      </c>
      <c r="G18" s="996"/>
      <c r="H18" s="995"/>
      <c r="I18" s="995"/>
      <c r="J18" s="995"/>
      <c r="K18" s="995"/>
      <c r="N18" s="68"/>
      <c r="O18" s="163"/>
      <c r="P18" s="163"/>
      <c r="Q18" s="163"/>
      <c r="R18" s="163"/>
      <c r="S18" s="163"/>
      <c r="T18" s="163"/>
      <c r="U18" s="163"/>
      <c r="V18" s="163"/>
      <c r="W18" s="163"/>
      <c r="X18" s="163"/>
      <c r="Y18" s="163"/>
      <c r="Z18" s="163"/>
      <c r="AA18" s="163"/>
      <c r="AB18" s="163"/>
      <c r="AC18" s="163"/>
      <c r="AD18" s="231"/>
      <c r="AE18" s="231"/>
      <c r="AF18" s="215"/>
    </row>
    <row r="19" spans="1:32" ht="14">
      <c r="A19" s="210"/>
      <c r="B19" s="191"/>
      <c r="C19" s="230">
        <v>6</v>
      </c>
      <c r="D19" s="997"/>
      <c r="E19" s="997"/>
      <c r="F19" s="996" t="str">
        <f t="shared" si="0"/>
        <v/>
      </c>
      <c r="G19" s="996"/>
      <c r="H19" s="995"/>
      <c r="I19" s="995"/>
      <c r="J19" s="995"/>
      <c r="K19" s="995"/>
      <c r="N19" s="68"/>
      <c r="O19" s="163"/>
      <c r="P19" s="163"/>
      <c r="Q19" s="163"/>
      <c r="R19" s="163"/>
      <c r="S19" s="163"/>
      <c r="T19" s="163"/>
      <c r="U19" s="163"/>
      <c r="V19" s="163"/>
      <c r="W19" s="163"/>
      <c r="X19" s="163"/>
      <c r="Y19" s="163"/>
      <c r="Z19" s="163"/>
      <c r="AA19" s="163"/>
      <c r="AB19" s="163"/>
      <c r="AC19" s="163"/>
      <c r="AD19" s="231"/>
      <c r="AE19" s="231"/>
      <c r="AF19" s="215"/>
    </row>
    <row r="20" spans="1:32" ht="14">
      <c r="A20" s="210"/>
      <c r="B20" s="191"/>
      <c r="C20" s="230">
        <v>7</v>
      </c>
      <c r="D20" s="997"/>
      <c r="E20" s="997"/>
      <c r="F20" s="996" t="str">
        <f t="shared" si="0"/>
        <v/>
      </c>
      <c r="G20" s="996"/>
      <c r="H20" s="995"/>
      <c r="I20" s="995"/>
      <c r="J20" s="995"/>
      <c r="K20" s="995"/>
      <c r="N20" s="68"/>
      <c r="O20" s="163"/>
      <c r="P20" s="163"/>
      <c r="Q20" s="163"/>
      <c r="R20" s="163"/>
      <c r="S20" s="163"/>
      <c r="T20" s="163"/>
      <c r="U20" s="163"/>
      <c r="V20" s="163"/>
      <c r="W20" s="163"/>
      <c r="X20" s="163"/>
      <c r="Y20" s="163"/>
      <c r="Z20" s="163"/>
      <c r="AA20" s="163"/>
      <c r="AB20" s="163"/>
      <c r="AC20" s="163"/>
      <c r="AD20" s="231"/>
      <c r="AE20" s="231"/>
      <c r="AF20" s="215"/>
    </row>
    <row r="21" spans="1:32" ht="14">
      <c r="A21" s="210"/>
      <c r="B21" s="191"/>
      <c r="C21" s="230">
        <v>8</v>
      </c>
      <c r="D21" s="997"/>
      <c r="E21" s="997"/>
      <c r="F21" s="996" t="str">
        <f t="shared" si="0"/>
        <v/>
      </c>
      <c r="G21" s="996"/>
      <c r="H21" s="995"/>
      <c r="I21" s="995"/>
      <c r="J21" s="995"/>
      <c r="K21" s="995"/>
      <c r="N21" s="68"/>
      <c r="O21" s="163"/>
      <c r="P21" s="163"/>
      <c r="Q21" s="163"/>
      <c r="R21" s="163"/>
      <c r="S21" s="163"/>
      <c r="T21" s="163"/>
      <c r="U21" s="163"/>
      <c r="V21" s="163"/>
      <c r="W21" s="163"/>
      <c r="X21" s="163"/>
      <c r="Y21" s="163"/>
      <c r="Z21" s="163"/>
      <c r="AA21" s="163"/>
      <c r="AB21" s="163"/>
      <c r="AC21" s="163"/>
      <c r="AD21" s="215"/>
      <c r="AE21" s="215"/>
      <c r="AF21" s="215"/>
    </row>
    <row r="22" spans="1:32" ht="14">
      <c r="A22" s="210"/>
      <c r="B22" s="191"/>
      <c r="C22" s="230">
        <v>9</v>
      </c>
      <c r="D22" s="997"/>
      <c r="E22" s="997"/>
      <c r="F22" s="996" t="str">
        <f t="shared" si="0"/>
        <v/>
      </c>
      <c r="G22" s="996"/>
      <c r="H22" s="995"/>
      <c r="I22" s="995"/>
      <c r="J22" s="995"/>
      <c r="K22" s="995"/>
      <c r="N22" s="68"/>
      <c r="O22" s="163"/>
      <c r="P22" s="163"/>
      <c r="Q22" s="163"/>
      <c r="R22" s="163"/>
      <c r="S22" s="163"/>
      <c r="T22" s="163"/>
      <c r="U22" s="163"/>
      <c r="V22" s="163"/>
      <c r="W22" s="163"/>
      <c r="X22" s="163"/>
      <c r="Y22" s="163"/>
      <c r="Z22" s="163"/>
      <c r="AA22" s="163"/>
      <c r="AB22" s="163"/>
      <c r="AC22" s="163"/>
      <c r="AD22" s="215"/>
      <c r="AE22" s="215"/>
      <c r="AF22" s="215"/>
    </row>
    <row r="23" spans="1:32" ht="14">
      <c r="A23" s="210"/>
      <c r="B23" s="191"/>
      <c r="C23" s="230">
        <v>10</v>
      </c>
      <c r="D23" s="997"/>
      <c r="E23" s="997"/>
      <c r="F23" s="996" t="str">
        <f t="shared" si="0"/>
        <v/>
      </c>
      <c r="G23" s="996"/>
      <c r="H23" s="995"/>
      <c r="I23" s="995"/>
      <c r="J23" s="995"/>
      <c r="K23" s="995"/>
      <c r="N23" s="68"/>
      <c r="O23" s="163"/>
      <c r="P23" s="163"/>
      <c r="Q23" s="163"/>
      <c r="R23" s="163"/>
      <c r="S23" s="163"/>
      <c r="T23" s="163"/>
      <c r="U23" s="163"/>
      <c r="V23" s="163"/>
      <c r="W23" s="163"/>
      <c r="X23" s="163"/>
      <c r="Y23" s="163"/>
      <c r="Z23" s="163"/>
      <c r="AA23" s="163"/>
      <c r="AB23" s="163"/>
      <c r="AC23" s="163"/>
      <c r="AD23" s="215"/>
      <c r="AE23" s="215"/>
      <c r="AF23" s="215"/>
    </row>
    <row r="24" spans="1:32" ht="14">
      <c r="A24" s="210"/>
      <c r="B24" s="191"/>
      <c r="C24" s="230">
        <v>11</v>
      </c>
      <c r="D24" s="997"/>
      <c r="E24" s="997"/>
      <c r="F24" s="996" t="str">
        <f t="shared" si="0"/>
        <v/>
      </c>
      <c r="G24" s="996"/>
      <c r="H24" s="995"/>
      <c r="I24" s="995"/>
      <c r="J24" s="995"/>
      <c r="K24" s="995"/>
      <c r="N24" s="68"/>
      <c r="O24" s="163"/>
      <c r="P24" s="163"/>
      <c r="Q24" s="163"/>
      <c r="R24" s="163"/>
      <c r="S24" s="163"/>
      <c r="T24" s="163"/>
      <c r="U24" s="163"/>
      <c r="V24" s="163"/>
      <c r="W24" s="163"/>
      <c r="X24" s="163"/>
      <c r="Y24" s="163"/>
      <c r="Z24" s="163"/>
      <c r="AA24" s="163"/>
      <c r="AB24" s="163"/>
      <c r="AC24" s="163"/>
      <c r="AD24" s="215"/>
      <c r="AE24" s="215"/>
      <c r="AF24" s="215"/>
    </row>
    <row r="25" spans="1:32" ht="14">
      <c r="A25" s="210"/>
      <c r="B25" s="191"/>
      <c r="C25" s="230">
        <v>12</v>
      </c>
      <c r="D25" s="997"/>
      <c r="E25" s="997"/>
      <c r="F25" s="996" t="str">
        <f t="shared" si="0"/>
        <v/>
      </c>
      <c r="G25" s="996"/>
      <c r="H25" s="995"/>
      <c r="I25" s="995"/>
      <c r="J25" s="995"/>
      <c r="K25" s="995"/>
      <c r="N25" s="68"/>
      <c r="O25" s="163"/>
      <c r="P25" s="163"/>
      <c r="Q25" s="163"/>
      <c r="R25" s="163"/>
      <c r="S25" s="163"/>
      <c r="T25" s="163"/>
      <c r="U25" s="163"/>
      <c r="V25" s="163"/>
      <c r="W25" s="163"/>
      <c r="X25" s="163"/>
      <c r="Y25" s="163"/>
      <c r="Z25" s="163"/>
      <c r="AA25" s="163"/>
      <c r="AB25" s="163"/>
      <c r="AC25" s="163"/>
      <c r="AD25" s="215"/>
      <c r="AE25" s="215"/>
      <c r="AF25" s="215"/>
    </row>
    <row r="26" spans="1:32" ht="14">
      <c r="A26" s="191"/>
      <c r="B26" s="191"/>
      <c r="C26" s="230">
        <v>1</v>
      </c>
      <c r="D26" s="997"/>
      <c r="E26" s="997"/>
      <c r="F26" s="996" t="str">
        <f t="shared" si="0"/>
        <v/>
      </c>
      <c r="G26" s="996"/>
      <c r="H26" s="995"/>
      <c r="I26" s="995"/>
      <c r="J26" s="995"/>
      <c r="K26" s="995"/>
      <c r="O26" s="209"/>
      <c r="P26" s="209"/>
      <c r="Q26" s="209"/>
      <c r="R26" s="209"/>
      <c r="S26" s="209"/>
      <c r="T26" s="209"/>
      <c r="U26" s="209"/>
      <c r="V26" s="209"/>
      <c r="W26" s="209"/>
      <c r="X26" s="209"/>
      <c r="Y26" s="209"/>
      <c r="Z26" s="209"/>
      <c r="AA26" s="209"/>
      <c r="AB26" s="209"/>
      <c r="AC26" s="209"/>
      <c r="AD26" s="215"/>
      <c r="AE26" s="215"/>
      <c r="AF26" s="215"/>
    </row>
    <row r="27" spans="1:32" ht="14">
      <c r="A27" s="232"/>
      <c r="B27" s="232"/>
      <c r="C27" s="230">
        <v>2</v>
      </c>
      <c r="D27" s="997"/>
      <c r="E27" s="997"/>
      <c r="F27" s="996" t="str">
        <f t="shared" si="0"/>
        <v/>
      </c>
      <c r="G27" s="996"/>
      <c r="H27" s="995"/>
      <c r="I27" s="995"/>
      <c r="J27" s="995"/>
      <c r="K27" s="995"/>
      <c r="O27" s="209"/>
      <c r="P27" s="209"/>
      <c r="Q27" s="209"/>
      <c r="R27" s="209"/>
      <c r="S27" s="209"/>
      <c r="T27" s="209"/>
      <c r="U27" s="209"/>
      <c r="V27" s="209"/>
      <c r="W27" s="209"/>
      <c r="X27" s="209"/>
      <c r="Y27" s="209"/>
      <c r="Z27" s="209"/>
      <c r="AA27" s="209"/>
      <c r="AB27" s="209"/>
      <c r="AC27" s="209"/>
    </row>
    <row r="28" spans="1:32" ht="14.5" thickBot="1">
      <c r="A28" s="191"/>
      <c r="B28" s="191"/>
      <c r="C28" s="233">
        <v>3</v>
      </c>
      <c r="D28" s="997"/>
      <c r="E28" s="997"/>
      <c r="F28" s="1005" t="str">
        <f t="shared" si="0"/>
        <v/>
      </c>
      <c r="G28" s="1005"/>
      <c r="H28" s="995"/>
      <c r="I28" s="995"/>
      <c r="J28" s="995"/>
      <c r="K28" s="995"/>
      <c r="O28" s="209"/>
      <c r="P28" s="209"/>
      <c r="Q28" s="209"/>
      <c r="R28" s="209"/>
      <c r="S28" s="209"/>
      <c r="T28" s="209"/>
      <c r="U28" s="209"/>
      <c r="V28" s="209"/>
      <c r="W28" s="209"/>
      <c r="X28" s="209"/>
      <c r="Y28" s="209"/>
      <c r="Z28" s="209"/>
      <c r="AA28" s="209"/>
      <c r="AB28" s="209"/>
      <c r="AC28" s="209"/>
      <c r="AD28" s="215"/>
      <c r="AE28" s="215"/>
      <c r="AF28" s="215"/>
    </row>
    <row r="29" spans="1:32" ht="15" thickTop="1" thickBot="1">
      <c r="A29" s="210"/>
      <c r="B29" s="212"/>
      <c r="C29" s="234" t="s">
        <v>155</v>
      </c>
      <c r="D29" s="1009">
        <f>SUM(D17:E28)</f>
        <v>0</v>
      </c>
      <c r="E29" s="1010"/>
      <c r="F29" s="991">
        <f>SUM(F17:G28)</f>
        <v>0</v>
      </c>
      <c r="G29" s="992"/>
      <c r="H29" s="991">
        <f>SUM(H17:I28)</f>
        <v>0</v>
      </c>
      <c r="I29" s="992"/>
      <c r="J29" s="991">
        <f>SUM(J17:K28)</f>
        <v>0</v>
      </c>
      <c r="K29" s="992"/>
      <c r="O29" s="209"/>
      <c r="P29" s="209"/>
      <c r="Q29" s="209"/>
      <c r="R29" s="209"/>
      <c r="S29" s="209"/>
      <c r="T29" s="209"/>
      <c r="U29" s="209"/>
      <c r="V29" s="209"/>
      <c r="W29" s="209"/>
      <c r="X29" s="209"/>
      <c r="Y29" s="209"/>
      <c r="Z29" s="209"/>
      <c r="AA29" s="209"/>
      <c r="AB29" s="209"/>
      <c r="AC29" s="209"/>
      <c r="AD29" s="215"/>
      <c r="AE29" s="215"/>
      <c r="AF29" s="215"/>
    </row>
    <row r="30" spans="1:32" ht="14">
      <c r="A30" s="210"/>
      <c r="B30" s="210"/>
      <c r="E30" s="31" t="s">
        <v>900</v>
      </c>
      <c r="F30" s="31"/>
      <c r="G30" s="235" t="s">
        <v>901</v>
      </c>
      <c r="O30" s="209"/>
      <c r="P30" s="209"/>
      <c r="Q30" s="209"/>
      <c r="R30" s="209"/>
      <c r="S30" s="209"/>
      <c r="T30" s="209"/>
      <c r="U30" s="209"/>
      <c r="V30" s="209"/>
      <c r="W30" s="209"/>
      <c r="X30" s="209"/>
      <c r="Y30" s="209"/>
      <c r="Z30" s="209"/>
      <c r="AA30" s="209"/>
      <c r="AB30" s="209"/>
      <c r="AC30" s="209"/>
      <c r="AD30" s="215"/>
      <c r="AE30" s="215"/>
      <c r="AF30" s="215"/>
    </row>
    <row r="31" spans="1:32" ht="14">
      <c r="A31" s="210"/>
      <c r="B31" s="210"/>
      <c r="G31" s="236"/>
      <c r="O31" s="209"/>
      <c r="P31" s="209"/>
      <c r="Q31" s="209"/>
      <c r="R31" s="209"/>
      <c r="S31" s="209"/>
      <c r="T31" s="209"/>
      <c r="U31" s="209"/>
      <c r="V31" s="209"/>
      <c r="W31" s="209"/>
      <c r="X31" s="209"/>
      <c r="Y31" s="209"/>
      <c r="Z31" s="209"/>
      <c r="AA31" s="209"/>
      <c r="AB31" s="209"/>
      <c r="AC31" s="209"/>
      <c r="AD31" s="215"/>
      <c r="AE31" s="215"/>
      <c r="AF31" s="215"/>
    </row>
    <row r="32" spans="1:32" ht="14.5" thickBot="1">
      <c r="A32" s="210"/>
      <c r="B32" s="237" t="s">
        <v>492</v>
      </c>
      <c r="C32" s="1"/>
      <c r="D32" s="1"/>
      <c r="E32" s="1"/>
      <c r="F32" s="1"/>
      <c r="G32" s="1"/>
      <c r="H32" s="1"/>
      <c r="I32" s="1"/>
      <c r="J32" s="1"/>
      <c r="K32" s="1"/>
      <c r="L32" s="1"/>
      <c r="O32" s="209"/>
      <c r="P32" s="209"/>
      <c r="Q32" s="209"/>
      <c r="R32" s="209"/>
      <c r="S32" s="209"/>
      <c r="T32" s="209"/>
      <c r="U32" s="209"/>
      <c r="V32" s="209"/>
      <c r="W32" s="209"/>
      <c r="X32" s="209"/>
      <c r="Y32" s="209"/>
      <c r="Z32" s="209"/>
      <c r="AA32" s="209"/>
      <c r="AB32" s="209"/>
      <c r="AC32" s="209"/>
      <c r="AD32" s="215"/>
      <c r="AE32" s="215"/>
      <c r="AF32" s="215"/>
    </row>
    <row r="33" spans="1:32" ht="30" customHeight="1">
      <c r="A33" s="210"/>
      <c r="B33" s="180" t="s">
        <v>7</v>
      </c>
      <c r="C33" s="1095" t="s">
        <v>902</v>
      </c>
      <c r="D33" s="751" t="s">
        <v>156</v>
      </c>
      <c r="E33" s="768"/>
      <c r="F33" s="1069">
        <f>IF(C53=0,0,C53)</f>
        <v>0</v>
      </c>
      <c r="G33" s="1070"/>
      <c r="H33" s="7" t="s">
        <v>157</v>
      </c>
      <c r="O33" s="209"/>
      <c r="P33" s="209"/>
      <c r="Q33" s="209"/>
      <c r="R33" s="209"/>
      <c r="S33" s="209"/>
      <c r="T33" s="209"/>
      <c r="U33" s="209"/>
      <c r="V33" s="209"/>
      <c r="W33" s="209"/>
      <c r="X33" s="209"/>
      <c r="Y33" s="209"/>
      <c r="Z33" s="209"/>
      <c r="AA33" s="209"/>
      <c r="AB33" s="209"/>
      <c r="AC33" s="209"/>
      <c r="AD33" s="215"/>
      <c r="AE33" s="215"/>
      <c r="AF33" s="215"/>
    </row>
    <row r="34" spans="1:32" ht="30" customHeight="1" thickBot="1">
      <c r="A34" s="210"/>
      <c r="B34" s="180" t="s">
        <v>8</v>
      </c>
      <c r="C34" s="1096"/>
      <c r="D34" s="744" t="s">
        <v>329</v>
      </c>
      <c r="E34" s="1006"/>
      <c r="F34" s="1007">
        <f>IF(F53=0,0,F53)</f>
        <v>0</v>
      </c>
      <c r="G34" s="1008"/>
      <c r="H34" s="7" t="s">
        <v>903</v>
      </c>
      <c r="O34" s="209"/>
      <c r="P34" s="209"/>
      <c r="Q34" s="209"/>
      <c r="R34" s="209"/>
      <c r="S34" s="209"/>
      <c r="T34" s="209"/>
      <c r="U34" s="209"/>
      <c r="V34" s="209"/>
      <c r="W34" s="209"/>
      <c r="X34" s="209"/>
      <c r="Y34" s="209"/>
      <c r="Z34" s="209"/>
      <c r="AA34" s="209"/>
      <c r="AB34" s="209"/>
      <c r="AC34" s="209"/>
      <c r="AD34" s="215"/>
      <c r="AE34" s="215"/>
      <c r="AF34" s="215"/>
    </row>
    <row r="35" spans="1:32" ht="30" customHeight="1">
      <c r="A35" s="210"/>
      <c r="B35" s="180" t="s">
        <v>9</v>
      </c>
      <c r="C35" s="1095" t="s">
        <v>904</v>
      </c>
      <c r="D35" s="751" t="s">
        <v>156</v>
      </c>
      <c r="E35" s="768"/>
      <c r="F35" s="1069">
        <f>IF(H53=0,0,H53)</f>
        <v>0</v>
      </c>
      <c r="G35" s="1070"/>
      <c r="H35" s="7" t="s">
        <v>157</v>
      </c>
      <c r="O35" s="53"/>
      <c r="P35" s="53"/>
      <c r="Q35" s="53"/>
      <c r="R35" s="53"/>
      <c r="S35" s="53"/>
      <c r="T35" s="53"/>
      <c r="U35" s="53"/>
      <c r="V35" s="53"/>
      <c r="W35" s="53"/>
      <c r="X35" s="53"/>
      <c r="Y35" s="53"/>
      <c r="Z35" s="53"/>
      <c r="AA35" s="53"/>
      <c r="AB35" s="53"/>
      <c r="AC35" s="53"/>
      <c r="AD35" s="215"/>
      <c r="AE35" s="215"/>
      <c r="AF35" s="215"/>
    </row>
    <row r="36" spans="1:32" ht="30" customHeight="1" thickBot="1">
      <c r="A36" s="210"/>
      <c r="B36" s="180" t="s">
        <v>10</v>
      </c>
      <c r="C36" s="1096"/>
      <c r="D36" s="744" t="s">
        <v>329</v>
      </c>
      <c r="E36" s="1006"/>
      <c r="F36" s="1007">
        <f>IF(K53=0,0,K53)</f>
        <v>0</v>
      </c>
      <c r="G36" s="1008"/>
      <c r="H36" s="7" t="s">
        <v>903</v>
      </c>
      <c r="O36" s="209"/>
      <c r="P36" s="209"/>
      <c r="Q36" s="209"/>
      <c r="R36" s="209"/>
      <c r="S36" s="209"/>
      <c r="T36" s="209"/>
      <c r="U36" s="209"/>
      <c r="V36" s="209"/>
      <c r="W36" s="209"/>
      <c r="X36" s="209"/>
      <c r="Y36" s="209"/>
      <c r="Z36" s="209"/>
      <c r="AA36" s="209"/>
      <c r="AB36" s="209"/>
      <c r="AC36" s="209"/>
      <c r="AD36" s="215"/>
      <c r="AE36" s="215"/>
      <c r="AF36" s="215"/>
    </row>
    <row r="37" spans="1:32" ht="60" customHeight="1">
      <c r="A37" s="210"/>
      <c r="B37" s="154" t="s">
        <v>158</v>
      </c>
      <c r="C37" s="891" t="s">
        <v>516</v>
      </c>
      <c r="D37" s="892"/>
      <c r="E37" s="881"/>
      <c r="F37" s="1020"/>
      <c r="G37" s="1021"/>
      <c r="H37" s="755"/>
      <c r="I37" s="755"/>
      <c r="J37" s="755"/>
      <c r="K37" s="755"/>
      <c r="L37" s="756"/>
      <c r="O37" s="219" t="s">
        <v>495</v>
      </c>
      <c r="P37" s="219" t="s">
        <v>330</v>
      </c>
      <c r="Q37" s="219" t="s">
        <v>383</v>
      </c>
      <c r="R37" s="209"/>
      <c r="S37" s="209"/>
      <c r="T37" s="209"/>
      <c r="U37" s="209"/>
      <c r="V37" s="209"/>
      <c r="W37" s="209"/>
      <c r="X37" s="209"/>
      <c r="Y37" s="209"/>
      <c r="Z37" s="209"/>
      <c r="AA37" s="209"/>
      <c r="AB37" s="209"/>
      <c r="AC37" s="209"/>
      <c r="AD37" s="215"/>
      <c r="AE37" s="215"/>
      <c r="AF37" s="215"/>
    </row>
    <row r="38" spans="1:32" ht="21.65" customHeight="1">
      <c r="A38" s="210"/>
      <c r="B38" s="154" t="s">
        <v>493</v>
      </c>
      <c r="C38" s="34" t="s">
        <v>497</v>
      </c>
      <c r="D38" s="1087" t="s">
        <v>494</v>
      </c>
      <c r="E38" s="1088"/>
      <c r="F38" s="1088"/>
      <c r="G38" s="1088"/>
      <c r="H38" s="1088"/>
      <c r="I38" s="1088"/>
      <c r="J38" s="1088"/>
      <c r="K38" s="1089"/>
      <c r="L38" s="173"/>
      <c r="O38" s="219"/>
      <c r="P38" s="219"/>
      <c r="Q38" s="219"/>
      <c r="R38" s="209"/>
      <c r="S38" s="209"/>
      <c r="T38" s="209"/>
      <c r="U38" s="209"/>
      <c r="V38" s="209"/>
      <c r="W38" s="209"/>
      <c r="X38" s="209"/>
      <c r="Y38" s="209"/>
      <c r="Z38" s="209"/>
      <c r="AA38" s="209"/>
      <c r="AB38" s="209"/>
      <c r="AC38" s="209"/>
      <c r="AD38" s="215"/>
      <c r="AE38" s="215"/>
      <c r="AF38" s="215"/>
    </row>
    <row r="39" spans="1:32" ht="13" customHeight="1">
      <c r="A39" s="210"/>
      <c r="B39" s="210"/>
      <c r="G39" s="236"/>
      <c r="O39" s="209"/>
      <c r="P39" s="209"/>
      <c r="Q39" s="209"/>
      <c r="R39" s="209"/>
      <c r="S39" s="209"/>
      <c r="T39" s="209"/>
      <c r="U39" s="209"/>
      <c r="V39" s="209"/>
      <c r="W39" s="209"/>
      <c r="X39" s="209"/>
      <c r="Y39" s="209"/>
      <c r="Z39" s="209"/>
      <c r="AA39" s="209"/>
      <c r="AB39" s="209"/>
      <c r="AC39" s="209"/>
      <c r="AD39" s="215"/>
      <c r="AE39" s="215"/>
      <c r="AF39" s="215"/>
    </row>
    <row r="40" spans="1:32" ht="14">
      <c r="A40" s="210"/>
      <c r="B40" s="204" t="s">
        <v>496</v>
      </c>
      <c r="G40" s="236"/>
      <c r="O40" s="209"/>
      <c r="P40" s="209"/>
      <c r="Q40" s="209"/>
      <c r="R40" s="209"/>
      <c r="S40" s="209"/>
      <c r="T40" s="209"/>
      <c r="U40" s="209"/>
      <c r="V40" s="209"/>
      <c r="W40" s="209"/>
      <c r="X40" s="209"/>
      <c r="Y40" s="209"/>
      <c r="Z40" s="209"/>
      <c r="AA40" s="209"/>
      <c r="AB40" s="209"/>
      <c r="AC40" s="209"/>
      <c r="AD40" s="215"/>
      <c r="AE40" s="215"/>
      <c r="AF40" s="215"/>
    </row>
    <row r="41" spans="1:32" ht="30" customHeight="1">
      <c r="A41" s="210"/>
      <c r="B41" s="808" t="s">
        <v>159</v>
      </c>
      <c r="C41" s="808"/>
      <c r="D41" s="808"/>
      <c r="E41" s="808"/>
      <c r="F41" s="808"/>
      <c r="G41" s="808" t="s">
        <v>160</v>
      </c>
      <c r="H41" s="808"/>
      <c r="I41" s="808"/>
      <c r="J41" s="808"/>
      <c r="K41" s="808"/>
      <c r="L41" s="1103" t="s">
        <v>408</v>
      </c>
      <c r="O41" s="53"/>
      <c r="P41" s="53"/>
      <c r="Q41" s="53"/>
      <c r="R41" s="53"/>
      <c r="S41" s="53"/>
      <c r="T41" s="53"/>
      <c r="U41" s="53"/>
      <c r="V41" s="53"/>
      <c r="W41" s="53"/>
      <c r="X41" s="53"/>
      <c r="Y41" s="53"/>
      <c r="Z41" s="53"/>
      <c r="AA41" s="53"/>
      <c r="AB41" s="53"/>
      <c r="AC41" s="53"/>
      <c r="AD41" s="215"/>
      <c r="AE41" s="215"/>
      <c r="AF41" s="215"/>
    </row>
    <row r="42" spans="1:32" ht="38.5" customHeight="1">
      <c r="A42" s="210"/>
      <c r="B42" s="238" t="s">
        <v>382</v>
      </c>
      <c r="C42" s="239" t="s">
        <v>161</v>
      </c>
      <c r="D42" s="239" t="s">
        <v>162</v>
      </c>
      <c r="E42" s="239" t="s">
        <v>163</v>
      </c>
      <c r="F42" s="239" t="s">
        <v>164</v>
      </c>
      <c r="G42" s="238" t="s">
        <v>382</v>
      </c>
      <c r="H42" s="239" t="s">
        <v>161</v>
      </c>
      <c r="I42" s="239" t="s">
        <v>162</v>
      </c>
      <c r="J42" s="239" t="s">
        <v>163</v>
      </c>
      <c r="K42" s="239" t="s">
        <v>164</v>
      </c>
      <c r="L42" s="1104"/>
      <c r="O42" s="53"/>
      <c r="P42" s="53"/>
      <c r="Q42" s="53"/>
      <c r="R42" s="53"/>
      <c r="S42" s="53"/>
      <c r="T42" s="53"/>
      <c r="U42" s="53"/>
      <c r="V42" s="53"/>
      <c r="W42" s="53"/>
      <c r="X42" s="53"/>
      <c r="Y42" s="53"/>
      <c r="Z42" s="53"/>
      <c r="AA42" s="53"/>
      <c r="AB42" s="53"/>
      <c r="AC42" s="53"/>
      <c r="AD42" s="215"/>
      <c r="AE42" s="215"/>
      <c r="AF42" s="215"/>
    </row>
    <row r="43" spans="1:32" ht="47.15" customHeight="1">
      <c r="A43" s="240">
        <v>1</v>
      </c>
      <c r="B43" s="241"/>
      <c r="C43" s="242"/>
      <c r="D43" s="243"/>
      <c r="E43" s="244"/>
      <c r="F43" s="245">
        <f>(C43*D43*E43)/1000</f>
        <v>0</v>
      </c>
      <c r="G43" s="241"/>
      <c r="H43" s="242"/>
      <c r="I43" s="243"/>
      <c r="J43" s="244"/>
      <c r="K43" s="245">
        <f>(H43*I43*J43)/1000</f>
        <v>0</v>
      </c>
      <c r="L43" s="246"/>
      <c r="O43" s="163"/>
      <c r="P43" s="163"/>
      <c r="Q43" s="163"/>
      <c r="R43" s="163"/>
      <c r="S43" s="163"/>
      <c r="T43" s="163"/>
      <c r="U43" s="163"/>
      <c r="V43" s="163"/>
      <c r="W43" s="163"/>
      <c r="X43" s="163"/>
      <c r="Y43" s="163"/>
      <c r="Z43" s="163"/>
      <c r="AA43" s="163"/>
      <c r="AB43" s="163"/>
      <c r="AC43" s="163"/>
      <c r="AD43" s="215"/>
      <c r="AE43" s="215"/>
      <c r="AF43" s="215"/>
    </row>
    <row r="44" spans="1:32" ht="47.15" customHeight="1">
      <c r="A44" s="240">
        <v>2</v>
      </c>
      <c r="B44" s="241"/>
      <c r="C44" s="242"/>
      <c r="D44" s="243"/>
      <c r="E44" s="244"/>
      <c r="F44" s="245">
        <f t="shared" ref="F44:F52" si="1">(C44*D44*E44)/1000</f>
        <v>0</v>
      </c>
      <c r="G44" s="241"/>
      <c r="H44" s="242"/>
      <c r="I44" s="243"/>
      <c r="J44" s="244"/>
      <c r="K44" s="245">
        <f t="shared" ref="K44:K52" si="2">(H44*I44*J44)/1000</f>
        <v>0</v>
      </c>
      <c r="L44" s="246"/>
      <c r="O44" s="163"/>
      <c r="P44" s="163"/>
      <c r="Q44" s="163"/>
      <c r="R44" s="163"/>
      <c r="S44" s="163"/>
      <c r="T44" s="163"/>
      <c r="U44" s="163"/>
      <c r="V44" s="163"/>
      <c r="W44" s="163"/>
      <c r="X44" s="163"/>
      <c r="Y44" s="163"/>
      <c r="Z44" s="163"/>
      <c r="AA44" s="163"/>
      <c r="AB44" s="163"/>
      <c r="AC44" s="163"/>
      <c r="AD44" s="215"/>
      <c r="AE44" s="215"/>
      <c r="AF44" s="215"/>
    </row>
    <row r="45" spans="1:32" ht="47.15" customHeight="1">
      <c r="A45" s="240">
        <v>3</v>
      </c>
      <c r="B45" s="241"/>
      <c r="C45" s="242"/>
      <c r="D45" s="243"/>
      <c r="E45" s="244"/>
      <c r="F45" s="245">
        <f t="shared" si="1"/>
        <v>0</v>
      </c>
      <c r="G45" s="241"/>
      <c r="H45" s="242"/>
      <c r="I45" s="243"/>
      <c r="J45" s="244"/>
      <c r="K45" s="245">
        <f t="shared" si="2"/>
        <v>0</v>
      </c>
      <c r="L45" s="246"/>
      <c r="O45" s="163"/>
      <c r="P45" s="163"/>
      <c r="Q45" s="163"/>
      <c r="R45" s="163"/>
      <c r="S45" s="163"/>
      <c r="T45" s="163"/>
      <c r="U45" s="163"/>
      <c r="V45" s="163"/>
      <c r="W45" s="163"/>
      <c r="X45" s="163"/>
      <c r="Y45" s="163"/>
      <c r="Z45" s="163"/>
      <c r="AA45" s="163"/>
      <c r="AB45" s="163"/>
      <c r="AC45" s="163"/>
      <c r="AD45" s="215"/>
      <c r="AE45" s="215"/>
      <c r="AF45" s="215"/>
    </row>
    <row r="46" spans="1:32" ht="47.15" customHeight="1">
      <c r="A46" s="240">
        <v>4</v>
      </c>
      <c r="B46" s="241"/>
      <c r="C46" s="242"/>
      <c r="D46" s="243"/>
      <c r="E46" s="244"/>
      <c r="F46" s="245">
        <f t="shared" si="1"/>
        <v>0</v>
      </c>
      <c r="G46" s="241"/>
      <c r="H46" s="242"/>
      <c r="I46" s="243"/>
      <c r="J46" s="244"/>
      <c r="K46" s="245">
        <f t="shared" si="2"/>
        <v>0</v>
      </c>
      <c r="L46" s="246"/>
      <c r="O46" s="209"/>
      <c r="P46" s="209"/>
      <c r="Q46" s="209"/>
      <c r="R46" s="209"/>
      <c r="S46" s="209"/>
      <c r="T46" s="209"/>
      <c r="U46" s="209"/>
      <c r="V46" s="209"/>
      <c r="W46" s="209"/>
      <c r="X46" s="209"/>
      <c r="Y46" s="209"/>
      <c r="Z46" s="209"/>
      <c r="AA46" s="209"/>
      <c r="AB46" s="209"/>
      <c r="AC46" s="209"/>
      <c r="AD46" s="215"/>
      <c r="AE46" s="215"/>
      <c r="AF46" s="215"/>
    </row>
    <row r="47" spans="1:32" ht="47.15" customHeight="1">
      <c r="A47" s="240">
        <v>5</v>
      </c>
      <c r="B47" s="241"/>
      <c r="C47" s="242"/>
      <c r="D47" s="243"/>
      <c r="E47" s="244"/>
      <c r="F47" s="245">
        <f t="shared" si="1"/>
        <v>0</v>
      </c>
      <c r="G47" s="241"/>
      <c r="H47" s="242"/>
      <c r="I47" s="243"/>
      <c r="J47" s="244"/>
      <c r="K47" s="245">
        <f t="shared" si="2"/>
        <v>0</v>
      </c>
      <c r="L47" s="246"/>
      <c r="O47" s="209"/>
      <c r="P47" s="209"/>
      <c r="Q47" s="209"/>
      <c r="R47" s="209"/>
      <c r="S47" s="209"/>
      <c r="T47" s="209"/>
      <c r="U47" s="209"/>
      <c r="V47" s="209"/>
      <c r="W47" s="209"/>
      <c r="X47" s="209"/>
      <c r="Y47" s="209"/>
      <c r="Z47" s="209"/>
      <c r="AA47" s="209"/>
      <c r="AB47" s="209"/>
      <c r="AC47" s="209"/>
      <c r="AD47" s="215"/>
      <c r="AE47" s="215"/>
      <c r="AF47" s="215"/>
    </row>
    <row r="48" spans="1:32" ht="47.15" customHeight="1">
      <c r="A48" s="240">
        <v>6</v>
      </c>
      <c r="B48" s="241"/>
      <c r="C48" s="242"/>
      <c r="D48" s="243"/>
      <c r="E48" s="244"/>
      <c r="F48" s="245">
        <f t="shared" si="1"/>
        <v>0</v>
      </c>
      <c r="G48" s="241"/>
      <c r="H48" s="242"/>
      <c r="I48" s="243"/>
      <c r="J48" s="244"/>
      <c r="K48" s="245">
        <f t="shared" si="2"/>
        <v>0</v>
      </c>
      <c r="L48" s="246"/>
      <c r="O48" s="209"/>
      <c r="P48" s="209"/>
      <c r="Q48" s="209"/>
      <c r="R48" s="209"/>
      <c r="S48" s="209"/>
      <c r="T48" s="209"/>
      <c r="U48" s="209"/>
      <c r="V48" s="209"/>
      <c r="W48" s="209"/>
      <c r="X48" s="209"/>
      <c r="Y48" s="209"/>
      <c r="Z48" s="209"/>
      <c r="AA48" s="209"/>
      <c r="AB48" s="209"/>
      <c r="AC48" s="209"/>
      <c r="AD48" s="215"/>
      <c r="AE48" s="215"/>
      <c r="AF48" s="215"/>
    </row>
    <row r="49" spans="1:32" ht="47.15" customHeight="1">
      <c r="A49" s="240">
        <v>7</v>
      </c>
      <c r="B49" s="241"/>
      <c r="C49" s="242"/>
      <c r="D49" s="243"/>
      <c r="E49" s="244"/>
      <c r="F49" s="245">
        <f t="shared" si="1"/>
        <v>0</v>
      </c>
      <c r="G49" s="241"/>
      <c r="H49" s="242"/>
      <c r="I49" s="243"/>
      <c r="J49" s="244"/>
      <c r="K49" s="245">
        <f t="shared" si="2"/>
        <v>0</v>
      </c>
      <c r="L49" s="246"/>
      <c r="O49" s="209"/>
      <c r="P49" s="209"/>
      <c r="Q49" s="209"/>
      <c r="R49" s="209"/>
      <c r="S49" s="209"/>
      <c r="T49" s="209"/>
      <c r="U49" s="209"/>
      <c r="V49" s="209"/>
      <c r="W49" s="209"/>
      <c r="X49" s="209"/>
      <c r="Y49" s="209"/>
      <c r="Z49" s="209"/>
      <c r="AA49" s="209"/>
      <c r="AB49" s="209"/>
      <c r="AC49" s="209"/>
      <c r="AD49" s="215"/>
      <c r="AE49" s="215"/>
      <c r="AF49" s="215"/>
    </row>
    <row r="50" spans="1:32" ht="47.15" customHeight="1">
      <c r="A50" s="240">
        <v>8</v>
      </c>
      <c r="B50" s="241"/>
      <c r="C50" s="242"/>
      <c r="D50" s="243"/>
      <c r="E50" s="244"/>
      <c r="F50" s="245">
        <f t="shared" si="1"/>
        <v>0</v>
      </c>
      <c r="G50" s="241"/>
      <c r="H50" s="242"/>
      <c r="I50" s="243"/>
      <c r="J50" s="244"/>
      <c r="K50" s="245">
        <f t="shared" si="2"/>
        <v>0</v>
      </c>
      <c r="L50" s="246"/>
      <c r="O50" s="209"/>
      <c r="P50" s="209"/>
      <c r="Q50" s="209"/>
      <c r="R50" s="209"/>
      <c r="S50" s="209"/>
      <c r="T50" s="209"/>
      <c r="U50" s="209"/>
      <c r="V50" s="209"/>
      <c r="W50" s="209"/>
      <c r="X50" s="209"/>
      <c r="Y50" s="209"/>
      <c r="Z50" s="209"/>
      <c r="AA50" s="209"/>
      <c r="AB50" s="209"/>
      <c r="AC50" s="209"/>
      <c r="AD50" s="215"/>
      <c r="AE50" s="215"/>
      <c r="AF50" s="215"/>
    </row>
    <row r="51" spans="1:32" ht="47.15" customHeight="1">
      <c r="A51" s="240">
        <v>9</v>
      </c>
      <c r="B51" s="241"/>
      <c r="C51" s="242"/>
      <c r="D51" s="243"/>
      <c r="E51" s="244"/>
      <c r="F51" s="245">
        <f t="shared" si="1"/>
        <v>0</v>
      </c>
      <c r="G51" s="241"/>
      <c r="H51" s="242"/>
      <c r="I51" s="243"/>
      <c r="J51" s="244"/>
      <c r="K51" s="245">
        <f t="shared" si="2"/>
        <v>0</v>
      </c>
      <c r="L51" s="246"/>
      <c r="O51" s="209"/>
      <c r="P51" s="209"/>
      <c r="Q51" s="209"/>
      <c r="R51" s="209"/>
      <c r="S51" s="209"/>
      <c r="T51" s="209"/>
      <c r="U51" s="209"/>
      <c r="V51" s="209"/>
      <c r="W51" s="209"/>
      <c r="X51" s="209"/>
      <c r="Y51" s="209"/>
      <c r="Z51" s="209"/>
      <c r="AA51" s="209"/>
      <c r="AB51" s="209"/>
      <c r="AC51" s="209"/>
      <c r="AD51" s="215"/>
      <c r="AE51" s="215"/>
      <c r="AF51" s="215"/>
    </row>
    <row r="52" spans="1:32" ht="47.15" customHeight="1" thickBot="1">
      <c r="A52" s="240">
        <v>10</v>
      </c>
      <c r="B52" s="241"/>
      <c r="C52" s="247"/>
      <c r="D52" s="248"/>
      <c r="E52" s="244"/>
      <c r="F52" s="249">
        <f t="shared" si="1"/>
        <v>0</v>
      </c>
      <c r="G52" s="241"/>
      <c r="H52" s="247"/>
      <c r="I52" s="248"/>
      <c r="J52" s="244"/>
      <c r="K52" s="249">
        <f t="shared" si="2"/>
        <v>0</v>
      </c>
      <c r="L52" s="246"/>
      <c r="O52" s="53"/>
      <c r="P52" s="53"/>
      <c r="Q52" s="53"/>
      <c r="R52" s="53"/>
      <c r="S52" s="53"/>
      <c r="T52" s="53"/>
      <c r="U52" s="53"/>
      <c r="V52" s="53"/>
      <c r="W52" s="53"/>
      <c r="X52" s="53"/>
      <c r="Y52" s="53"/>
      <c r="Z52" s="53"/>
      <c r="AA52" s="53"/>
      <c r="AB52" s="53"/>
      <c r="AC52" s="53"/>
      <c r="AD52" s="215"/>
      <c r="AE52" s="215"/>
      <c r="AF52" s="215"/>
    </row>
    <row r="53" spans="1:32" ht="40" customHeight="1" thickBot="1">
      <c r="A53" s="210"/>
      <c r="B53" s="210"/>
      <c r="C53" s="1093">
        <f>ROUNDDOWN(SUMPRODUCT(C43:C52,D43:D52)/1000,3)</f>
        <v>0</v>
      </c>
      <c r="D53" s="1094"/>
      <c r="E53" s="250"/>
      <c r="F53" s="251">
        <f>ROUNDDOWN(SUM(F43:F52),2)</f>
        <v>0</v>
      </c>
      <c r="G53" s="210"/>
      <c r="H53" s="1093">
        <f>ROUNDDOWN(SUMPRODUCT(H43:H52,I43:I52)/1000,3)</f>
        <v>0</v>
      </c>
      <c r="I53" s="1094"/>
      <c r="J53" s="250"/>
      <c r="K53" s="251">
        <f>ROUNDDOWN(SUM(K43:K52),2)</f>
        <v>0</v>
      </c>
      <c r="M53" s="31"/>
      <c r="O53" s="209"/>
      <c r="P53" s="209"/>
      <c r="Q53" s="209"/>
      <c r="R53" s="209"/>
      <c r="S53" s="209"/>
      <c r="T53" s="209"/>
      <c r="U53" s="209"/>
      <c r="V53" s="209"/>
      <c r="W53" s="209"/>
      <c r="X53" s="209"/>
      <c r="Y53" s="209"/>
      <c r="Z53" s="209"/>
      <c r="AA53" s="209"/>
      <c r="AB53" s="209"/>
      <c r="AC53" s="209"/>
      <c r="AD53" s="215"/>
      <c r="AE53" s="215"/>
      <c r="AF53" s="215"/>
    </row>
    <row r="54" spans="1:32" s="31" customFormat="1" ht="14">
      <c r="A54" s="252"/>
      <c r="B54" s="252"/>
      <c r="D54" s="31" t="s">
        <v>905</v>
      </c>
      <c r="F54" s="31" t="s">
        <v>906</v>
      </c>
      <c r="G54" s="235"/>
      <c r="I54" s="31" t="s">
        <v>907</v>
      </c>
      <c r="K54" s="31" t="s">
        <v>908</v>
      </c>
      <c r="O54" s="253"/>
      <c r="P54" s="253"/>
      <c r="Q54" s="253"/>
      <c r="R54" s="253"/>
      <c r="S54" s="253"/>
      <c r="T54" s="253"/>
      <c r="U54" s="253"/>
      <c r="V54" s="253"/>
      <c r="W54" s="253"/>
      <c r="X54" s="253"/>
      <c r="Y54" s="253"/>
      <c r="Z54" s="253"/>
      <c r="AA54" s="253"/>
      <c r="AB54" s="253"/>
      <c r="AC54" s="253"/>
      <c r="AD54" s="226"/>
      <c r="AE54" s="226"/>
      <c r="AF54" s="226"/>
    </row>
    <row r="55" spans="1:32" s="31" customFormat="1" ht="12.65" customHeight="1">
      <c r="A55" s="252"/>
      <c r="B55" s="252"/>
      <c r="C55" s="254"/>
      <c r="D55" s="255" t="s">
        <v>412</v>
      </c>
      <c r="F55" s="255" t="s">
        <v>413</v>
      </c>
      <c r="G55" s="235"/>
      <c r="I55" s="255" t="s">
        <v>412</v>
      </c>
      <c r="K55" s="255" t="s">
        <v>413</v>
      </c>
      <c r="O55" s="253"/>
      <c r="P55" s="253"/>
      <c r="Q55" s="253"/>
      <c r="R55" s="253"/>
      <c r="S55" s="253"/>
      <c r="T55" s="253"/>
      <c r="U55" s="253"/>
      <c r="V55" s="253"/>
      <c r="W55" s="253"/>
      <c r="X55" s="253"/>
      <c r="Y55" s="253"/>
      <c r="Z55" s="253"/>
      <c r="AA55" s="253"/>
      <c r="AB55" s="253"/>
      <c r="AC55" s="253"/>
      <c r="AD55" s="226"/>
      <c r="AE55" s="226"/>
      <c r="AF55" s="226"/>
    </row>
    <row r="56" spans="1:32" ht="7" customHeight="1">
      <c r="A56" s="210"/>
      <c r="B56" s="210"/>
      <c r="D56" s="31"/>
      <c r="G56" s="236"/>
      <c r="O56" s="209"/>
      <c r="P56" s="209"/>
      <c r="Q56" s="209"/>
      <c r="R56" s="209"/>
      <c r="S56" s="209"/>
      <c r="T56" s="209"/>
      <c r="U56" s="209"/>
      <c r="V56" s="209"/>
      <c r="W56" s="209"/>
      <c r="X56" s="209"/>
      <c r="Y56" s="209"/>
      <c r="Z56" s="209"/>
      <c r="AA56" s="209"/>
      <c r="AB56" s="209"/>
      <c r="AC56" s="209"/>
      <c r="AD56" s="215"/>
      <c r="AE56" s="215"/>
      <c r="AF56" s="215"/>
    </row>
    <row r="57" spans="1:32" ht="19.5" customHeight="1" thickBot="1">
      <c r="A57" s="256"/>
      <c r="B57" s="237" t="s">
        <v>384</v>
      </c>
      <c r="C57" s="1"/>
      <c r="D57" s="1"/>
      <c r="E57" s="1"/>
      <c r="F57" s="1"/>
      <c r="G57" s="1"/>
      <c r="H57" s="1"/>
      <c r="I57" s="1"/>
      <c r="J57" s="1"/>
      <c r="K57" s="1"/>
      <c r="L57" s="1"/>
      <c r="M57" s="1"/>
      <c r="N57" s="1"/>
      <c r="O57" s="53"/>
      <c r="P57" s="53"/>
      <c r="Q57" s="53"/>
      <c r="R57" s="53"/>
      <c r="S57" s="53"/>
      <c r="T57" s="53"/>
      <c r="U57" s="53"/>
      <c r="V57" s="53"/>
      <c r="W57" s="53"/>
      <c r="X57" s="53"/>
      <c r="Y57" s="53"/>
      <c r="Z57" s="53"/>
      <c r="AA57" s="53"/>
      <c r="AB57" s="53"/>
      <c r="AC57" s="53"/>
      <c r="AD57" s="256"/>
      <c r="AE57" s="256"/>
      <c r="AF57" s="256"/>
    </row>
    <row r="58" spans="1:32" ht="48" customHeight="1" thickBot="1">
      <c r="A58" s="256"/>
      <c r="B58" s="180" t="s">
        <v>31</v>
      </c>
      <c r="C58" s="999" t="s">
        <v>499</v>
      </c>
      <c r="D58" s="1000"/>
      <c r="E58" s="1000"/>
      <c r="F58" s="1000"/>
      <c r="G58" s="1000"/>
      <c r="H58" s="1016">
        <f>IF('B3'!F40=0,0,'B3'!F40)</f>
        <v>0</v>
      </c>
      <c r="I58" s="1017"/>
      <c r="J58" s="7" t="s">
        <v>157</v>
      </c>
      <c r="M58" s="1"/>
      <c r="N58" s="1"/>
      <c r="O58" s="53"/>
      <c r="P58" s="53"/>
      <c r="Q58" s="53"/>
      <c r="R58" s="53"/>
      <c r="S58" s="53"/>
      <c r="T58" s="53"/>
      <c r="U58" s="53"/>
      <c r="V58" s="53"/>
      <c r="W58" s="53"/>
      <c r="X58" s="53"/>
      <c r="Y58" s="53"/>
      <c r="Z58" s="53"/>
      <c r="AA58" s="53"/>
      <c r="AB58" s="53"/>
      <c r="AC58" s="53"/>
      <c r="AD58" s="231"/>
      <c r="AE58" s="231"/>
      <c r="AF58" s="256"/>
    </row>
    <row r="59" spans="1:32" ht="48" customHeight="1" thickBot="1">
      <c r="A59" s="256"/>
      <c r="B59" s="180" t="s">
        <v>32</v>
      </c>
      <c r="C59" s="999" t="s">
        <v>498</v>
      </c>
      <c r="D59" s="1000"/>
      <c r="E59" s="1000"/>
      <c r="F59" s="1000"/>
      <c r="G59" s="1000"/>
      <c r="H59" s="1016">
        <f>IF('B3'!H40=0,0,'B3'!H40)</f>
        <v>0</v>
      </c>
      <c r="I59" s="1017"/>
      <c r="J59" s="7" t="s">
        <v>157</v>
      </c>
      <c r="M59" s="1"/>
      <c r="N59" s="1"/>
      <c r="O59" s="53"/>
      <c r="P59" s="53"/>
      <c r="Q59" s="53"/>
      <c r="R59" s="53"/>
      <c r="S59" s="53"/>
      <c r="T59" s="53"/>
      <c r="U59" s="53"/>
      <c r="V59" s="53"/>
      <c r="W59" s="53"/>
      <c r="X59" s="53"/>
      <c r="Y59" s="53"/>
      <c r="Z59" s="53"/>
      <c r="AA59" s="53"/>
      <c r="AB59" s="53"/>
      <c r="AC59" s="53"/>
      <c r="AD59" s="231"/>
      <c r="AE59" s="231"/>
      <c r="AF59" s="256"/>
    </row>
    <row r="60" spans="1:32" ht="30" customHeight="1">
      <c r="A60" s="256"/>
      <c r="B60" s="180" t="s">
        <v>33</v>
      </c>
      <c r="C60" s="891" t="s">
        <v>528</v>
      </c>
      <c r="D60" s="892"/>
      <c r="E60" s="892"/>
      <c r="F60" s="892"/>
      <c r="G60" s="881"/>
      <c r="H60" s="1106" t="str">
        <f>IF('B3'!J40="","",'B3'!J40)</f>
        <v/>
      </c>
      <c r="I60" s="1107"/>
      <c r="J60" s="7" t="s">
        <v>165</v>
      </c>
      <c r="M60" s="1"/>
      <c r="N60" s="1"/>
      <c r="O60" s="53"/>
      <c r="P60" s="53"/>
      <c r="Q60" s="53"/>
      <c r="R60" s="53"/>
      <c r="S60" s="53"/>
      <c r="T60" s="53"/>
      <c r="U60" s="53"/>
      <c r="V60" s="53"/>
      <c r="W60" s="53"/>
      <c r="X60" s="53"/>
      <c r="Y60" s="53"/>
      <c r="Z60" s="53"/>
      <c r="AA60" s="53"/>
      <c r="AB60" s="53"/>
      <c r="AC60" s="53"/>
      <c r="AD60" s="231"/>
      <c r="AE60" s="231"/>
      <c r="AF60" s="256"/>
    </row>
    <row r="61" spans="1:32" ht="50.15" customHeight="1">
      <c r="A61" s="256"/>
      <c r="B61" s="180" t="s">
        <v>34</v>
      </c>
      <c r="C61" s="736" t="s">
        <v>909</v>
      </c>
      <c r="D61" s="737"/>
      <c r="E61" s="737"/>
      <c r="F61" s="737"/>
      <c r="G61" s="769"/>
      <c r="H61" s="1108"/>
      <c r="I61" s="1108"/>
      <c r="J61" s="257" t="s">
        <v>910</v>
      </c>
      <c r="K61" s="1"/>
      <c r="L61" s="1"/>
      <c r="M61" s="1"/>
      <c r="N61" s="1"/>
      <c r="O61" s="258"/>
      <c r="P61" s="258"/>
      <c r="Q61" s="258"/>
      <c r="R61" s="258"/>
      <c r="S61" s="258"/>
      <c r="T61" s="258"/>
      <c r="U61" s="258"/>
      <c r="V61" s="258"/>
      <c r="W61" s="258"/>
      <c r="X61" s="258"/>
      <c r="Y61" s="258"/>
      <c r="Z61" s="258"/>
      <c r="AA61" s="258"/>
      <c r="AB61" s="258"/>
      <c r="AC61" s="258"/>
      <c r="AD61" s="259"/>
      <c r="AE61" s="256"/>
      <c r="AF61" s="256"/>
    </row>
    <row r="62" spans="1:32" ht="40" customHeight="1">
      <c r="A62" s="256"/>
      <c r="B62" s="180" t="s">
        <v>35</v>
      </c>
      <c r="C62" s="898" t="s">
        <v>166</v>
      </c>
      <c r="D62" s="898"/>
      <c r="E62" s="898"/>
      <c r="F62" s="898"/>
      <c r="G62" s="898"/>
      <c r="H62" s="1051">
        <v>17</v>
      </c>
      <c r="I62" s="1051"/>
      <c r="J62" s="7" t="s">
        <v>127</v>
      </c>
      <c r="K62" s="1"/>
      <c r="L62" s="1"/>
      <c r="M62" s="1"/>
      <c r="N62" s="1"/>
      <c r="O62" s="260"/>
      <c r="P62" s="260"/>
      <c r="Q62" s="260"/>
      <c r="R62" s="260"/>
      <c r="S62" s="260"/>
      <c r="T62" s="260"/>
      <c r="U62" s="260"/>
      <c r="V62" s="260"/>
      <c r="W62" s="260"/>
      <c r="X62" s="260"/>
      <c r="Y62" s="260"/>
      <c r="Z62" s="260"/>
      <c r="AA62" s="260"/>
      <c r="AB62" s="260"/>
      <c r="AC62" s="260"/>
      <c r="AD62" s="256"/>
      <c r="AE62" s="256"/>
      <c r="AF62" s="256"/>
    </row>
    <row r="63" spans="1:32" ht="40" customHeight="1">
      <c r="A63" s="256"/>
      <c r="B63" s="180" t="s">
        <v>36</v>
      </c>
      <c r="C63" s="898" t="s">
        <v>911</v>
      </c>
      <c r="D63" s="898"/>
      <c r="E63" s="898"/>
      <c r="F63" s="854"/>
      <c r="G63" s="854"/>
      <c r="H63" s="1090"/>
      <c r="I63" s="1090"/>
      <c r="J63" s="1062" t="s">
        <v>912</v>
      </c>
      <c r="K63" s="1063"/>
      <c r="L63" s="1063"/>
      <c r="M63" s="1"/>
      <c r="N63" s="1"/>
      <c r="O63" s="219" t="s">
        <v>500</v>
      </c>
      <c r="P63" s="219" t="s">
        <v>501</v>
      </c>
      <c r="Q63" s="260"/>
      <c r="R63" s="260"/>
      <c r="S63" s="260"/>
      <c r="T63" s="260"/>
      <c r="U63" s="260"/>
      <c r="V63" s="260"/>
      <c r="W63" s="260"/>
      <c r="X63" s="260"/>
      <c r="Y63" s="260"/>
      <c r="Z63" s="260"/>
      <c r="AA63" s="260"/>
      <c r="AB63" s="260"/>
      <c r="AC63" s="260"/>
      <c r="AD63" s="256"/>
      <c r="AE63" s="256"/>
      <c r="AF63" s="256"/>
    </row>
    <row r="64" spans="1:32" ht="40" customHeight="1">
      <c r="A64" s="256"/>
      <c r="B64" s="180" t="s">
        <v>37</v>
      </c>
      <c r="C64" s="1101" t="s">
        <v>913</v>
      </c>
      <c r="D64" s="1091" t="s">
        <v>504</v>
      </c>
      <c r="E64" s="1092"/>
      <c r="F64" s="1097"/>
      <c r="G64" s="1098"/>
      <c r="H64" s="1098"/>
      <c r="I64" s="1098"/>
      <c r="J64" s="1098"/>
      <c r="K64" s="1098"/>
      <c r="L64" s="1099"/>
      <c r="M64" s="1"/>
      <c r="N64" s="1"/>
      <c r="O64" s="219" t="s">
        <v>505</v>
      </c>
      <c r="P64" s="219" t="s">
        <v>506</v>
      </c>
      <c r="Q64" s="219" t="s">
        <v>502</v>
      </c>
      <c r="R64" s="260"/>
      <c r="S64" s="260"/>
      <c r="T64" s="260"/>
      <c r="U64" s="260"/>
      <c r="V64" s="260"/>
      <c r="W64" s="260"/>
      <c r="X64" s="260"/>
      <c r="Y64" s="260"/>
      <c r="Z64" s="260"/>
      <c r="AA64" s="260"/>
      <c r="AB64" s="260"/>
      <c r="AC64" s="260"/>
      <c r="AD64" s="256"/>
      <c r="AE64" s="256"/>
      <c r="AF64" s="256"/>
    </row>
    <row r="65" spans="1:38" ht="40" customHeight="1" thickBot="1">
      <c r="A65" s="256"/>
      <c r="B65" s="180" t="s">
        <v>38</v>
      </c>
      <c r="C65" s="1102"/>
      <c r="D65" s="736" t="s">
        <v>503</v>
      </c>
      <c r="E65" s="737"/>
      <c r="F65" s="737"/>
      <c r="G65" s="769"/>
      <c r="H65" s="1055" t="str">
        <f>IF(H61="","",IF($F$64=O64,$O$65,IF($F$64=P64,$P$65,IF($F$64=Q64,$Q$65,""))))</f>
        <v/>
      </c>
      <c r="I65" s="1055"/>
      <c r="J65" s="7" t="s">
        <v>165</v>
      </c>
      <c r="K65" s="1064" t="s">
        <v>3172</v>
      </c>
      <c r="L65" s="1064"/>
      <c r="M65" s="1"/>
      <c r="N65" s="1"/>
      <c r="O65" s="219">
        <v>80</v>
      </c>
      <c r="P65" s="219">
        <v>50</v>
      </c>
      <c r="Q65" s="219">
        <v>30</v>
      </c>
      <c r="R65" s="260"/>
      <c r="S65" s="260"/>
      <c r="T65" s="260"/>
      <c r="U65" s="260"/>
      <c r="V65" s="260"/>
      <c r="W65" s="260"/>
      <c r="X65" s="260"/>
      <c r="Y65" s="260"/>
      <c r="Z65" s="260"/>
      <c r="AA65" s="260"/>
      <c r="AB65" s="260"/>
      <c r="AC65" s="260"/>
      <c r="AD65" s="256"/>
      <c r="AE65" s="256"/>
      <c r="AF65" s="256"/>
    </row>
    <row r="66" spans="1:38" ht="50.15" customHeight="1" thickBot="1">
      <c r="A66" s="256"/>
      <c r="B66" s="180" t="s">
        <v>39</v>
      </c>
      <c r="C66" s="999" t="s">
        <v>914</v>
      </c>
      <c r="D66" s="1023"/>
      <c r="E66" s="1023"/>
      <c r="F66" s="1023"/>
      <c r="G66" s="1023"/>
      <c r="H66" s="1024">
        <f>IF(H61="",0,IF($H$63=$O$63,G103,I103))</f>
        <v>0</v>
      </c>
      <c r="I66" s="1025"/>
      <c r="J66" s="257" t="s">
        <v>915</v>
      </c>
      <c r="L66" s="1"/>
      <c r="M66" s="1"/>
      <c r="N66" s="1"/>
      <c r="O66" s="209"/>
      <c r="P66" s="209"/>
      <c r="Q66" s="209"/>
      <c r="R66" s="209"/>
      <c r="S66" s="209"/>
      <c r="T66" s="209"/>
      <c r="U66" s="209"/>
      <c r="V66" s="209"/>
      <c r="W66" s="209"/>
      <c r="X66" s="261"/>
      <c r="Y66" s="261"/>
      <c r="Z66" s="261"/>
      <c r="AA66" s="261"/>
      <c r="AB66" s="261"/>
      <c r="AC66" s="261"/>
      <c r="AD66" s="256"/>
      <c r="AE66" s="256"/>
      <c r="AF66" s="256"/>
    </row>
    <row r="67" spans="1:38" ht="50.15" customHeight="1">
      <c r="A67" s="256"/>
      <c r="B67" s="180" t="s">
        <v>40</v>
      </c>
      <c r="C67" s="856" t="s">
        <v>916</v>
      </c>
      <c r="D67" s="1100"/>
      <c r="E67" s="1100"/>
      <c r="F67" s="1100"/>
      <c r="G67" s="1100"/>
      <c r="H67" s="1054" t="str">
        <f>IF(H61="","",IF($H$63=$O$63,H65,ROUNDDOWN(I103/D103*100,2)))</f>
        <v/>
      </c>
      <c r="I67" s="1054"/>
      <c r="J67" s="7" t="s">
        <v>165</v>
      </c>
      <c r="K67" s="1"/>
      <c r="L67" s="1"/>
      <c r="M67" s="1"/>
      <c r="N67" s="1"/>
      <c r="O67" s="53"/>
      <c r="P67" s="53"/>
      <c r="Q67" s="53"/>
      <c r="R67" s="53"/>
      <c r="S67" s="53"/>
      <c r="T67" s="53"/>
      <c r="U67" s="53"/>
      <c r="V67" s="53"/>
      <c r="W67" s="53"/>
      <c r="X67" s="53"/>
      <c r="Y67" s="53"/>
      <c r="Z67" s="53"/>
      <c r="AA67" s="53"/>
      <c r="AB67" s="53"/>
      <c r="AC67" s="53"/>
      <c r="AD67" s="256"/>
      <c r="AE67" s="256"/>
      <c r="AF67" s="256"/>
    </row>
    <row r="68" spans="1:38" ht="50.15" customHeight="1">
      <c r="A68" s="256"/>
      <c r="B68" s="180" t="s">
        <v>41</v>
      </c>
      <c r="C68" s="891" t="s">
        <v>917</v>
      </c>
      <c r="D68" s="1052"/>
      <c r="E68" s="1052"/>
      <c r="F68" s="1052"/>
      <c r="G68" s="1053"/>
      <c r="H68" s="1054" t="str">
        <f>IF(H61="","",ROUNDDOWN(H66/F9*100,2))</f>
        <v/>
      </c>
      <c r="I68" s="1054"/>
      <c r="J68" s="7" t="s">
        <v>165</v>
      </c>
      <c r="K68" s="1"/>
      <c r="L68" s="1"/>
      <c r="M68" s="1"/>
      <c r="N68" s="1"/>
      <c r="O68" s="209"/>
      <c r="P68" s="209"/>
      <c r="Q68" s="209"/>
      <c r="R68" s="209"/>
      <c r="S68" s="209"/>
      <c r="T68" s="209"/>
      <c r="U68" s="209"/>
      <c r="V68" s="209"/>
      <c r="W68" s="209"/>
      <c r="X68" s="261"/>
      <c r="Y68" s="261"/>
      <c r="Z68" s="261"/>
      <c r="AA68" s="261"/>
      <c r="AB68" s="261"/>
      <c r="AC68" s="261"/>
      <c r="AD68" s="256"/>
      <c r="AE68" s="256"/>
      <c r="AF68" s="256"/>
    </row>
    <row r="69" spans="1:38">
      <c r="A69" s="256"/>
      <c r="M69" s="1"/>
      <c r="N69" s="1"/>
      <c r="O69" s="209"/>
      <c r="P69" s="209"/>
      <c r="Q69" s="209"/>
      <c r="R69" s="209"/>
      <c r="S69" s="209"/>
      <c r="T69" s="209"/>
      <c r="U69" s="209"/>
      <c r="V69" s="209"/>
      <c r="W69" s="209"/>
      <c r="X69" s="261"/>
      <c r="Y69" s="261"/>
      <c r="Z69" s="261"/>
      <c r="AA69" s="261"/>
      <c r="AB69" s="261"/>
      <c r="AC69" s="261"/>
      <c r="AD69" s="256"/>
      <c r="AE69" s="256"/>
      <c r="AF69" s="256"/>
    </row>
    <row r="70" spans="1:38" ht="14">
      <c r="A70" s="256"/>
      <c r="B70" s="237" t="s">
        <v>611</v>
      </c>
      <c r="M70" s="1"/>
      <c r="N70" s="1"/>
      <c r="O70" s="209"/>
      <c r="P70" s="209"/>
      <c r="Q70" s="209"/>
      <c r="R70" s="209"/>
      <c r="S70" s="209"/>
      <c r="T70" s="209"/>
      <c r="U70" s="209"/>
      <c r="V70" s="209"/>
      <c r="W70" s="209"/>
      <c r="X70" s="261"/>
      <c r="Y70" s="261"/>
      <c r="Z70" s="261"/>
      <c r="AA70" s="261"/>
      <c r="AB70" s="261"/>
      <c r="AC70" s="261"/>
      <c r="AD70" s="256"/>
      <c r="AE70" s="256"/>
      <c r="AF70" s="256"/>
    </row>
    <row r="71" spans="1:38" ht="40" customHeight="1">
      <c r="A71" s="256"/>
      <c r="B71" s="180" t="s">
        <v>509</v>
      </c>
      <c r="C71" s="1035" t="s">
        <v>918</v>
      </c>
      <c r="D71" s="1036"/>
      <c r="E71" s="1036"/>
      <c r="F71" s="1036"/>
      <c r="G71" s="1037"/>
      <c r="H71" s="1038">
        <v>0</v>
      </c>
      <c r="I71" s="1039"/>
      <c r="J71" s="7" t="s">
        <v>157</v>
      </c>
      <c r="M71" s="1"/>
      <c r="N71" s="1"/>
      <c r="O71" s="53"/>
      <c r="P71" s="53"/>
      <c r="Q71" s="53"/>
      <c r="R71" s="53"/>
      <c r="S71" s="53"/>
      <c r="T71" s="53"/>
      <c r="U71" s="53"/>
      <c r="V71" s="53"/>
      <c r="W71" s="53"/>
      <c r="X71" s="53"/>
      <c r="Y71" s="53"/>
      <c r="Z71" s="53"/>
      <c r="AA71" s="53"/>
      <c r="AB71" s="53"/>
      <c r="AC71" s="53"/>
      <c r="AD71" s="231"/>
      <c r="AE71" s="231"/>
      <c r="AF71" s="231"/>
    </row>
    <row r="72" spans="1:38" ht="40" customHeight="1">
      <c r="A72" s="256"/>
      <c r="B72" s="180" t="s">
        <v>43</v>
      </c>
      <c r="C72" s="1035" t="s">
        <v>1239</v>
      </c>
      <c r="D72" s="1036"/>
      <c r="E72" s="1036"/>
      <c r="F72" s="1036"/>
      <c r="G72" s="1037"/>
      <c r="H72" s="1060"/>
      <c r="I72" s="1061"/>
      <c r="M72" s="1"/>
      <c r="N72" s="1"/>
      <c r="O72" s="219" t="s">
        <v>612</v>
      </c>
      <c r="P72" s="219" t="s">
        <v>613</v>
      </c>
      <c r="Q72" s="219" t="s">
        <v>614</v>
      </c>
      <c r="R72" s="53"/>
      <c r="S72" s="53"/>
      <c r="T72" s="53"/>
      <c r="U72" s="53"/>
      <c r="V72" s="53"/>
      <c r="W72" s="53"/>
      <c r="X72" s="53"/>
      <c r="Y72" s="53"/>
      <c r="Z72" s="53"/>
      <c r="AA72" s="53"/>
      <c r="AB72" s="53"/>
      <c r="AC72" s="53"/>
      <c r="AD72" s="231"/>
      <c r="AE72" s="231"/>
      <c r="AF72" s="231"/>
    </row>
    <row r="73" spans="1:38" ht="40" customHeight="1">
      <c r="A73" s="256"/>
      <c r="B73" s="180" t="s">
        <v>44</v>
      </c>
      <c r="C73" s="1058" t="s">
        <v>919</v>
      </c>
      <c r="D73" s="1058"/>
      <c r="E73" s="1058"/>
      <c r="F73" s="1058"/>
      <c r="G73" s="1058"/>
      <c r="H73" s="1059"/>
      <c r="I73" s="1059"/>
      <c r="K73" s="262"/>
      <c r="L73" s="262"/>
      <c r="M73" s="1"/>
      <c r="N73" s="1"/>
      <c r="O73" s="53"/>
      <c r="P73" s="53"/>
      <c r="Q73" s="53"/>
      <c r="R73" s="53"/>
      <c r="S73" s="53"/>
      <c r="T73" s="53"/>
      <c r="U73" s="53"/>
      <c r="V73" s="53"/>
      <c r="W73" s="53"/>
      <c r="X73" s="53"/>
      <c r="Y73" s="53"/>
      <c r="Z73" s="53"/>
      <c r="AA73" s="53"/>
      <c r="AB73" s="53"/>
      <c r="AC73" s="53"/>
      <c r="AD73" s="231"/>
      <c r="AE73" s="231"/>
      <c r="AF73" s="231"/>
    </row>
    <row r="74" spans="1:38" ht="40" customHeight="1">
      <c r="A74" s="256"/>
      <c r="B74" s="180" t="s">
        <v>45</v>
      </c>
      <c r="C74" s="1058" t="s">
        <v>610</v>
      </c>
      <c r="D74" s="1058"/>
      <c r="E74" s="1058"/>
      <c r="F74" s="1058"/>
      <c r="G74" s="1058"/>
      <c r="H74" s="1059"/>
      <c r="I74" s="1059"/>
      <c r="K74" s="262"/>
      <c r="L74" s="262"/>
      <c r="M74" s="1"/>
      <c r="N74" s="1"/>
      <c r="O74" s="53"/>
      <c r="P74" s="53"/>
      <c r="Q74" s="53"/>
      <c r="R74" s="53"/>
      <c r="S74" s="53"/>
      <c r="T74" s="53"/>
      <c r="U74" s="53"/>
      <c r="V74" s="53"/>
      <c r="W74" s="53"/>
      <c r="X74" s="53"/>
      <c r="Y74" s="53"/>
      <c r="Z74" s="53"/>
      <c r="AA74" s="53"/>
      <c r="AB74" s="53"/>
      <c r="AC74" s="53"/>
      <c r="AD74" s="231"/>
      <c r="AE74" s="231"/>
      <c r="AF74" s="231"/>
    </row>
    <row r="75" spans="1:38" ht="97" customHeight="1">
      <c r="A75" s="256"/>
      <c r="B75" s="1"/>
      <c r="C75" s="876" t="s">
        <v>3128</v>
      </c>
      <c r="D75" s="876"/>
      <c r="E75" s="876"/>
      <c r="F75" s="876"/>
      <c r="G75" s="876"/>
      <c r="H75" s="876"/>
      <c r="I75" s="876"/>
      <c r="J75" s="876"/>
      <c r="K75" s="876"/>
      <c r="L75" s="876"/>
      <c r="M75" s="1"/>
      <c r="N75" s="1"/>
      <c r="O75" s="209"/>
      <c r="P75" s="209"/>
      <c r="Q75" s="209"/>
      <c r="R75" s="209"/>
      <c r="S75" s="209"/>
      <c r="T75" s="209"/>
      <c r="U75" s="209"/>
      <c r="V75" s="209"/>
      <c r="W75" s="209"/>
      <c r="X75" s="261"/>
      <c r="Y75" s="261"/>
      <c r="Z75" s="261"/>
      <c r="AA75" s="261"/>
      <c r="AB75" s="261"/>
      <c r="AC75" s="261"/>
      <c r="AD75" s="256"/>
      <c r="AE75" s="256"/>
      <c r="AF75" s="256"/>
    </row>
    <row r="76" spans="1:38">
      <c r="A76" s="256"/>
      <c r="B76" s="1"/>
      <c r="C76" s="1"/>
      <c r="E76" s="1"/>
      <c r="F76" s="1"/>
      <c r="G76" s="1"/>
      <c r="H76" s="1"/>
      <c r="I76" s="1"/>
      <c r="J76" s="1"/>
      <c r="K76" s="1"/>
      <c r="L76" s="1"/>
      <c r="M76" s="1"/>
      <c r="N76" s="1"/>
      <c r="O76" s="209"/>
      <c r="P76" s="209"/>
      <c r="Q76" s="209"/>
      <c r="R76" s="209"/>
      <c r="S76" s="209"/>
      <c r="T76" s="209"/>
      <c r="U76" s="209"/>
      <c r="V76" s="209"/>
      <c r="W76" s="209"/>
      <c r="X76" s="261"/>
      <c r="Y76" s="261"/>
      <c r="Z76" s="261"/>
      <c r="AA76" s="261"/>
      <c r="AB76" s="261"/>
      <c r="AC76" s="261"/>
      <c r="AD76" s="256"/>
      <c r="AE76" s="256"/>
      <c r="AF76" s="256"/>
    </row>
    <row r="77" spans="1:38">
      <c r="A77" s="256"/>
      <c r="B77" s="1"/>
      <c r="C77" s="1"/>
      <c r="E77" s="1"/>
      <c r="F77" s="1"/>
      <c r="G77" s="1"/>
      <c r="H77" s="1"/>
      <c r="I77" s="1"/>
      <c r="J77" s="1"/>
      <c r="K77" s="1"/>
      <c r="L77" s="1"/>
      <c r="M77" s="1"/>
      <c r="N77" s="1"/>
      <c r="O77" s="209"/>
      <c r="P77" s="209"/>
      <c r="Q77" s="209"/>
      <c r="R77" s="209"/>
      <c r="S77" s="209"/>
      <c r="T77" s="209"/>
      <c r="U77" s="209"/>
      <c r="V77" s="209"/>
      <c r="W77" s="209"/>
      <c r="X77" s="261"/>
      <c r="Y77" s="261"/>
      <c r="Z77" s="261"/>
      <c r="AA77" s="261"/>
      <c r="AB77" s="261"/>
      <c r="AC77" s="261"/>
      <c r="AD77" s="256"/>
      <c r="AE77" s="256"/>
      <c r="AF77" s="256"/>
    </row>
    <row r="78" spans="1:38" ht="14">
      <c r="A78" s="256"/>
      <c r="B78" s="152" t="s">
        <v>508</v>
      </c>
      <c r="C78" s="1"/>
      <c r="E78" s="1"/>
      <c r="F78" s="1"/>
      <c r="G78" s="1"/>
      <c r="H78" s="1"/>
      <c r="I78" s="1"/>
      <c r="J78" s="1"/>
      <c r="K78" s="1"/>
      <c r="L78" s="1"/>
      <c r="M78" s="1"/>
      <c r="N78" s="1"/>
      <c r="O78" s="209"/>
      <c r="P78" s="209"/>
      <c r="Q78" s="209"/>
      <c r="R78" s="209"/>
      <c r="S78" s="209"/>
      <c r="T78" s="209"/>
      <c r="U78" s="209"/>
      <c r="V78" s="209"/>
      <c r="W78" s="209"/>
      <c r="X78" s="261"/>
      <c r="Y78" s="261"/>
      <c r="Z78" s="261"/>
      <c r="AA78" s="261"/>
      <c r="AB78" s="261"/>
      <c r="AC78" s="261"/>
      <c r="AD78" s="256"/>
      <c r="AE78" s="256"/>
      <c r="AF78" s="256"/>
    </row>
    <row r="79" spans="1:38" ht="14">
      <c r="A79" s="256"/>
      <c r="B79" s="90"/>
      <c r="C79" s="1"/>
      <c r="D79" s="1022" t="s">
        <v>167</v>
      </c>
      <c r="E79" s="1022"/>
      <c r="F79" s="263" t="s">
        <v>168</v>
      </c>
      <c r="G79" s="1022" t="s">
        <v>169</v>
      </c>
      <c r="H79" s="1022"/>
      <c r="I79" s="1022"/>
      <c r="J79" s="1022"/>
      <c r="K79" s="1022" t="s">
        <v>170</v>
      </c>
      <c r="L79" s="1022"/>
      <c r="M79" s="1"/>
      <c r="N79" s="1"/>
      <c r="O79" s="209"/>
      <c r="P79" s="209"/>
      <c r="Q79" s="209"/>
      <c r="R79" s="209"/>
      <c r="S79" s="209"/>
      <c r="T79" s="209"/>
      <c r="U79" s="209"/>
      <c r="V79" s="209"/>
      <c r="W79" s="209"/>
      <c r="X79" s="209"/>
      <c r="Y79" s="209"/>
      <c r="Z79" s="261"/>
      <c r="AA79" s="261"/>
      <c r="AB79" s="261"/>
      <c r="AC79" s="261"/>
      <c r="AD79" s="264"/>
      <c r="AE79" s="256"/>
      <c r="AF79" s="256"/>
      <c r="AG79" s="256"/>
      <c r="AH79" s="256"/>
      <c r="AK79" s="1"/>
      <c r="AL79" s="1"/>
    </row>
    <row r="80" spans="1:38" ht="34" customHeight="1">
      <c r="A80" s="256"/>
      <c r="B80" s="1074" t="s">
        <v>171</v>
      </c>
      <c r="C80" s="1075"/>
      <c r="D80" s="1071" t="s">
        <v>920</v>
      </c>
      <c r="E80" s="1072"/>
      <c r="F80" s="1080" t="s">
        <v>172</v>
      </c>
      <c r="G80" s="1082" t="s">
        <v>507</v>
      </c>
      <c r="H80" s="1083"/>
      <c r="I80" s="1083"/>
      <c r="J80" s="1084"/>
      <c r="K80" s="1071" t="s">
        <v>173</v>
      </c>
      <c r="L80" s="1072"/>
      <c r="M80" s="1"/>
      <c r="N80" s="1"/>
      <c r="O80" s="209"/>
      <c r="P80" s="209"/>
      <c r="Q80" s="163"/>
      <c r="R80" s="163"/>
      <c r="S80" s="163"/>
      <c r="T80" s="163"/>
      <c r="U80" s="163"/>
      <c r="V80" s="163"/>
      <c r="W80" s="163"/>
      <c r="X80" s="163"/>
      <c r="Y80" s="163"/>
      <c r="Z80" s="163"/>
      <c r="AA80" s="163"/>
      <c r="AB80" s="163"/>
      <c r="AC80" s="163"/>
      <c r="AD80" s="65"/>
      <c r="AE80" s="231"/>
      <c r="AF80" s="231"/>
      <c r="AG80" s="231"/>
      <c r="AH80" s="256"/>
      <c r="AK80" s="1"/>
      <c r="AL80" s="1"/>
    </row>
    <row r="81" spans="1:38" ht="44.5" customHeight="1" thickBot="1">
      <c r="A81" s="256"/>
      <c r="B81" s="1076"/>
      <c r="C81" s="1077"/>
      <c r="D81" s="1078"/>
      <c r="E81" s="1079"/>
      <c r="F81" s="1081"/>
      <c r="G81" s="1071" t="s">
        <v>921</v>
      </c>
      <c r="H81" s="1072"/>
      <c r="I81" s="1073" t="s">
        <v>615</v>
      </c>
      <c r="J81" s="1072"/>
      <c r="K81" s="1085"/>
      <c r="L81" s="1086"/>
      <c r="M81" s="1"/>
      <c r="N81" s="1"/>
      <c r="O81" s="209"/>
      <c r="P81" s="209"/>
      <c r="Q81" s="163"/>
      <c r="R81" s="163"/>
      <c r="S81" s="163"/>
      <c r="T81" s="163"/>
      <c r="U81" s="163"/>
      <c r="V81" s="163"/>
      <c r="W81" s="163"/>
      <c r="X81" s="163"/>
      <c r="Y81" s="163"/>
      <c r="Z81" s="163"/>
      <c r="AA81" s="163"/>
      <c r="AB81" s="163"/>
      <c r="AC81" s="163"/>
      <c r="AD81" s="65"/>
      <c r="AE81" s="231"/>
      <c r="AF81" s="231"/>
      <c r="AG81" s="231"/>
      <c r="AH81" s="256"/>
      <c r="AK81" s="1"/>
      <c r="AL81" s="1"/>
    </row>
    <row r="82" spans="1:38" ht="14.5" thickBot="1">
      <c r="A82" s="256"/>
      <c r="B82" s="1026" t="s">
        <v>922</v>
      </c>
      <c r="C82" s="1032"/>
      <c r="D82" s="1033" t="str">
        <f>IF(H61="","",ROUND(H61,2))</f>
        <v/>
      </c>
      <c r="E82" s="1034"/>
      <c r="F82" s="265">
        <v>2</v>
      </c>
      <c r="G82" s="1033" t="str">
        <f>IF(H61="","",IF($H$63=$P$63,"",ROUND(D82*$H$65/100,2)))</f>
        <v/>
      </c>
      <c r="H82" s="1034"/>
      <c r="I82" s="1056"/>
      <c r="J82" s="1057"/>
      <c r="K82" s="1040" t="str">
        <f>IF($D$82="","",IF($H$63=$O$63,D82-G82,IF(D82-I82&lt;0,"入力エラー (要見直し)",D82-I82)))</f>
        <v/>
      </c>
      <c r="L82" s="1015"/>
      <c r="M82" s="1"/>
      <c r="N82" s="1"/>
      <c r="O82" s="209"/>
      <c r="P82" s="209"/>
      <c r="Q82" s="163"/>
      <c r="R82" s="163"/>
      <c r="S82" s="163"/>
      <c r="T82" s="163"/>
      <c r="U82" s="163"/>
      <c r="V82" s="163"/>
      <c r="W82" s="163"/>
      <c r="X82" s="163"/>
      <c r="Y82" s="163"/>
      <c r="Z82" s="163"/>
      <c r="AA82" s="163"/>
      <c r="AB82" s="163"/>
      <c r="AC82" s="163"/>
      <c r="AD82" s="65"/>
      <c r="AE82" s="231"/>
      <c r="AF82" s="231"/>
      <c r="AG82" s="231"/>
      <c r="AK82" s="1"/>
      <c r="AL82" s="1"/>
    </row>
    <row r="83" spans="1:38" ht="14">
      <c r="A83" s="256"/>
      <c r="B83" s="1026" t="s">
        <v>923</v>
      </c>
      <c r="C83" s="1026"/>
      <c r="D83" s="1027" t="str">
        <f>IF($D$82="","",ROUND($D82*(1-$F82/100),2))</f>
        <v/>
      </c>
      <c r="E83" s="1028"/>
      <c r="F83" s="266">
        <v>0.5</v>
      </c>
      <c r="G83" s="1029" t="str">
        <f>IF($G$82="","",IF($H$63=$P$63,"",ROUND(D83*$H$65/100,2)))</f>
        <v/>
      </c>
      <c r="H83" s="1030"/>
      <c r="I83" s="1049"/>
      <c r="J83" s="1050"/>
      <c r="K83" s="1014" t="str">
        <f t="shared" ref="K83:K100" si="3">IF($D$82="","",IF($H$63=$O$63,D83-G83,IF(D83-I83&lt;0,"入力エラー (要見直し)",D83-I83)))</f>
        <v/>
      </c>
      <c r="L83" s="1015"/>
      <c r="M83" s="1"/>
      <c r="N83" s="1"/>
      <c r="O83" s="209"/>
      <c r="P83" s="209"/>
      <c r="Q83" s="163"/>
      <c r="R83" s="163"/>
      <c r="S83" s="163"/>
      <c r="T83" s="163"/>
      <c r="U83" s="163"/>
      <c r="V83" s="163"/>
      <c r="W83" s="163"/>
      <c r="X83" s="163"/>
      <c r="Y83" s="163"/>
      <c r="Z83" s="163"/>
      <c r="AA83" s="163"/>
      <c r="AB83" s="163"/>
      <c r="AC83" s="163"/>
      <c r="AD83" s="65"/>
      <c r="AE83" s="231"/>
      <c r="AF83" s="231"/>
      <c r="AG83" s="231"/>
      <c r="AH83" s="256"/>
      <c r="AK83" s="1"/>
      <c r="AL83" s="1"/>
    </row>
    <row r="84" spans="1:38" ht="14">
      <c r="A84" s="256"/>
      <c r="B84" s="1026" t="s">
        <v>924</v>
      </c>
      <c r="C84" s="1026"/>
      <c r="D84" s="1014" t="str">
        <f t="shared" ref="D84:D101" si="4">IF($D$82="","",ROUND($D83*(1-$F83/100),2))</f>
        <v/>
      </c>
      <c r="E84" s="1015"/>
      <c r="F84" s="266">
        <v>0.5</v>
      </c>
      <c r="G84" s="1014" t="str">
        <f t="shared" ref="G84:G101" si="5">IF($G$82="","",IF($H$63=$P$63,"",ROUND(D84*$H$65/100,2)))</f>
        <v/>
      </c>
      <c r="H84" s="1015"/>
      <c r="I84" s="1049"/>
      <c r="J84" s="1050"/>
      <c r="K84" s="1014" t="str">
        <f t="shared" si="3"/>
        <v/>
      </c>
      <c r="L84" s="1015"/>
      <c r="M84" s="1"/>
      <c r="N84" s="1"/>
      <c r="O84" s="209"/>
      <c r="P84" s="209"/>
      <c r="Q84" s="163"/>
      <c r="R84" s="163"/>
      <c r="S84" s="163"/>
      <c r="T84" s="163"/>
      <c r="U84" s="163"/>
      <c r="V84" s="163"/>
      <c r="W84" s="163"/>
      <c r="X84" s="163"/>
      <c r="Y84" s="163"/>
      <c r="Z84" s="163"/>
      <c r="AA84" s="163"/>
      <c r="AB84" s="163"/>
      <c r="AC84" s="163"/>
      <c r="AD84" s="65"/>
      <c r="AE84" s="231"/>
      <c r="AF84" s="231"/>
      <c r="AG84" s="231"/>
      <c r="AH84" s="256"/>
      <c r="AK84" s="1"/>
      <c r="AL84" s="1"/>
    </row>
    <row r="85" spans="1:38" ht="14">
      <c r="A85" s="256"/>
      <c r="B85" s="1026" t="s">
        <v>925</v>
      </c>
      <c r="C85" s="1026"/>
      <c r="D85" s="1014" t="str">
        <f t="shared" si="4"/>
        <v/>
      </c>
      <c r="E85" s="1015"/>
      <c r="F85" s="266">
        <v>0.5</v>
      </c>
      <c r="G85" s="1014" t="str">
        <f t="shared" si="5"/>
        <v/>
      </c>
      <c r="H85" s="1015"/>
      <c r="I85" s="1049"/>
      <c r="J85" s="1050"/>
      <c r="K85" s="1014" t="str">
        <f t="shared" si="3"/>
        <v/>
      </c>
      <c r="L85" s="1015"/>
      <c r="M85" s="1"/>
      <c r="N85" s="1"/>
      <c r="O85" s="209"/>
      <c r="P85" s="209"/>
      <c r="Q85" s="163"/>
      <c r="R85" s="163"/>
      <c r="S85" s="163"/>
      <c r="T85" s="163"/>
      <c r="U85" s="163"/>
      <c r="V85" s="163"/>
      <c r="W85" s="163"/>
      <c r="X85" s="163"/>
      <c r="Y85" s="163"/>
      <c r="Z85" s="163"/>
      <c r="AA85" s="163"/>
      <c r="AB85" s="163"/>
      <c r="AC85" s="163"/>
      <c r="AD85" s="264"/>
      <c r="AE85" s="256"/>
      <c r="AF85" s="256"/>
      <c r="AG85" s="256"/>
      <c r="AK85" s="1"/>
    </row>
    <row r="86" spans="1:38" ht="14">
      <c r="A86" s="256"/>
      <c r="B86" s="1026" t="s">
        <v>926</v>
      </c>
      <c r="C86" s="1026"/>
      <c r="D86" s="1014" t="str">
        <f t="shared" si="4"/>
        <v/>
      </c>
      <c r="E86" s="1015"/>
      <c r="F86" s="266">
        <v>0.5</v>
      </c>
      <c r="G86" s="1014" t="str">
        <f t="shared" si="5"/>
        <v/>
      </c>
      <c r="H86" s="1015"/>
      <c r="I86" s="1049"/>
      <c r="J86" s="1050"/>
      <c r="K86" s="1014" t="str">
        <f t="shared" si="3"/>
        <v/>
      </c>
      <c r="L86" s="1015"/>
      <c r="M86" s="1"/>
      <c r="N86" s="1"/>
      <c r="O86" s="209"/>
      <c r="P86" s="209"/>
      <c r="Q86" s="163"/>
      <c r="R86" s="163"/>
      <c r="S86" s="163"/>
      <c r="T86" s="163"/>
      <c r="U86" s="163"/>
      <c r="V86" s="163"/>
      <c r="W86" s="163"/>
      <c r="X86" s="163"/>
      <c r="Y86" s="163"/>
      <c r="Z86" s="163"/>
      <c r="AA86" s="163"/>
      <c r="AB86" s="163"/>
      <c r="AC86" s="163"/>
      <c r="AD86" s="264"/>
      <c r="AE86" s="256"/>
      <c r="AF86" s="256"/>
      <c r="AG86" s="256"/>
      <c r="AK86" s="1"/>
    </row>
    <row r="87" spans="1:38" ht="14">
      <c r="A87" s="256"/>
      <c r="B87" s="1026" t="s">
        <v>927</v>
      </c>
      <c r="C87" s="1026"/>
      <c r="D87" s="1014" t="str">
        <f t="shared" si="4"/>
        <v/>
      </c>
      <c r="E87" s="1015"/>
      <c r="F87" s="266">
        <v>0.5</v>
      </c>
      <c r="G87" s="1014" t="str">
        <f t="shared" si="5"/>
        <v/>
      </c>
      <c r="H87" s="1015"/>
      <c r="I87" s="1049"/>
      <c r="J87" s="1050"/>
      <c r="K87" s="1014" t="str">
        <f t="shared" si="3"/>
        <v/>
      </c>
      <c r="L87" s="1015"/>
      <c r="M87" s="1"/>
      <c r="N87" s="1"/>
      <c r="O87" s="209"/>
      <c r="P87" s="209"/>
      <c r="Q87" s="163"/>
      <c r="R87" s="163"/>
      <c r="S87" s="163"/>
      <c r="T87" s="163"/>
      <c r="U87" s="163"/>
      <c r="V87" s="163"/>
      <c r="W87" s="163"/>
      <c r="X87" s="163"/>
      <c r="Y87" s="163"/>
      <c r="Z87" s="163"/>
      <c r="AA87" s="163"/>
      <c r="AB87" s="163"/>
      <c r="AC87" s="163"/>
      <c r="AD87" s="264"/>
      <c r="AE87" s="256"/>
      <c r="AF87" s="256"/>
    </row>
    <row r="88" spans="1:38" ht="14">
      <c r="A88" s="256"/>
      <c r="B88" s="1026" t="s">
        <v>928</v>
      </c>
      <c r="C88" s="1026"/>
      <c r="D88" s="1014" t="str">
        <f t="shared" si="4"/>
        <v/>
      </c>
      <c r="E88" s="1015"/>
      <c r="F88" s="266">
        <v>0.5</v>
      </c>
      <c r="G88" s="1014" t="str">
        <f t="shared" si="5"/>
        <v/>
      </c>
      <c r="H88" s="1015"/>
      <c r="I88" s="1049"/>
      <c r="J88" s="1050"/>
      <c r="K88" s="1014" t="str">
        <f t="shared" si="3"/>
        <v/>
      </c>
      <c r="L88" s="1015"/>
      <c r="M88" s="1"/>
      <c r="N88" s="1"/>
      <c r="O88" s="209"/>
      <c r="P88" s="209"/>
      <c r="Q88" s="163"/>
      <c r="R88" s="163"/>
      <c r="S88" s="163"/>
      <c r="T88" s="163"/>
      <c r="U88" s="163"/>
      <c r="V88" s="163"/>
      <c r="W88" s="163"/>
      <c r="X88" s="163"/>
      <c r="Y88" s="163"/>
      <c r="Z88" s="163"/>
      <c r="AA88" s="163"/>
      <c r="AB88" s="163"/>
      <c r="AC88" s="163"/>
      <c r="AD88" s="264"/>
      <c r="AE88" s="256"/>
      <c r="AF88" s="256"/>
    </row>
    <row r="89" spans="1:38" ht="14">
      <c r="A89" s="256"/>
      <c r="B89" s="1026" t="s">
        <v>929</v>
      </c>
      <c r="C89" s="1026"/>
      <c r="D89" s="1014" t="str">
        <f t="shared" si="4"/>
        <v/>
      </c>
      <c r="E89" s="1015"/>
      <c r="F89" s="266">
        <v>0.5</v>
      </c>
      <c r="G89" s="1014" t="str">
        <f t="shared" si="5"/>
        <v/>
      </c>
      <c r="H89" s="1015"/>
      <c r="I89" s="1049"/>
      <c r="J89" s="1050"/>
      <c r="K89" s="1014" t="str">
        <f t="shared" si="3"/>
        <v/>
      </c>
      <c r="L89" s="1015"/>
      <c r="M89" s="1"/>
      <c r="N89" s="1"/>
      <c r="O89" s="209"/>
      <c r="P89" s="209"/>
      <c r="Q89" s="163"/>
      <c r="R89" s="163"/>
      <c r="S89" s="163"/>
      <c r="T89" s="163"/>
      <c r="U89" s="163"/>
      <c r="V89" s="163"/>
      <c r="W89" s="163"/>
      <c r="X89" s="163"/>
      <c r="Y89" s="163"/>
      <c r="Z89" s="163"/>
      <c r="AA89" s="163"/>
      <c r="AB89" s="163"/>
      <c r="AC89" s="163"/>
      <c r="AD89" s="264"/>
      <c r="AE89" s="256"/>
      <c r="AF89" s="256"/>
    </row>
    <row r="90" spans="1:38" ht="14">
      <c r="A90" s="256"/>
      <c r="B90" s="1026" t="s">
        <v>930</v>
      </c>
      <c r="C90" s="1026"/>
      <c r="D90" s="1014" t="str">
        <f t="shared" si="4"/>
        <v/>
      </c>
      <c r="E90" s="1015"/>
      <c r="F90" s="266">
        <v>0.5</v>
      </c>
      <c r="G90" s="1014" t="str">
        <f t="shared" si="5"/>
        <v/>
      </c>
      <c r="H90" s="1015"/>
      <c r="I90" s="1049"/>
      <c r="J90" s="1050"/>
      <c r="K90" s="1014" t="str">
        <f t="shared" si="3"/>
        <v/>
      </c>
      <c r="L90" s="1015"/>
      <c r="M90" s="1"/>
      <c r="N90" s="1"/>
      <c r="O90" s="209"/>
      <c r="P90" s="209"/>
      <c r="Q90" s="163"/>
      <c r="R90" s="163"/>
      <c r="S90" s="163"/>
      <c r="T90" s="163"/>
      <c r="U90" s="163"/>
      <c r="V90" s="163"/>
      <c r="W90" s="163"/>
      <c r="X90" s="163"/>
      <c r="Y90" s="163"/>
      <c r="Z90" s="163"/>
      <c r="AA90" s="163"/>
      <c r="AB90" s="163"/>
      <c r="AC90" s="163"/>
      <c r="AD90" s="264"/>
      <c r="AE90" s="256"/>
      <c r="AF90" s="256"/>
    </row>
    <row r="91" spans="1:38" ht="14">
      <c r="A91" s="256"/>
      <c r="B91" s="1026" t="s">
        <v>931</v>
      </c>
      <c r="C91" s="1026"/>
      <c r="D91" s="1014" t="str">
        <f t="shared" si="4"/>
        <v/>
      </c>
      <c r="E91" s="1015"/>
      <c r="F91" s="266">
        <v>0.5</v>
      </c>
      <c r="G91" s="1014" t="str">
        <f t="shared" si="5"/>
        <v/>
      </c>
      <c r="H91" s="1015"/>
      <c r="I91" s="1049"/>
      <c r="J91" s="1050"/>
      <c r="K91" s="1014" t="str">
        <f t="shared" si="3"/>
        <v/>
      </c>
      <c r="L91" s="1015"/>
      <c r="M91" s="1"/>
      <c r="N91" s="1"/>
      <c r="O91" s="209"/>
      <c r="P91" s="209"/>
      <c r="Q91" s="163"/>
      <c r="R91" s="163"/>
      <c r="S91" s="163"/>
      <c r="T91" s="163"/>
      <c r="U91" s="163"/>
      <c r="V91" s="163"/>
      <c r="W91" s="163"/>
      <c r="X91" s="163"/>
      <c r="Y91" s="163"/>
      <c r="Z91" s="163"/>
      <c r="AA91" s="163"/>
      <c r="AB91" s="163"/>
      <c r="AC91" s="163"/>
      <c r="AD91" s="264"/>
      <c r="AE91" s="256"/>
      <c r="AF91" s="256"/>
    </row>
    <row r="92" spans="1:38" ht="14">
      <c r="A92" s="256"/>
      <c r="B92" s="1026" t="s">
        <v>932</v>
      </c>
      <c r="C92" s="1026"/>
      <c r="D92" s="1014" t="str">
        <f t="shared" si="4"/>
        <v/>
      </c>
      <c r="E92" s="1015"/>
      <c r="F92" s="266">
        <v>0.5</v>
      </c>
      <c r="G92" s="1014" t="str">
        <f t="shared" si="5"/>
        <v/>
      </c>
      <c r="H92" s="1015"/>
      <c r="I92" s="1049"/>
      <c r="J92" s="1050"/>
      <c r="K92" s="1014" t="str">
        <f t="shared" si="3"/>
        <v/>
      </c>
      <c r="L92" s="1015"/>
      <c r="M92" s="1"/>
      <c r="N92" s="1"/>
      <c r="O92" s="209"/>
      <c r="P92" s="209"/>
      <c r="Q92" s="163"/>
      <c r="R92" s="163"/>
      <c r="S92" s="163"/>
      <c r="T92" s="163"/>
      <c r="U92" s="163"/>
      <c r="V92" s="163"/>
      <c r="W92" s="163"/>
      <c r="X92" s="163"/>
      <c r="Y92" s="163"/>
      <c r="Z92" s="163"/>
      <c r="AA92" s="163"/>
      <c r="AB92" s="163"/>
      <c r="AC92" s="163"/>
      <c r="AD92" s="264"/>
      <c r="AE92" s="256"/>
      <c r="AF92" s="256"/>
    </row>
    <row r="93" spans="1:38" ht="14">
      <c r="A93" s="256"/>
      <c r="B93" s="1026" t="s">
        <v>933</v>
      </c>
      <c r="C93" s="1026"/>
      <c r="D93" s="1014" t="str">
        <f t="shared" si="4"/>
        <v/>
      </c>
      <c r="E93" s="1015"/>
      <c r="F93" s="266">
        <v>0.5</v>
      </c>
      <c r="G93" s="1014" t="str">
        <f t="shared" si="5"/>
        <v/>
      </c>
      <c r="H93" s="1015"/>
      <c r="I93" s="1049"/>
      <c r="J93" s="1050"/>
      <c r="K93" s="1014" t="str">
        <f t="shared" si="3"/>
        <v/>
      </c>
      <c r="L93" s="1015"/>
      <c r="M93" s="1"/>
      <c r="N93" s="1"/>
      <c r="O93" s="209"/>
      <c r="P93" s="209"/>
      <c r="Q93" s="163"/>
      <c r="R93" s="163"/>
      <c r="S93" s="163"/>
      <c r="T93" s="163"/>
      <c r="U93" s="163"/>
      <c r="V93" s="163"/>
      <c r="W93" s="163"/>
      <c r="X93" s="163"/>
      <c r="Y93" s="163"/>
      <c r="Z93" s="163"/>
      <c r="AA93" s="163"/>
      <c r="AB93" s="163"/>
      <c r="AC93" s="163"/>
      <c r="AD93" s="264"/>
      <c r="AE93" s="256"/>
      <c r="AF93" s="256"/>
    </row>
    <row r="94" spans="1:38" ht="14">
      <c r="A94" s="256"/>
      <c r="B94" s="1026" t="s">
        <v>934</v>
      </c>
      <c r="C94" s="1026"/>
      <c r="D94" s="1014" t="str">
        <f t="shared" si="4"/>
        <v/>
      </c>
      <c r="E94" s="1015"/>
      <c r="F94" s="266">
        <v>0.5</v>
      </c>
      <c r="G94" s="1014" t="str">
        <f t="shared" si="5"/>
        <v/>
      </c>
      <c r="H94" s="1015"/>
      <c r="I94" s="1049"/>
      <c r="J94" s="1050"/>
      <c r="K94" s="1014" t="str">
        <f t="shared" si="3"/>
        <v/>
      </c>
      <c r="L94" s="1015"/>
      <c r="M94" s="1"/>
      <c r="N94" s="1"/>
      <c r="O94" s="209"/>
      <c r="P94" s="209"/>
      <c r="Q94" s="163"/>
      <c r="R94" s="163"/>
      <c r="S94" s="163"/>
      <c r="T94" s="163"/>
      <c r="U94" s="163"/>
      <c r="V94" s="163"/>
      <c r="W94" s="163"/>
      <c r="X94" s="163"/>
      <c r="Y94" s="163"/>
      <c r="Z94" s="163"/>
      <c r="AA94" s="163"/>
      <c r="AB94" s="163"/>
      <c r="AC94" s="163"/>
      <c r="AD94" s="264"/>
      <c r="AE94" s="256"/>
      <c r="AF94" s="256"/>
    </row>
    <row r="95" spans="1:38" ht="14">
      <c r="A95" s="256"/>
      <c r="B95" s="1026" t="s">
        <v>935</v>
      </c>
      <c r="C95" s="1026"/>
      <c r="D95" s="1014" t="str">
        <f t="shared" si="4"/>
        <v/>
      </c>
      <c r="E95" s="1015"/>
      <c r="F95" s="266">
        <v>0.5</v>
      </c>
      <c r="G95" s="1014" t="str">
        <f t="shared" si="5"/>
        <v/>
      </c>
      <c r="H95" s="1015"/>
      <c r="I95" s="1049"/>
      <c r="J95" s="1050"/>
      <c r="K95" s="1014" t="str">
        <f t="shared" si="3"/>
        <v/>
      </c>
      <c r="L95" s="1015"/>
      <c r="M95" s="1"/>
      <c r="N95" s="1"/>
      <c r="O95" s="209"/>
      <c r="P95" s="209"/>
      <c r="Q95" s="163"/>
      <c r="R95" s="163"/>
      <c r="S95" s="163"/>
      <c r="T95" s="163"/>
      <c r="U95" s="163"/>
      <c r="V95" s="163"/>
      <c r="W95" s="163"/>
      <c r="X95" s="163"/>
      <c r="Y95" s="163"/>
      <c r="Z95" s="163"/>
      <c r="AA95" s="163"/>
      <c r="AB95" s="163"/>
      <c r="AC95" s="163"/>
      <c r="AD95" s="264"/>
      <c r="AE95" s="256"/>
      <c r="AF95" s="256"/>
    </row>
    <row r="96" spans="1:38" ht="14">
      <c r="A96" s="256"/>
      <c r="B96" s="1026" t="s">
        <v>936</v>
      </c>
      <c r="C96" s="1026"/>
      <c r="D96" s="1014" t="str">
        <f t="shared" si="4"/>
        <v/>
      </c>
      <c r="E96" s="1015"/>
      <c r="F96" s="266">
        <v>0.5</v>
      </c>
      <c r="G96" s="1014" t="str">
        <f t="shared" si="5"/>
        <v/>
      </c>
      <c r="H96" s="1015"/>
      <c r="I96" s="1049"/>
      <c r="J96" s="1050"/>
      <c r="K96" s="1014" t="str">
        <f t="shared" si="3"/>
        <v/>
      </c>
      <c r="L96" s="1015"/>
      <c r="M96" s="1"/>
      <c r="N96" s="1"/>
      <c r="O96" s="209"/>
      <c r="P96" s="209"/>
      <c r="Q96" s="163"/>
      <c r="R96" s="163"/>
      <c r="S96" s="163"/>
      <c r="T96" s="163"/>
      <c r="U96" s="163"/>
      <c r="V96" s="163"/>
      <c r="W96" s="163"/>
      <c r="X96" s="163"/>
      <c r="Y96" s="163"/>
      <c r="Z96" s="163"/>
      <c r="AA96" s="163"/>
      <c r="AB96" s="163"/>
      <c r="AC96" s="163"/>
      <c r="AD96" s="264"/>
      <c r="AE96" s="256"/>
      <c r="AF96" s="256"/>
    </row>
    <row r="97" spans="1:32" ht="14">
      <c r="A97" s="256"/>
      <c r="B97" s="1026" t="s">
        <v>937</v>
      </c>
      <c r="C97" s="1026"/>
      <c r="D97" s="1014" t="str">
        <f t="shared" si="4"/>
        <v/>
      </c>
      <c r="E97" s="1015"/>
      <c r="F97" s="266">
        <v>0.5</v>
      </c>
      <c r="G97" s="1014" t="str">
        <f t="shared" si="5"/>
        <v/>
      </c>
      <c r="H97" s="1015"/>
      <c r="I97" s="1049"/>
      <c r="J97" s="1050"/>
      <c r="K97" s="1014" t="str">
        <f t="shared" si="3"/>
        <v/>
      </c>
      <c r="L97" s="1015"/>
      <c r="M97" s="1"/>
      <c r="N97" s="1"/>
      <c r="O97" s="209"/>
      <c r="P97" s="209"/>
      <c r="Q97" s="209"/>
      <c r="R97" s="209"/>
      <c r="S97" s="209"/>
      <c r="T97" s="209"/>
      <c r="U97" s="209"/>
      <c r="V97" s="209"/>
      <c r="W97" s="209"/>
      <c r="X97" s="261"/>
      <c r="Y97" s="261"/>
      <c r="Z97" s="261"/>
      <c r="AA97" s="261"/>
      <c r="AB97" s="261"/>
      <c r="AC97" s="261"/>
      <c r="AD97" s="264"/>
      <c r="AE97" s="256"/>
      <c r="AF97" s="256"/>
    </row>
    <row r="98" spans="1:32" ht="14">
      <c r="A98" s="256"/>
      <c r="B98" s="1026" t="s">
        <v>938</v>
      </c>
      <c r="C98" s="1026"/>
      <c r="D98" s="1014" t="str">
        <f t="shared" si="4"/>
        <v/>
      </c>
      <c r="E98" s="1015"/>
      <c r="F98" s="266">
        <v>0.5</v>
      </c>
      <c r="G98" s="1014" t="str">
        <f t="shared" si="5"/>
        <v/>
      </c>
      <c r="H98" s="1015"/>
      <c r="I98" s="1049"/>
      <c r="J98" s="1050"/>
      <c r="K98" s="1014" t="str">
        <f t="shared" si="3"/>
        <v/>
      </c>
      <c r="L98" s="1015"/>
      <c r="M98" s="1"/>
      <c r="N98" s="1"/>
      <c r="O98" s="209"/>
      <c r="P98" s="209"/>
      <c r="Q98" s="209"/>
      <c r="R98" s="209"/>
      <c r="S98" s="209"/>
      <c r="T98" s="209"/>
      <c r="U98" s="209"/>
      <c r="V98" s="209"/>
      <c r="W98" s="209"/>
      <c r="X98" s="261"/>
      <c r="Y98" s="261"/>
      <c r="Z98" s="261"/>
      <c r="AA98" s="261"/>
      <c r="AB98" s="261"/>
      <c r="AC98" s="261"/>
      <c r="AD98" s="264"/>
      <c r="AE98" s="256"/>
      <c r="AF98" s="256"/>
    </row>
    <row r="99" spans="1:32" ht="14">
      <c r="A99" s="256"/>
      <c r="B99" s="1026" t="s">
        <v>939</v>
      </c>
      <c r="C99" s="1026"/>
      <c r="D99" s="1014" t="str">
        <f t="shared" si="4"/>
        <v/>
      </c>
      <c r="E99" s="1015"/>
      <c r="F99" s="266">
        <v>0.5</v>
      </c>
      <c r="G99" s="1014" t="str">
        <f t="shared" si="5"/>
        <v/>
      </c>
      <c r="H99" s="1015"/>
      <c r="I99" s="1049"/>
      <c r="J99" s="1050"/>
      <c r="K99" s="1014" t="str">
        <f t="shared" si="3"/>
        <v/>
      </c>
      <c r="L99" s="1015"/>
      <c r="M99" s="1"/>
      <c r="N99" s="1"/>
      <c r="O99" s="209"/>
      <c r="P99" s="209"/>
      <c r="Q99" s="209"/>
      <c r="R99" s="209"/>
      <c r="S99" s="209"/>
      <c r="T99" s="209"/>
      <c r="U99" s="209"/>
      <c r="V99" s="209"/>
      <c r="W99" s="209"/>
      <c r="X99" s="261"/>
      <c r="Y99" s="261"/>
      <c r="Z99" s="261"/>
      <c r="AA99" s="261"/>
      <c r="AB99" s="261"/>
      <c r="AC99" s="261"/>
      <c r="AD99" s="264"/>
      <c r="AE99" s="256"/>
      <c r="AF99" s="256"/>
    </row>
    <row r="100" spans="1:32" ht="14">
      <c r="A100" s="256"/>
      <c r="B100" s="1026" t="s">
        <v>940</v>
      </c>
      <c r="C100" s="1026"/>
      <c r="D100" s="1014" t="str">
        <f t="shared" si="4"/>
        <v/>
      </c>
      <c r="E100" s="1015"/>
      <c r="F100" s="266">
        <v>0.5</v>
      </c>
      <c r="G100" s="1014" t="str">
        <f t="shared" si="5"/>
        <v/>
      </c>
      <c r="H100" s="1015"/>
      <c r="I100" s="1049"/>
      <c r="J100" s="1050"/>
      <c r="K100" s="1014" t="str">
        <f t="shared" si="3"/>
        <v/>
      </c>
      <c r="L100" s="1015"/>
      <c r="M100" s="1"/>
      <c r="N100" s="1"/>
      <c r="O100" s="209"/>
      <c r="P100" s="209"/>
      <c r="Q100" s="209"/>
      <c r="R100" s="209"/>
      <c r="S100" s="209"/>
      <c r="T100" s="209"/>
      <c r="U100" s="209"/>
      <c r="V100" s="209"/>
      <c r="W100" s="209"/>
      <c r="X100" s="261"/>
      <c r="Y100" s="261"/>
      <c r="Z100" s="261"/>
      <c r="AA100" s="261"/>
      <c r="AB100" s="261"/>
      <c r="AC100" s="261"/>
      <c r="AD100" s="264"/>
      <c r="AE100" s="256"/>
      <c r="AF100" s="256"/>
    </row>
    <row r="101" spans="1:32" ht="14.5" thickBot="1">
      <c r="A101" s="256"/>
      <c r="B101" s="1011" t="s">
        <v>941</v>
      </c>
      <c r="C101" s="1011"/>
      <c r="D101" s="1012" t="str">
        <f t="shared" si="4"/>
        <v/>
      </c>
      <c r="E101" s="1013"/>
      <c r="F101" s="267">
        <v>0.5</v>
      </c>
      <c r="G101" s="1012" t="str">
        <f t="shared" si="5"/>
        <v/>
      </c>
      <c r="H101" s="1013"/>
      <c r="I101" s="1018"/>
      <c r="J101" s="1019"/>
      <c r="K101" s="1012" t="str">
        <f>IF($D$82="","",IF($H$63=$O$63,D101-G101,IF(D101-I101&lt;0,"入力エラー (要見直し)",D101-I101)))</f>
        <v/>
      </c>
      <c r="L101" s="1013"/>
      <c r="M101" s="1"/>
      <c r="N101" s="1"/>
      <c r="O101" s="209"/>
      <c r="P101" s="209"/>
      <c r="Q101" s="209"/>
      <c r="R101" s="209"/>
      <c r="S101" s="209"/>
      <c r="T101" s="209"/>
      <c r="U101" s="209"/>
      <c r="V101" s="209"/>
      <c r="W101" s="209"/>
      <c r="X101" s="261"/>
      <c r="Y101" s="261"/>
      <c r="Z101" s="261"/>
      <c r="AA101" s="261"/>
      <c r="AB101" s="261"/>
      <c r="AC101" s="261"/>
      <c r="AD101" s="264"/>
      <c r="AE101" s="256"/>
      <c r="AF101" s="256"/>
    </row>
    <row r="102" spans="1:32" ht="40" customHeight="1" thickTop="1" thickBot="1">
      <c r="A102" s="256"/>
      <c r="B102" s="1042" t="s">
        <v>942</v>
      </c>
      <c r="C102" s="1042"/>
      <c r="D102" s="1043" t="str">
        <f ca="1">IF(D82="","",SUM(OFFSET(D82,0,0,H62,1)))</f>
        <v/>
      </c>
      <c r="E102" s="1043"/>
      <c r="F102" s="268"/>
      <c r="G102" s="1044" t="str">
        <f ca="1">IF(G82="","",SUM(OFFSET(G82,0,0,$H$62,1)))</f>
        <v/>
      </c>
      <c r="H102" s="1045"/>
      <c r="I102" s="1044" t="str">
        <f ca="1">IF(I82="","",SUM(OFFSET(I82,0,0,$H$62,1)))</f>
        <v/>
      </c>
      <c r="J102" s="1045"/>
      <c r="K102" s="1027" t="str">
        <f ca="1">IF(K82="","",SUM(OFFSET(K82,0,0,H62,1)))</f>
        <v/>
      </c>
      <c r="L102" s="1028"/>
      <c r="M102" s="1"/>
      <c r="N102" s="1"/>
      <c r="O102" s="209"/>
      <c r="P102" s="209"/>
      <c r="Q102" s="209"/>
      <c r="R102" s="209"/>
      <c r="S102" s="209"/>
      <c r="T102" s="209"/>
      <c r="U102" s="209"/>
      <c r="V102" s="209"/>
      <c r="W102" s="209"/>
      <c r="X102" s="261"/>
      <c r="Y102" s="261"/>
      <c r="Z102" s="261"/>
      <c r="AA102" s="261"/>
      <c r="AB102" s="261"/>
      <c r="AC102" s="261"/>
      <c r="AD102" s="264"/>
      <c r="AE102" s="256"/>
      <c r="AF102" s="256"/>
    </row>
    <row r="103" spans="1:32" ht="64" customHeight="1" thickBot="1">
      <c r="A103" s="256"/>
      <c r="B103" s="1031" t="s">
        <v>943</v>
      </c>
      <c r="C103" s="1046"/>
      <c r="D103" s="1047" t="str">
        <f ca="1">IF(D102="","",ROUND(D102/H62,2))</f>
        <v/>
      </c>
      <c r="E103" s="1048"/>
      <c r="F103" s="268"/>
      <c r="G103" s="1033" t="str">
        <f ca="1">IF(G102="","",ROUND(G102/H62,2))</f>
        <v/>
      </c>
      <c r="H103" s="1034"/>
      <c r="I103" s="1033" t="str">
        <f ca="1">IF(I102="","",ROUND(I102/$H$62,2))</f>
        <v/>
      </c>
      <c r="J103" s="1034"/>
      <c r="K103" s="1040" t="str">
        <f ca="1">IF(K102="","",ROUND(K102/$H$62,2))</f>
        <v/>
      </c>
      <c r="L103" s="1015"/>
      <c r="M103" s="1"/>
      <c r="N103" s="1"/>
      <c r="O103" s="209"/>
      <c r="P103" s="209"/>
      <c r="Q103" s="209"/>
      <c r="R103" s="209"/>
      <c r="S103" s="209"/>
      <c r="T103" s="209"/>
      <c r="U103" s="209"/>
      <c r="V103" s="209"/>
      <c r="W103" s="209"/>
      <c r="X103" s="261"/>
      <c r="Y103" s="261"/>
      <c r="Z103" s="261"/>
      <c r="AA103" s="261"/>
      <c r="AB103" s="261"/>
      <c r="AC103" s="261"/>
      <c r="AD103" s="264"/>
      <c r="AE103" s="256"/>
      <c r="AF103" s="256"/>
    </row>
    <row r="104" spans="1:32" ht="36" customHeight="1">
      <c r="A104" s="256"/>
      <c r="B104" s="1031" t="s">
        <v>944</v>
      </c>
      <c r="C104" s="1031"/>
      <c r="D104" s="1041" t="str">
        <f>IF(D82="","",SUM(D82:E101))</f>
        <v/>
      </c>
      <c r="E104" s="1041"/>
      <c r="F104" s="268"/>
      <c r="G104" s="1027" t="str">
        <f>IF(G82="","",SUM(G82:H101))</f>
        <v/>
      </c>
      <c r="H104" s="1028"/>
      <c r="I104" s="1027" t="str">
        <f>IF(I82="","",SUM(I82:J101))</f>
        <v/>
      </c>
      <c r="J104" s="1028"/>
      <c r="K104" s="1014" t="str">
        <f>IF(K82="","",SUM(K82:L101))</f>
        <v/>
      </c>
      <c r="L104" s="1015"/>
      <c r="M104" s="1"/>
      <c r="N104" s="1"/>
      <c r="O104" s="209"/>
      <c r="P104" s="209"/>
      <c r="Q104" s="209"/>
      <c r="R104" s="209"/>
      <c r="S104" s="209"/>
      <c r="T104" s="209"/>
      <c r="U104" s="209"/>
      <c r="V104" s="209"/>
      <c r="W104" s="209"/>
      <c r="X104" s="261"/>
      <c r="Y104" s="261"/>
      <c r="Z104" s="261"/>
      <c r="AA104" s="261"/>
      <c r="AB104" s="261"/>
      <c r="AC104" s="261"/>
      <c r="AD104" s="264"/>
      <c r="AE104" s="256"/>
      <c r="AF104" s="256"/>
    </row>
    <row r="105" spans="1:32" ht="36" customHeight="1">
      <c r="A105" s="256"/>
      <c r="B105" s="1031" t="s">
        <v>945</v>
      </c>
      <c r="C105" s="1031"/>
      <c r="D105" s="1041" t="str">
        <f>IF(D82="","",ROUND(AVERAGE(D82:E101),2))</f>
        <v/>
      </c>
      <c r="E105" s="1041"/>
      <c r="F105" s="268"/>
      <c r="G105" s="1014" t="str">
        <f>IF(G82="","",ROUND(AVERAGE(G82:H101),2))</f>
        <v/>
      </c>
      <c r="H105" s="1015"/>
      <c r="I105" s="1014" t="str">
        <f>IF(I82="","",ROUND(AVERAGE(I82:J101),2))</f>
        <v/>
      </c>
      <c r="J105" s="1015"/>
      <c r="K105" s="1014" t="str">
        <f>IF(K82="","",ROUND(AVERAGE(K82:L101),2))</f>
        <v/>
      </c>
      <c r="L105" s="1015"/>
      <c r="M105" s="1"/>
      <c r="N105" s="1"/>
      <c r="O105" s="209"/>
      <c r="P105" s="209"/>
      <c r="Q105" s="209"/>
      <c r="R105" s="209"/>
      <c r="S105" s="209"/>
      <c r="T105" s="209"/>
      <c r="U105" s="209"/>
      <c r="V105" s="209"/>
      <c r="W105" s="209"/>
      <c r="X105" s="261"/>
      <c r="Y105" s="261"/>
      <c r="Z105" s="261"/>
      <c r="AA105" s="261"/>
      <c r="AB105" s="261"/>
      <c r="AC105" s="261"/>
      <c r="AD105" s="264"/>
      <c r="AE105" s="256"/>
      <c r="AF105" s="256"/>
    </row>
    <row r="106" spans="1:32" ht="11.5" customHeight="1">
      <c r="A106" s="256"/>
      <c r="B106" s="1"/>
      <c r="C106" s="1"/>
      <c r="D106" s="1"/>
      <c r="E106" s="1"/>
      <c r="F106" s="1"/>
      <c r="G106" s="1"/>
      <c r="H106" s="1"/>
      <c r="I106" s="1"/>
      <c r="J106" s="1"/>
      <c r="K106" s="1"/>
      <c r="L106" s="1"/>
      <c r="M106" s="1"/>
      <c r="N106" s="1"/>
      <c r="O106" s="209"/>
      <c r="P106" s="209"/>
      <c r="Q106" s="209"/>
      <c r="R106" s="209"/>
      <c r="S106" s="209"/>
      <c r="T106" s="209"/>
      <c r="U106" s="209"/>
      <c r="V106" s="209"/>
      <c r="W106" s="209"/>
      <c r="X106" s="269"/>
      <c r="Y106" s="269"/>
      <c r="Z106" s="269"/>
      <c r="AA106" s="269"/>
      <c r="AB106" s="269"/>
      <c r="AC106" s="269"/>
      <c r="AD106" s="256"/>
      <c r="AE106" s="256"/>
      <c r="AF106" s="256"/>
    </row>
    <row r="107" spans="1:32" ht="22.5" customHeight="1">
      <c r="A107" s="232"/>
      <c r="B107" s="232"/>
      <c r="C107" s="232"/>
      <c r="D107" s="232"/>
      <c r="E107" s="232"/>
      <c r="F107" s="232"/>
      <c r="G107" s="270"/>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15"/>
      <c r="AE107" s="215"/>
      <c r="AF107" s="215"/>
    </row>
    <row r="108" spans="1:32" ht="22.5" hidden="1" customHeight="1"/>
    <row r="109" spans="1:32" ht="22.5" hidden="1" customHeight="1"/>
  </sheetData>
  <sheetProtection sheet="1" selectLockedCells="1"/>
  <mergeCells count="255">
    <mergeCell ref="C13:E13"/>
    <mergeCell ref="F13:G13"/>
    <mergeCell ref="B92:C92"/>
    <mergeCell ref="D92:E92"/>
    <mergeCell ref="H60:I60"/>
    <mergeCell ref="K92:L92"/>
    <mergeCell ref="H61:I61"/>
    <mergeCell ref="I88:J88"/>
    <mergeCell ref="I89:J89"/>
    <mergeCell ref="H73:I73"/>
    <mergeCell ref="D79:E79"/>
    <mergeCell ref="I91:J91"/>
    <mergeCell ref="I85:J85"/>
    <mergeCell ref="I86:J86"/>
    <mergeCell ref="I87:J87"/>
    <mergeCell ref="F16:G16"/>
    <mergeCell ref="C33:C34"/>
    <mergeCell ref="D33:E33"/>
    <mergeCell ref="I90:J90"/>
    <mergeCell ref="C61:G61"/>
    <mergeCell ref="G85:H85"/>
    <mergeCell ref="K85:L85"/>
    <mergeCell ref="B85:C85"/>
    <mergeCell ref="K88:L88"/>
    <mergeCell ref="I93:J93"/>
    <mergeCell ref="I94:J94"/>
    <mergeCell ref="I95:J95"/>
    <mergeCell ref="I96:J96"/>
    <mergeCell ref="B93:C93"/>
    <mergeCell ref="D93:E93"/>
    <mergeCell ref="G93:H93"/>
    <mergeCell ref="F33:G33"/>
    <mergeCell ref="D34:E34"/>
    <mergeCell ref="F34:G34"/>
    <mergeCell ref="C53:D53"/>
    <mergeCell ref="H53:I53"/>
    <mergeCell ref="C35:C36"/>
    <mergeCell ref="D35:E35"/>
    <mergeCell ref="G79:J79"/>
    <mergeCell ref="I84:J84"/>
    <mergeCell ref="F64:L64"/>
    <mergeCell ref="C67:G67"/>
    <mergeCell ref="H67:I67"/>
    <mergeCell ref="C64:C65"/>
    <mergeCell ref="L41:L42"/>
    <mergeCell ref="C58:G58"/>
    <mergeCell ref="H58:I58"/>
    <mergeCell ref="C59:G59"/>
    <mergeCell ref="I99:J99"/>
    <mergeCell ref="I100:J100"/>
    <mergeCell ref="F8:G8"/>
    <mergeCell ref="C9:E9"/>
    <mergeCell ref="F9:G9"/>
    <mergeCell ref="I9:K9"/>
    <mergeCell ref="C12:E12"/>
    <mergeCell ref="D16:E16"/>
    <mergeCell ref="F35:G35"/>
    <mergeCell ref="I83:J83"/>
    <mergeCell ref="G81:H81"/>
    <mergeCell ref="I81:J81"/>
    <mergeCell ref="B80:C81"/>
    <mergeCell ref="D80:E81"/>
    <mergeCell ref="F80:F81"/>
    <mergeCell ref="G80:J80"/>
    <mergeCell ref="K80:L81"/>
    <mergeCell ref="I8:K8"/>
    <mergeCell ref="D38:K38"/>
    <mergeCell ref="C63:G63"/>
    <mergeCell ref="H63:I63"/>
    <mergeCell ref="D64:E64"/>
    <mergeCell ref="G92:H92"/>
    <mergeCell ref="B87:C87"/>
    <mergeCell ref="K84:L84"/>
    <mergeCell ref="G84:H84"/>
    <mergeCell ref="B86:C86"/>
    <mergeCell ref="D86:E86"/>
    <mergeCell ref="G86:H86"/>
    <mergeCell ref="K86:L86"/>
    <mergeCell ref="C62:G62"/>
    <mergeCell ref="H62:I62"/>
    <mergeCell ref="G82:H82"/>
    <mergeCell ref="C68:G68"/>
    <mergeCell ref="H68:I68"/>
    <mergeCell ref="H65:I65"/>
    <mergeCell ref="D65:G65"/>
    <mergeCell ref="I82:J82"/>
    <mergeCell ref="C73:G73"/>
    <mergeCell ref="C75:L75"/>
    <mergeCell ref="C74:G74"/>
    <mergeCell ref="H74:I74"/>
    <mergeCell ref="C72:G72"/>
    <mergeCell ref="H72:I72"/>
    <mergeCell ref="J63:L63"/>
    <mergeCell ref="K65:L65"/>
    <mergeCell ref="K93:L93"/>
    <mergeCell ref="B94:C94"/>
    <mergeCell ref="D94:E94"/>
    <mergeCell ref="G94:H94"/>
    <mergeCell ref="K94:L94"/>
    <mergeCell ref="K87:L87"/>
    <mergeCell ref="B88:C88"/>
    <mergeCell ref="D88:E88"/>
    <mergeCell ref="G88:H88"/>
    <mergeCell ref="D89:E89"/>
    <mergeCell ref="G89:H89"/>
    <mergeCell ref="K89:L89"/>
    <mergeCell ref="B90:C90"/>
    <mergeCell ref="D90:E90"/>
    <mergeCell ref="G90:H90"/>
    <mergeCell ref="K90:L90"/>
    <mergeCell ref="B91:C91"/>
    <mergeCell ref="D91:E91"/>
    <mergeCell ref="G91:H91"/>
    <mergeCell ref="K91:L91"/>
    <mergeCell ref="B89:C89"/>
    <mergeCell ref="D87:E87"/>
    <mergeCell ref="G87:H87"/>
    <mergeCell ref="I92:J92"/>
    <mergeCell ref="K98:L98"/>
    <mergeCell ref="B95:C95"/>
    <mergeCell ref="D95:E95"/>
    <mergeCell ref="G95:H95"/>
    <mergeCell ref="K95:L95"/>
    <mergeCell ref="B96:C96"/>
    <mergeCell ref="D96:E96"/>
    <mergeCell ref="G96:H96"/>
    <mergeCell ref="K96:L96"/>
    <mergeCell ref="I97:J97"/>
    <mergeCell ref="I98:J98"/>
    <mergeCell ref="B105:C105"/>
    <mergeCell ref="D105:E105"/>
    <mergeCell ref="G105:H105"/>
    <mergeCell ref="K105:L105"/>
    <mergeCell ref="B102:C102"/>
    <mergeCell ref="D102:E102"/>
    <mergeCell ref="G102:H102"/>
    <mergeCell ref="K102:L102"/>
    <mergeCell ref="B103:C103"/>
    <mergeCell ref="D103:E103"/>
    <mergeCell ref="G103:H103"/>
    <mergeCell ref="K103:L103"/>
    <mergeCell ref="D104:E104"/>
    <mergeCell ref="G104:H104"/>
    <mergeCell ref="K104:L104"/>
    <mergeCell ref="I103:J103"/>
    <mergeCell ref="I104:J104"/>
    <mergeCell ref="I105:J105"/>
    <mergeCell ref="I102:J102"/>
    <mergeCell ref="K101:L101"/>
    <mergeCell ref="B104:C104"/>
    <mergeCell ref="B82:C82"/>
    <mergeCell ref="D82:E82"/>
    <mergeCell ref="C71:G71"/>
    <mergeCell ref="H71:I71"/>
    <mergeCell ref="K82:L82"/>
    <mergeCell ref="D85:E85"/>
    <mergeCell ref="D84:E84"/>
    <mergeCell ref="B84:C84"/>
    <mergeCell ref="B99:C99"/>
    <mergeCell ref="D99:E99"/>
    <mergeCell ref="G99:H99"/>
    <mergeCell ref="K99:L99"/>
    <mergeCell ref="B100:C100"/>
    <mergeCell ref="D100:E100"/>
    <mergeCell ref="G100:H100"/>
    <mergeCell ref="K100:L100"/>
    <mergeCell ref="B97:C97"/>
    <mergeCell ref="D97:E97"/>
    <mergeCell ref="G97:H97"/>
    <mergeCell ref="K97:L97"/>
    <mergeCell ref="B98:C98"/>
    <mergeCell ref="D98:E98"/>
    <mergeCell ref="D20:E20"/>
    <mergeCell ref="F20:G20"/>
    <mergeCell ref="F23:G23"/>
    <mergeCell ref="D24:E24"/>
    <mergeCell ref="F24:G24"/>
    <mergeCell ref="D25:E25"/>
    <mergeCell ref="F25:G25"/>
    <mergeCell ref="D21:E21"/>
    <mergeCell ref="B101:C101"/>
    <mergeCell ref="D101:E101"/>
    <mergeCell ref="G101:H101"/>
    <mergeCell ref="G98:H98"/>
    <mergeCell ref="H59:I59"/>
    <mergeCell ref="I101:J101"/>
    <mergeCell ref="C60:G60"/>
    <mergeCell ref="C37:E37"/>
    <mergeCell ref="F37:L37"/>
    <mergeCell ref="K79:L79"/>
    <mergeCell ref="C66:G66"/>
    <mergeCell ref="H66:I66"/>
    <mergeCell ref="B83:C83"/>
    <mergeCell ref="D83:E83"/>
    <mergeCell ref="G83:H83"/>
    <mergeCell ref="K83:L83"/>
    <mergeCell ref="D28:E28"/>
    <mergeCell ref="F28:G28"/>
    <mergeCell ref="D23:E23"/>
    <mergeCell ref="D26:E26"/>
    <mergeCell ref="D36:E36"/>
    <mergeCell ref="F36:G36"/>
    <mergeCell ref="F26:G26"/>
    <mergeCell ref="F22:G22"/>
    <mergeCell ref="D29:E29"/>
    <mergeCell ref="D27:E27"/>
    <mergeCell ref="F27:G27"/>
    <mergeCell ref="H25:I25"/>
    <mergeCell ref="H26:I26"/>
    <mergeCell ref="F21:G21"/>
    <mergeCell ref="D22:E22"/>
    <mergeCell ref="H27:I27"/>
    <mergeCell ref="H28:I28"/>
    <mergeCell ref="F4:I4"/>
    <mergeCell ref="B41:F41"/>
    <mergeCell ref="G41:K41"/>
    <mergeCell ref="D17:E17"/>
    <mergeCell ref="F17:G17"/>
    <mergeCell ref="F29:G29"/>
    <mergeCell ref="C4:E4"/>
    <mergeCell ref="C7:E7"/>
    <mergeCell ref="F7:G7"/>
    <mergeCell ref="D18:E18"/>
    <mergeCell ref="F18:G18"/>
    <mergeCell ref="D19:E19"/>
    <mergeCell ref="F19:G19"/>
    <mergeCell ref="C10:E10"/>
    <mergeCell ref="F10:G10"/>
    <mergeCell ref="C11:E11"/>
    <mergeCell ref="I10:K10"/>
    <mergeCell ref="C8:E8"/>
    <mergeCell ref="H29:I29"/>
    <mergeCell ref="H16:I16"/>
    <mergeCell ref="H17:I17"/>
    <mergeCell ref="H18:I18"/>
    <mergeCell ref="H19:I19"/>
    <mergeCell ref="H20:I20"/>
    <mergeCell ref="H21:I21"/>
    <mergeCell ref="J25:K25"/>
    <mergeCell ref="J26:K26"/>
    <mergeCell ref="J27:K27"/>
    <mergeCell ref="J28:K28"/>
    <mergeCell ref="J29:K29"/>
    <mergeCell ref="J16:K16"/>
    <mergeCell ref="J17:K17"/>
    <mergeCell ref="J18:K18"/>
    <mergeCell ref="J19:K19"/>
    <mergeCell ref="J20:K20"/>
    <mergeCell ref="J21:K21"/>
    <mergeCell ref="J22:K22"/>
    <mergeCell ref="J23:K23"/>
    <mergeCell ref="J24:K24"/>
    <mergeCell ref="H22:I22"/>
    <mergeCell ref="H23:I23"/>
    <mergeCell ref="H24:I24"/>
  </mergeCells>
  <phoneticPr fontId="2"/>
  <conditionalFormatting sqref="B43:E52 G43:J52 L43:L52">
    <cfRule type="containsBlanks" dxfId="64" priority="11">
      <formula>LEN(TRIM(B43))=0</formula>
    </cfRule>
  </conditionalFormatting>
  <conditionalFormatting sqref="C17:E28">
    <cfRule type="containsBlanks" dxfId="63" priority="14">
      <formula>LEN(TRIM(C17))=0</formula>
    </cfRule>
  </conditionalFormatting>
  <conditionalFormatting sqref="F11:F13">
    <cfRule type="containsBlanks" dxfId="62" priority="2">
      <formula>LEN(TRIM(F11))=0</formula>
    </cfRule>
  </conditionalFormatting>
  <conditionalFormatting sqref="F64">
    <cfRule type="containsBlanks" dxfId="61" priority="4">
      <formula>LEN(TRIM(F64))=0</formula>
    </cfRule>
  </conditionalFormatting>
  <conditionalFormatting sqref="F7:G8 H11:H12">
    <cfRule type="containsBlanks" dxfId="60" priority="13">
      <formula>LEN(TRIM(F7))=0</formula>
    </cfRule>
  </conditionalFormatting>
  <conditionalFormatting sqref="F37:L37">
    <cfRule type="containsBlanks" dxfId="59" priority="12">
      <formula>LEN(TRIM(F37))=0</formula>
    </cfRule>
  </conditionalFormatting>
  <conditionalFormatting sqref="H61:I61">
    <cfRule type="containsBlanks" dxfId="58" priority="10">
      <formula>LEN(TRIM(H61))=0</formula>
    </cfRule>
  </conditionalFormatting>
  <conditionalFormatting sqref="H63:I63">
    <cfRule type="containsBlanks" dxfId="57" priority="5">
      <formula>LEN(TRIM(H63))=0</formula>
    </cfRule>
  </conditionalFormatting>
  <conditionalFormatting sqref="H71:I72">
    <cfRule type="containsBlanks" dxfId="56" priority="1">
      <formula>LEN(TRIM(H71))=0</formula>
    </cfRule>
  </conditionalFormatting>
  <conditionalFormatting sqref="H73:I74">
    <cfRule type="containsBlanks" dxfId="55" priority="9">
      <formula>LEN(TRIM(H73))=0</formula>
    </cfRule>
  </conditionalFormatting>
  <conditionalFormatting sqref="H17:K28">
    <cfRule type="containsBlanks" dxfId="54" priority="7">
      <formula>LEN(TRIM(H17))=0</formula>
    </cfRule>
  </conditionalFormatting>
  <conditionalFormatting sqref="I82:J101">
    <cfRule type="containsBlanks" dxfId="53" priority="3">
      <formula>LEN(TRIM(I82))=0</formula>
    </cfRule>
  </conditionalFormatting>
  <conditionalFormatting sqref="L8:L10">
    <cfRule type="containsBlanks" dxfId="52" priority="19">
      <formula>LEN(TRIM(L8))=0</formula>
    </cfRule>
  </conditionalFormatting>
  <conditionalFormatting sqref="L38">
    <cfRule type="containsBlanks" dxfId="51" priority="6">
      <formula>LEN(TRIM(L38))=0</formula>
    </cfRule>
  </conditionalFormatting>
  <dataValidations count="19">
    <dataValidation type="whole" allowBlank="1" showInputMessage="1" showErrorMessage="1" sqref="H11:H12 C17:C28" xr:uid="{BECEA683-6BC5-4F40-BDA0-D82ADE26FDE4}">
      <formula1>1</formula1>
      <formula2>12</formula2>
    </dataValidation>
    <dataValidation type="whole" allowBlank="1" showInputMessage="1" showErrorMessage="1" sqref="F11:F12" xr:uid="{3C973EC8-9BE2-4669-B92B-FC002B960C08}">
      <formula1>2020</formula1>
      <formula2>2030</formula2>
    </dataValidation>
    <dataValidation type="list" allowBlank="1" showInputMessage="1" showErrorMessage="1" sqref="L9" xr:uid="{E57DD3A6-5787-46C5-AB62-3C24E5410298}">
      <formula1>$O$9:$P$9</formula1>
    </dataValidation>
    <dataValidation type="whole" allowBlank="1" showInputMessage="1" showErrorMessage="1" sqref="H62:I62" xr:uid="{F46FDED7-3A52-44C7-9A08-625B7073DF17}">
      <formula1>1</formula1>
      <formula2>17</formula2>
    </dataValidation>
    <dataValidation type="whole" allowBlank="1" showInputMessage="1" showErrorMessage="1" sqref="F8:G8" xr:uid="{F8E74413-8BAA-41A4-95CD-D92C87FD21F5}">
      <formula1>0</formula1>
      <formula2>365</formula2>
    </dataValidation>
    <dataValidation type="whole" allowBlank="1" showInputMessage="1" showErrorMessage="1" sqref="F7:G7" xr:uid="{ED791A1B-BB13-4E72-869E-230315E20F0E}">
      <formula1>0</formula1>
      <formula2>7</formula2>
    </dataValidation>
    <dataValidation type="decimal" allowBlank="1" showInputMessage="1" showErrorMessage="1" sqref="F82:F101" xr:uid="{94139F4C-244D-4B55-BFF9-99BCF9AA1068}">
      <formula1>0.2</formula1>
      <formula2>3</formula2>
    </dataValidation>
    <dataValidation imeMode="halfAlpha" allowBlank="1" showInputMessage="1" showErrorMessage="1" sqref="F43:F52 K43:K52 D43:D52 I43:I52" xr:uid="{0EF429B9-DFF4-4CF3-ADF8-E75AE8901E17}"/>
    <dataValidation type="whole" operator="greaterThanOrEqual" allowBlank="1" showInputMessage="1" showErrorMessage="1" sqref="H73:I74" xr:uid="{E030E95F-B10B-42FC-A661-DC8E009D945D}">
      <formula1>1980</formula1>
    </dataValidation>
    <dataValidation type="list" allowBlank="1" showInputMessage="1" showErrorMessage="1" sqref="F37:L37" xr:uid="{CBACA711-8BCE-459A-9497-94CA51B1FDC5}">
      <formula1>$O$37:$Q$37</formula1>
    </dataValidation>
    <dataValidation type="decimal" imeMode="halfAlpha" allowBlank="1" showInputMessage="1" showErrorMessage="1" sqref="E43:E52 J43:J52" xr:uid="{4115534E-D362-41B3-8BA0-EBF376A1818E}">
      <formula1>0</formula1>
      <formula2>12</formula2>
    </dataValidation>
    <dataValidation type="whole" imeMode="halfAlpha" operator="greaterThanOrEqual" allowBlank="1" showInputMessage="1" showErrorMessage="1" sqref="C43:C52 H43:H52" xr:uid="{F40E850C-7226-495E-AFA9-D529704D5ACB}">
      <formula1>0</formula1>
    </dataValidation>
    <dataValidation type="list" allowBlank="1" showInputMessage="1" showErrorMessage="1" sqref="L8" xr:uid="{5DE47EF0-1810-4048-BF8D-E87C79FFA160}">
      <formula1>$O$8:$P$8</formula1>
    </dataValidation>
    <dataValidation type="list" allowBlank="1" showInputMessage="1" showErrorMessage="1" sqref="L10" xr:uid="{5ED11EE2-2F09-494C-8AEA-A1AED710DB2F}">
      <formula1>$O$10:$P$10</formula1>
    </dataValidation>
    <dataValidation type="list" showInputMessage="1" showErrorMessage="1" sqref="L38" xr:uid="{115C68AD-61A7-4977-BEE1-BD0CAC6525EF}">
      <formula1>"✔"</formula1>
    </dataValidation>
    <dataValidation type="list" allowBlank="1" showInputMessage="1" showErrorMessage="1" sqref="H63:I63" xr:uid="{EA624AD6-0F8E-4AD0-AEBB-C8A1043C79F0}">
      <formula1>$O$63:$P$63</formula1>
    </dataValidation>
    <dataValidation type="list" allowBlank="1" showInputMessage="1" showErrorMessage="1" sqref="F64:L64" xr:uid="{EFD358B3-A45E-4EB9-A788-451D8967B6D6}">
      <formula1>$O$64:$Q$64</formula1>
    </dataValidation>
    <dataValidation type="list" allowBlank="1" showInputMessage="1" showErrorMessage="1" sqref="F13" xr:uid="{3EEBCB2D-E3E2-4482-911A-5061B043CAC3}">
      <formula1>$O$13:$Q$13</formula1>
    </dataValidation>
    <dataValidation type="list" allowBlank="1" showInputMessage="1" showErrorMessage="1" sqref="H72:I72" xr:uid="{6D799634-2248-49B7-9FE4-2A0D32F143F9}">
      <formula1>$O$72:$Q$72</formula1>
    </dataValidation>
  </dataValidations>
  <pageMargins left="0.70866141732283472" right="0.51181102362204722" top="0.31496062992125984" bottom="0.31496062992125984" header="0.31496062992125984" footer="0.31496062992125984"/>
  <pageSetup paperSize="9" scale="85" fitToHeight="0" orientation="portrait" r:id="rId1"/>
  <rowBreaks count="3" manualBreakCount="3">
    <brk id="31" max="12" man="1"/>
    <brk id="56" max="12" man="1"/>
    <brk id="76" max="1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FB165-B5B2-4B4E-B613-658B69587506}">
  <sheetPr codeName="Sheet9">
    <tabColor rgb="FFFFFF00"/>
    <pageSetUpPr fitToPage="1"/>
  </sheetPr>
  <dimension ref="A1:AN36"/>
  <sheetViews>
    <sheetView showGridLines="0" zoomScaleNormal="100" zoomScaleSheetLayoutView="100" workbookViewId="0">
      <selection activeCell="G7" sqref="G7:L7"/>
    </sheetView>
  </sheetViews>
  <sheetFormatPr defaultColWidth="0" defaultRowHeight="14" zeroHeight="1"/>
  <cols>
    <col min="1" max="1" width="2.69921875" style="7" customWidth="1"/>
    <col min="2" max="4" width="8.8984375" style="7" customWidth="1"/>
    <col min="5" max="5" width="10.8984375" style="7" customWidth="1"/>
    <col min="6" max="9" width="8.8984375" style="7" customWidth="1"/>
    <col min="10" max="10" width="15.69921875" style="7" customWidth="1"/>
    <col min="11" max="11" width="8.8984375" style="7" customWidth="1"/>
    <col min="12" max="12" width="20.69921875" style="7" customWidth="1"/>
    <col min="13" max="14" width="2.69921875" style="7" customWidth="1"/>
    <col min="15" max="23" width="10.69921875" style="92" customWidth="1"/>
    <col min="24" max="30" width="10.69921875" style="92" hidden="1" customWidth="1"/>
    <col min="31" max="31" width="3.69921875" style="90" hidden="1" customWidth="1"/>
    <col min="32" max="40" width="8.8984375" style="1" hidden="1" customWidth="1"/>
    <col min="41" max="41" width="0" style="7" hidden="1" customWidth="1"/>
    <col min="42" max="16384" width="0" style="7" hidden="1"/>
  </cols>
  <sheetData>
    <row r="1" spans="1:40" ht="18.5">
      <c r="L1" s="4" t="s">
        <v>425</v>
      </c>
      <c r="O1" s="209"/>
      <c r="P1" s="209"/>
      <c r="Q1" s="209"/>
      <c r="R1" s="209"/>
      <c r="S1" s="209"/>
      <c r="T1" s="209"/>
      <c r="U1" s="209"/>
      <c r="V1" s="209"/>
      <c r="W1" s="209"/>
      <c r="X1" s="209"/>
      <c r="Y1" s="209"/>
      <c r="Z1" s="209"/>
      <c r="AA1" s="209"/>
      <c r="AB1" s="209"/>
      <c r="AC1" s="209"/>
      <c r="AD1" s="209"/>
    </row>
    <row r="2" spans="1:40" ht="26.5" customHeight="1">
      <c r="A2" s="210"/>
      <c r="B2" s="211" t="s">
        <v>146</v>
      </c>
      <c r="C2" s="212"/>
      <c r="D2" s="212"/>
      <c r="E2" s="212"/>
      <c r="F2" s="212"/>
      <c r="G2" s="213"/>
      <c r="H2" s="212"/>
      <c r="I2" s="212"/>
      <c r="J2" s="212"/>
      <c r="K2" s="212"/>
      <c r="L2" s="212"/>
      <c r="M2" s="212"/>
      <c r="N2" s="212"/>
      <c r="O2" s="271"/>
      <c r="P2" s="271"/>
      <c r="Q2" s="272"/>
      <c r="R2" s="272"/>
      <c r="S2" s="272"/>
      <c r="T2" s="272"/>
      <c r="U2" s="272"/>
      <c r="V2" s="272"/>
      <c r="W2" s="272"/>
      <c r="X2" s="272"/>
      <c r="Y2" s="272"/>
      <c r="Z2" s="272"/>
      <c r="AA2" s="272"/>
      <c r="AB2" s="272"/>
      <c r="AC2" s="272"/>
      <c r="AD2" s="272"/>
      <c r="AE2" s="65"/>
      <c r="AF2" s="231"/>
      <c r="AG2" s="231"/>
      <c r="AH2" s="231"/>
      <c r="AI2" s="215"/>
    </row>
    <row r="3" spans="1:40" ht="15">
      <c r="J3"/>
      <c r="O3" s="271"/>
      <c r="P3" s="271"/>
      <c r="Q3" s="272"/>
      <c r="R3" s="272"/>
      <c r="S3" s="272"/>
      <c r="T3" s="272"/>
      <c r="U3" s="272"/>
      <c r="V3" s="272"/>
      <c r="W3" s="272"/>
      <c r="X3" s="272"/>
      <c r="Y3" s="272"/>
      <c r="Z3" s="272"/>
      <c r="AA3" s="272"/>
      <c r="AB3" s="272"/>
      <c r="AC3" s="272"/>
      <c r="AD3" s="272"/>
      <c r="AE3" s="65"/>
      <c r="AF3" s="231"/>
      <c r="AG3" s="231"/>
      <c r="AH3" s="231"/>
    </row>
    <row r="4" spans="1:40" ht="30" customHeight="1">
      <c r="A4" s="90"/>
      <c r="C4" s="813" t="s">
        <v>1</v>
      </c>
      <c r="D4" s="814"/>
      <c r="E4" s="815"/>
      <c r="F4" s="816" t="str">
        <f>IF(A0!H4="","",A0!E4&amp;A0!H4)</f>
        <v/>
      </c>
      <c r="G4" s="817"/>
      <c r="H4" s="817"/>
      <c r="I4" s="817"/>
      <c r="J4" s="95" t="str">
        <f>A0!E5&amp;"公募"</f>
        <v>一次公募</v>
      </c>
      <c r="M4" s="90"/>
      <c r="N4" s="92"/>
      <c r="O4" s="219" t="s">
        <v>654</v>
      </c>
      <c r="P4" s="219" t="s">
        <v>653</v>
      </c>
      <c r="Q4" s="163"/>
      <c r="R4" s="163"/>
      <c r="S4" s="163"/>
      <c r="T4" s="163"/>
      <c r="U4" s="163"/>
      <c r="V4" s="163"/>
      <c r="W4" s="163"/>
      <c r="X4" s="163"/>
      <c r="Y4" s="163"/>
      <c r="Z4" s="163"/>
      <c r="AA4" s="163"/>
      <c r="AB4" s="163"/>
      <c r="AC4" s="163"/>
      <c r="AD4" s="1"/>
      <c r="AE4" s="1"/>
      <c r="AK4" s="7"/>
      <c r="AL4" s="7"/>
      <c r="AM4" s="7"/>
      <c r="AN4" s="7"/>
    </row>
    <row r="5" spans="1:40" ht="10.5" customHeight="1">
      <c r="O5" s="271"/>
      <c r="P5" s="271"/>
      <c r="Q5" s="272"/>
      <c r="R5" s="272"/>
      <c r="S5" s="272"/>
      <c r="T5" s="272"/>
      <c r="U5" s="272"/>
      <c r="V5" s="272"/>
      <c r="W5" s="272"/>
      <c r="X5" s="272"/>
      <c r="Y5" s="272"/>
      <c r="Z5" s="272"/>
      <c r="AA5" s="272"/>
      <c r="AB5" s="272"/>
      <c r="AC5" s="272"/>
      <c r="AD5" s="272"/>
      <c r="AE5" s="65"/>
      <c r="AF5" s="231"/>
      <c r="AG5" s="231"/>
      <c r="AH5" s="231"/>
    </row>
    <row r="6" spans="1:40" ht="20.149999999999999" customHeight="1">
      <c r="A6" s="210"/>
      <c r="B6" s="237" t="s">
        <v>385</v>
      </c>
      <c r="O6" s="271"/>
      <c r="P6" s="271"/>
      <c r="Q6" s="272"/>
      <c r="R6" s="272"/>
      <c r="S6" s="272"/>
      <c r="T6" s="272"/>
      <c r="U6" s="272"/>
      <c r="V6" s="272"/>
      <c r="W6" s="272"/>
      <c r="X6" s="272"/>
      <c r="Y6" s="272"/>
      <c r="Z6" s="272"/>
      <c r="AA6" s="272"/>
      <c r="AB6" s="272"/>
      <c r="AC6" s="272"/>
      <c r="AD6" s="272"/>
      <c r="AE6" s="65"/>
      <c r="AF6" s="231"/>
      <c r="AG6" s="231"/>
      <c r="AH6" s="231"/>
    </row>
    <row r="7" spans="1:40" ht="38" customHeight="1" thickBot="1">
      <c r="A7" s="210"/>
      <c r="B7" s="154" t="s">
        <v>54</v>
      </c>
      <c r="C7" s="854" t="s">
        <v>965</v>
      </c>
      <c r="D7" s="854"/>
      <c r="E7" s="854"/>
      <c r="F7" s="854"/>
      <c r="G7" s="1136"/>
      <c r="H7" s="1136"/>
      <c r="I7" s="1137"/>
      <c r="J7" s="1137"/>
      <c r="K7" s="1137"/>
      <c r="L7" s="1137"/>
      <c r="O7" s="219" t="s">
        <v>510</v>
      </c>
      <c r="P7" s="219" t="s">
        <v>511</v>
      </c>
      <c r="Q7" s="272"/>
      <c r="R7" s="272"/>
      <c r="S7" s="272"/>
      <c r="T7" s="272"/>
      <c r="U7" s="272"/>
      <c r="V7" s="272"/>
      <c r="W7" s="272"/>
      <c r="X7" s="272"/>
      <c r="Y7" s="272"/>
      <c r="Z7" s="272"/>
      <c r="AA7" s="272"/>
      <c r="AB7" s="272"/>
      <c r="AC7" s="272"/>
      <c r="AD7" s="272"/>
      <c r="AE7" s="273"/>
      <c r="AF7" s="274"/>
      <c r="AG7" s="274"/>
      <c r="AH7" s="274"/>
      <c r="AI7" s="215"/>
    </row>
    <row r="8" spans="1:40" ht="35.15" customHeight="1" thickBot="1">
      <c r="A8" s="210"/>
      <c r="B8" s="154" t="s">
        <v>55</v>
      </c>
      <c r="C8" s="999" t="s">
        <v>946</v>
      </c>
      <c r="D8" s="1000"/>
      <c r="E8" s="1000"/>
      <c r="F8" s="1000"/>
      <c r="G8" s="1134">
        <f>IF('B3'!O18=0,0,'B3'!O18)</f>
        <v>0</v>
      </c>
      <c r="H8" s="1135"/>
      <c r="I8" s="7" t="s">
        <v>175</v>
      </c>
      <c r="J8" s="740" t="s">
        <v>512</v>
      </c>
      <c r="K8" s="740"/>
      <c r="L8" s="740"/>
      <c r="O8" s="275"/>
      <c r="P8" s="272"/>
      <c r="Q8" s="272"/>
      <c r="R8" s="272"/>
      <c r="S8" s="272"/>
      <c r="T8" s="272"/>
      <c r="U8" s="272"/>
      <c r="V8" s="272"/>
      <c r="W8" s="272"/>
      <c r="X8" s="272"/>
      <c r="Y8" s="272"/>
      <c r="Z8" s="272"/>
      <c r="AA8" s="272"/>
      <c r="AB8" s="272"/>
      <c r="AC8" s="272"/>
      <c r="AD8" s="272"/>
      <c r="AE8" s="273"/>
      <c r="AF8" s="274"/>
      <c r="AG8" s="274"/>
      <c r="AH8" s="274"/>
    </row>
    <row r="9" spans="1:40" ht="35.15" customHeight="1" thickBot="1">
      <c r="A9" s="210"/>
      <c r="B9" s="154" t="s">
        <v>56</v>
      </c>
      <c r="C9" s="999" t="s">
        <v>947</v>
      </c>
      <c r="D9" s="1000"/>
      <c r="E9" s="1000"/>
      <c r="F9" s="1000"/>
      <c r="G9" s="1134">
        <f>IF('B3'!O19=0,0,'B3'!O19)</f>
        <v>0</v>
      </c>
      <c r="H9" s="1135"/>
      <c r="I9" s="7" t="s">
        <v>175</v>
      </c>
      <c r="J9" s="1138" t="str">
        <f>IF(G9=0,"",IF(G8-G9&lt;=0,"入力エラー (要見直し)","○"))</f>
        <v/>
      </c>
      <c r="K9" s="1139"/>
      <c r="L9" s="1140"/>
      <c r="O9" s="53"/>
      <c r="P9" s="53"/>
      <c r="Q9" s="53"/>
      <c r="R9" s="53"/>
      <c r="S9" s="53"/>
      <c r="T9" s="53"/>
      <c r="U9" s="53"/>
      <c r="V9" s="53"/>
      <c r="W9" s="53"/>
      <c r="X9" s="53"/>
      <c r="Y9" s="53"/>
      <c r="Z9" s="53"/>
      <c r="AA9" s="53"/>
      <c r="AB9" s="53"/>
      <c r="AC9" s="53"/>
      <c r="AD9" s="53"/>
      <c r="AE9" s="276"/>
      <c r="AF9" s="277"/>
      <c r="AG9" s="277"/>
      <c r="AH9" s="277"/>
    </row>
    <row r="10" spans="1:40" ht="35.15" customHeight="1">
      <c r="A10" s="210"/>
      <c r="B10" s="154" t="s">
        <v>57</v>
      </c>
      <c r="C10" s="1126" t="s">
        <v>948</v>
      </c>
      <c r="D10" s="1126"/>
      <c r="E10" s="1126"/>
      <c r="F10" s="1126"/>
      <c r="G10" s="1127">
        <f>IF('B3'!O20=0,0,'B3'!O20)</f>
        <v>0</v>
      </c>
      <c r="H10" s="1128"/>
      <c r="I10" s="7" t="s">
        <v>176</v>
      </c>
      <c r="O10" s="53"/>
      <c r="P10" s="53"/>
      <c r="Q10" s="53"/>
      <c r="R10" s="53"/>
      <c r="S10" s="53"/>
      <c r="T10" s="53"/>
      <c r="U10" s="53"/>
      <c r="V10" s="53"/>
      <c r="W10" s="53"/>
      <c r="X10" s="53"/>
      <c r="Y10" s="53"/>
      <c r="Z10" s="53"/>
      <c r="AA10" s="53"/>
      <c r="AB10" s="53"/>
      <c r="AC10" s="53"/>
      <c r="AD10" s="53"/>
    </row>
    <row r="11" spans="1:40" ht="35.15" customHeight="1">
      <c r="A11" s="210"/>
      <c r="B11" s="154" t="s">
        <v>58</v>
      </c>
      <c r="C11" s="898" t="s">
        <v>949</v>
      </c>
      <c r="D11" s="898"/>
      <c r="E11" s="898"/>
      <c r="F11" s="898"/>
      <c r="G11" s="1111"/>
      <c r="H11" s="1111"/>
      <c r="I11" s="1111"/>
      <c r="J11" s="1111"/>
      <c r="K11" s="257"/>
      <c r="L11" s="257"/>
      <c r="O11" s="219" t="s">
        <v>178</v>
      </c>
      <c r="P11" s="219" t="s">
        <v>179</v>
      </c>
      <c r="Q11" s="219" t="s">
        <v>180</v>
      </c>
      <c r="R11" s="278"/>
      <c r="S11" s="278"/>
      <c r="T11" s="278"/>
      <c r="U11" s="278"/>
      <c r="V11" s="278"/>
      <c r="W11" s="278"/>
      <c r="X11" s="278"/>
      <c r="Y11" s="278"/>
      <c r="Z11" s="278"/>
      <c r="AA11" s="278"/>
      <c r="AB11" s="278"/>
      <c r="AC11" s="278"/>
      <c r="AD11" s="278"/>
    </row>
    <row r="12" spans="1:40" ht="70" customHeight="1">
      <c r="A12" s="210"/>
      <c r="B12" s="154" t="s">
        <v>59</v>
      </c>
      <c r="C12" s="898" t="s">
        <v>950</v>
      </c>
      <c r="D12" s="898"/>
      <c r="E12" s="898"/>
      <c r="F12" s="898"/>
      <c r="G12" s="1111"/>
      <c r="H12" s="1111"/>
      <c r="I12" s="1111"/>
      <c r="J12" s="1111"/>
      <c r="K12" s="1111"/>
      <c r="L12" s="1111"/>
      <c r="O12" s="219" t="s">
        <v>513</v>
      </c>
      <c r="P12" s="219" t="s">
        <v>514</v>
      </c>
      <c r="Q12" s="219" t="s">
        <v>515</v>
      </c>
      <c r="R12" s="209"/>
      <c r="S12" s="163"/>
      <c r="T12" s="163"/>
      <c r="U12" s="163"/>
      <c r="V12" s="163"/>
      <c r="W12" s="163"/>
      <c r="X12" s="163"/>
      <c r="Y12" s="163"/>
      <c r="Z12" s="163"/>
      <c r="AA12" s="163"/>
      <c r="AB12" s="163"/>
      <c r="AC12" s="163"/>
      <c r="AD12" s="163"/>
    </row>
    <row r="13" spans="1:40" ht="35.15" customHeight="1">
      <c r="A13" s="210"/>
      <c r="B13" s="154" t="s">
        <v>60</v>
      </c>
      <c r="C13" s="856" t="s">
        <v>951</v>
      </c>
      <c r="D13" s="856"/>
      <c r="E13" s="856"/>
      <c r="F13" s="856"/>
      <c r="G13" s="1131">
        <f>IF('C1'!F13=0,0,'C1'!F13)</f>
        <v>0</v>
      </c>
      <c r="H13" s="1132"/>
      <c r="I13" s="7" t="s">
        <v>952</v>
      </c>
      <c r="O13" s="278"/>
      <c r="P13" s="278"/>
      <c r="Q13" s="278"/>
      <c r="R13" s="278"/>
      <c r="S13" s="278"/>
      <c r="T13" s="278"/>
      <c r="U13" s="278"/>
      <c r="V13" s="278"/>
      <c r="W13" s="278"/>
      <c r="X13" s="278"/>
      <c r="Y13" s="278"/>
      <c r="Z13" s="278"/>
      <c r="AA13" s="278"/>
      <c r="AB13" s="278"/>
      <c r="AC13" s="278"/>
      <c r="AD13" s="278"/>
    </row>
    <row r="14" spans="1:40" ht="75" customHeight="1">
      <c r="A14" s="210"/>
      <c r="B14" s="154" t="s">
        <v>61</v>
      </c>
      <c r="C14" s="898" t="s">
        <v>953</v>
      </c>
      <c r="D14" s="898"/>
      <c r="E14" s="898"/>
      <c r="F14" s="898"/>
      <c r="G14" s="1133">
        <f>IF(G12="",0,ROUNDDOWN((G13-IF(G12=P12,ROUNDDOWN(G10,1)*20000,0))/G8,1))</f>
        <v>0</v>
      </c>
      <c r="H14" s="1133"/>
      <c r="I14" s="7" t="s">
        <v>954</v>
      </c>
      <c r="O14" s="219"/>
      <c r="P14" s="219"/>
      <c r="Q14" s="209"/>
      <c r="R14" s="209"/>
      <c r="S14" s="209"/>
      <c r="T14" s="209"/>
      <c r="U14" s="209"/>
      <c r="V14" s="209"/>
      <c r="W14" s="209"/>
      <c r="X14" s="209"/>
      <c r="Y14" s="209"/>
      <c r="Z14" s="209"/>
      <c r="AA14" s="209"/>
      <c r="AB14" s="209"/>
      <c r="AC14" s="209"/>
      <c r="AD14" s="209"/>
    </row>
    <row r="15" spans="1:40" ht="64.5" customHeight="1">
      <c r="A15" s="210"/>
      <c r="B15" s="154" t="s">
        <v>62</v>
      </c>
      <c r="C15" s="898" t="s">
        <v>1233</v>
      </c>
      <c r="D15" s="898"/>
      <c r="E15" s="898"/>
      <c r="F15" s="898"/>
      <c r="G15" s="1117" t="str">
        <f>IF(G12="","",IF(OR(AND(G7=O7,J4=O4,G14&lt;=$E$31),AND(G7=P7,J4=O4,G14&lt;=$E$32),AND(G7=O7,J4=P4,G14&lt;=$E$31),AND(G7=P7,J4=P4,G14&lt;=$E$32)),"○","×"))</f>
        <v/>
      </c>
      <c r="H15" s="1117"/>
      <c r="O15" s="209"/>
      <c r="P15" s="209"/>
      <c r="Q15" s="209"/>
      <c r="R15" s="209"/>
      <c r="S15" s="209"/>
      <c r="T15" s="209"/>
      <c r="U15" s="209"/>
      <c r="V15" s="209"/>
      <c r="W15" s="209"/>
      <c r="X15" s="209"/>
      <c r="Y15" s="209"/>
      <c r="Z15" s="209"/>
      <c r="AA15" s="209"/>
      <c r="AB15" s="209"/>
      <c r="AC15" s="209"/>
      <c r="AD15" s="209"/>
    </row>
    <row r="16" spans="1:40" ht="62.15" customHeight="1">
      <c r="A16" s="210"/>
      <c r="B16" s="154" t="s">
        <v>63</v>
      </c>
      <c r="C16" s="898" t="s">
        <v>955</v>
      </c>
      <c r="D16" s="898"/>
      <c r="E16" s="898"/>
      <c r="F16" s="898"/>
      <c r="G16" s="1129">
        <f>IF(G8=0,0,IF(B2太!K103=0,"余剰電力なし",ROUNDDOWN(G8/B2太!K103,2)))</f>
        <v>0</v>
      </c>
      <c r="H16" s="1130"/>
      <c r="O16" s="209"/>
      <c r="P16" s="209"/>
      <c r="Q16" s="209"/>
      <c r="R16" s="209"/>
      <c r="S16" s="209"/>
      <c r="T16" s="209"/>
      <c r="U16" s="209"/>
      <c r="V16" s="209"/>
      <c r="W16" s="209"/>
      <c r="X16" s="209"/>
      <c r="Y16" s="209"/>
      <c r="Z16" s="209"/>
      <c r="AA16" s="209"/>
      <c r="AB16" s="209"/>
      <c r="AC16" s="209"/>
      <c r="AD16" s="209"/>
    </row>
    <row r="17" spans="1:35" ht="104.15" customHeight="1">
      <c r="A17" s="210"/>
      <c r="B17" s="154" t="s">
        <v>616</v>
      </c>
      <c r="C17" s="898" t="s">
        <v>956</v>
      </c>
      <c r="D17" s="898"/>
      <c r="E17" s="898"/>
      <c r="F17" s="898"/>
      <c r="G17" s="1118"/>
      <c r="H17" s="1119"/>
      <c r="I17" s="1119"/>
      <c r="J17" s="1119"/>
      <c r="K17" s="1119"/>
      <c r="L17" s="1120"/>
      <c r="O17" s="219" t="s">
        <v>331</v>
      </c>
      <c r="P17" s="219" t="s">
        <v>387</v>
      </c>
      <c r="Q17" s="219" t="s">
        <v>332</v>
      </c>
      <c r="R17" s="209"/>
      <c r="S17" s="209"/>
      <c r="T17" s="209"/>
      <c r="U17" s="209"/>
      <c r="V17" s="209"/>
      <c r="W17" s="209"/>
      <c r="X17" s="209"/>
      <c r="Y17" s="209"/>
      <c r="Z17" s="209"/>
      <c r="AA17" s="209"/>
      <c r="AB17" s="209"/>
      <c r="AC17" s="209"/>
      <c r="AD17" s="209"/>
    </row>
    <row r="18" spans="1:35" ht="35.15" customHeight="1">
      <c r="A18" s="210"/>
      <c r="B18" s="154" t="s">
        <v>65</v>
      </c>
      <c r="C18" s="898" t="s">
        <v>3173</v>
      </c>
      <c r="D18" s="898"/>
      <c r="E18" s="898"/>
      <c r="F18" s="898"/>
      <c r="G18" s="1112"/>
      <c r="H18" s="1113"/>
      <c r="I18" s="7" t="s">
        <v>165</v>
      </c>
      <c r="O18" s="53"/>
      <c r="P18" s="53"/>
      <c r="Q18" s="53"/>
      <c r="R18" s="53"/>
      <c r="S18" s="53"/>
      <c r="T18" s="53"/>
      <c r="U18" s="53"/>
      <c r="V18" s="53"/>
      <c r="W18" s="53"/>
      <c r="X18" s="53"/>
      <c r="Y18" s="53"/>
      <c r="Z18" s="53"/>
      <c r="AA18" s="53"/>
      <c r="AB18" s="53"/>
      <c r="AC18" s="53"/>
      <c r="AD18" s="53"/>
    </row>
    <row r="19" spans="1:35" ht="61.5" customHeight="1">
      <c r="A19" s="210"/>
      <c r="B19" s="154" t="s">
        <v>66</v>
      </c>
      <c r="C19" s="898" t="s">
        <v>957</v>
      </c>
      <c r="D19" s="898"/>
      <c r="E19" s="898"/>
      <c r="F19" s="898"/>
      <c r="G19" s="1121" t="str">
        <f>IF(G18="","",ROUNDDOWN(G9*G18/100,2))</f>
        <v/>
      </c>
      <c r="H19" s="1122"/>
      <c r="I19" s="7" t="s">
        <v>181</v>
      </c>
      <c r="J19" s="191"/>
      <c r="O19" s="209"/>
      <c r="P19" s="209"/>
      <c r="Q19" s="209"/>
      <c r="R19" s="209"/>
      <c r="S19" s="209"/>
      <c r="T19" s="209"/>
      <c r="U19" s="209"/>
      <c r="V19" s="209"/>
      <c r="W19" s="209"/>
      <c r="X19" s="209"/>
      <c r="Y19" s="209"/>
      <c r="Z19" s="209"/>
      <c r="AA19" s="209"/>
      <c r="AB19" s="209"/>
      <c r="AC19" s="209"/>
      <c r="AD19" s="209"/>
    </row>
    <row r="20" spans="1:35" ht="40" customHeight="1">
      <c r="A20" s="210"/>
      <c r="B20" s="154" t="s">
        <v>67</v>
      </c>
      <c r="C20" s="898" t="s">
        <v>958</v>
      </c>
      <c r="D20" s="898"/>
      <c r="E20" s="898"/>
      <c r="F20" s="898"/>
      <c r="G20" s="1123" t="str">
        <f>IF(G18="","",B2太!F36)</f>
        <v/>
      </c>
      <c r="H20" s="1124"/>
      <c r="I20" s="7" t="s">
        <v>903</v>
      </c>
      <c r="J20" s="191"/>
      <c r="O20" s="209"/>
      <c r="P20" s="209"/>
      <c r="Q20" s="209"/>
      <c r="R20" s="209"/>
      <c r="S20" s="209"/>
      <c r="T20" s="209"/>
      <c r="U20" s="209"/>
      <c r="V20" s="209"/>
      <c r="W20" s="209"/>
      <c r="X20" s="209"/>
      <c r="Y20" s="209"/>
      <c r="Z20" s="209"/>
      <c r="AA20" s="209"/>
      <c r="AB20" s="209"/>
      <c r="AC20" s="209"/>
      <c r="AD20" s="209"/>
    </row>
    <row r="21" spans="1:35" ht="40" customHeight="1">
      <c r="A21" s="210"/>
      <c r="B21" s="154" t="s">
        <v>68</v>
      </c>
      <c r="C21" s="736" t="s">
        <v>959</v>
      </c>
      <c r="D21" s="737"/>
      <c r="E21" s="737"/>
      <c r="F21" s="769"/>
      <c r="G21" s="1123" t="str">
        <f>IF(G18="","",B2太!F34+B2太!F36)</f>
        <v/>
      </c>
      <c r="H21" s="1124"/>
      <c r="I21" s="7" t="s">
        <v>903</v>
      </c>
      <c r="J21" s="191"/>
      <c r="O21" s="209"/>
      <c r="P21" s="209"/>
      <c r="Q21" s="209"/>
      <c r="R21" s="209"/>
      <c r="S21" s="209"/>
      <c r="T21" s="209"/>
      <c r="U21" s="209"/>
      <c r="V21" s="209"/>
      <c r="W21" s="209"/>
      <c r="X21" s="209"/>
      <c r="Y21" s="209"/>
      <c r="Z21" s="209"/>
      <c r="AA21" s="209"/>
      <c r="AB21" s="209"/>
      <c r="AC21" s="209"/>
      <c r="AD21" s="209"/>
    </row>
    <row r="22" spans="1:35" ht="80.150000000000006" customHeight="1">
      <c r="A22" s="210"/>
      <c r="B22" s="154" t="s">
        <v>69</v>
      </c>
      <c r="C22" s="898" t="s">
        <v>960</v>
      </c>
      <c r="D22" s="898"/>
      <c r="E22" s="898"/>
      <c r="F22" s="898"/>
      <c r="G22" s="1125" t="str">
        <f>IF(G18="","",IF(AND(G17=O17,G19&gt;=G20),"○",IF(AND(OR(G17=P17,G17=Q17),G19&gt;=G21),"○","×")))</f>
        <v/>
      </c>
      <c r="H22" s="1125"/>
      <c r="O22" s="53"/>
      <c r="P22" s="53"/>
      <c r="Q22" s="53"/>
      <c r="R22" s="53"/>
      <c r="S22" s="53"/>
      <c r="T22" s="53"/>
      <c r="U22" s="53"/>
      <c r="V22" s="53"/>
      <c r="W22" s="53"/>
      <c r="X22" s="53"/>
      <c r="Y22" s="53"/>
      <c r="Z22" s="53"/>
      <c r="AA22" s="53"/>
      <c r="AB22" s="53"/>
      <c r="AC22" s="53"/>
      <c r="AD22" s="53"/>
    </row>
    <row r="23" spans="1:35" ht="50" customHeight="1">
      <c r="A23" s="210"/>
      <c r="B23" s="154" t="s">
        <v>70</v>
      </c>
      <c r="C23" s="898" t="s">
        <v>1240</v>
      </c>
      <c r="D23" s="898"/>
      <c r="E23" s="898"/>
      <c r="F23" s="898"/>
      <c r="G23" s="898"/>
      <c r="H23" s="898"/>
      <c r="I23" s="898"/>
      <c r="J23" s="898"/>
      <c r="K23" s="898"/>
      <c r="L23" s="279"/>
      <c r="O23" s="53"/>
      <c r="P23" s="53"/>
      <c r="Q23" s="53"/>
      <c r="R23" s="53"/>
      <c r="S23" s="53"/>
      <c r="T23" s="53"/>
      <c r="U23" s="53"/>
      <c r="V23" s="53"/>
      <c r="W23" s="53"/>
      <c r="X23" s="53"/>
      <c r="Y23" s="53"/>
      <c r="Z23" s="53"/>
      <c r="AA23" s="53"/>
      <c r="AB23" s="53"/>
      <c r="AC23" s="53"/>
      <c r="AD23" s="53"/>
    </row>
    <row r="24" spans="1:35" ht="35.15" customHeight="1">
      <c r="A24" s="210"/>
      <c r="B24" s="154" t="s">
        <v>71</v>
      </c>
      <c r="C24" s="736" t="s">
        <v>961</v>
      </c>
      <c r="D24" s="737"/>
      <c r="E24" s="737"/>
      <c r="F24" s="769"/>
      <c r="G24" s="1114"/>
      <c r="H24" s="1115"/>
      <c r="I24" s="1115"/>
      <c r="J24" s="1115"/>
      <c r="K24" s="1115"/>
      <c r="L24" s="1116"/>
      <c r="O24" s="280"/>
      <c r="P24" s="280"/>
      <c r="Q24" s="280"/>
      <c r="R24" s="280"/>
      <c r="S24" s="280"/>
      <c r="T24" s="280"/>
      <c r="U24" s="280"/>
      <c r="V24" s="280"/>
      <c r="W24" s="280"/>
      <c r="X24" s="280"/>
      <c r="Y24" s="280"/>
      <c r="Z24" s="280"/>
      <c r="AA24" s="280"/>
      <c r="AB24" s="280"/>
      <c r="AC24" s="280"/>
      <c r="AD24" s="280"/>
    </row>
    <row r="25" spans="1:35" ht="55" customHeight="1">
      <c r="A25" s="210"/>
      <c r="B25" s="154" t="s">
        <v>72</v>
      </c>
      <c r="C25" s="898" t="s">
        <v>3174</v>
      </c>
      <c r="D25" s="976"/>
      <c r="E25" s="976"/>
      <c r="F25" s="976"/>
      <c r="G25" s="976"/>
      <c r="H25" s="976"/>
      <c r="I25" s="976"/>
      <c r="J25" s="976"/>
      <c r="K25" s="976"/>
      <c r="L25" s="173"/>
      <c r="O25" s="163"/>
      <c r="P25" s="163"/>
      <c r="Q25" s="163"/>
      <c r="R25" s="163"/>
      <c r="S25" s="163"/>
      <c r="T25" s="163"/>
      <c r="U25" s="163"/>
      <c r="V25" s="163"/>
      <c r="W25" s="163"/>
      <c r="X25" s="163"/>
      <c r="Y25" s="163"/>
      <c r="Z25" s="163"/>
      <c r="AA25" s="163"/>
      <c r="AB25" s="163"/>
      <c r="AC25" s="163"/>
      <c r="AD25" s="163"/>
    </row>
    <row r="26" spans="1:35" ht="80.150000000000006" customHeight="1">
      <c r="A26" s="210"/>
      <c r="B26" s="154" t="s">
        <v>73</v>
      </c>
      <c r="C26" s="736" t="s">
        <v>962</v>
      </c>
      <c r="D26" s="737"/>
      <c r="E26" s="737"/>
      <c r="F26" s="769"/>
      <c r="G26" s="1110" t="str">
        <f>IF(G18="","",IF(AND(G7=O7,G22="○",L25="✔"),"○",IF(AND(G7=P7,G22="○",L23="○",L25="✔"),"○","×")))</f>
        <v/>
      </c>
      <c r="H26" s="1110"/>
      <c r="O26" s="53"/>
      <c r="P26" s="53"/>
      <c r="Q26" s="53"/>
      <c r="R26" s="53"/>
      <c r="S26" s="53"/>
      <c r="T26" s="53"/>
      <c r="U26" s="53"/>
      <c r="V26" s="53"/>
      <c r="W26" s="53"/>
      <c r="X26" s="53"/>
      <c r="Y26" s="53"/>
      <c r="Z26" s="53"/>
      <c r="AA26" s="53"/>
      <c r="AB26" s="53"/>
      <c r="AC26" s="53"/>
      <c r="AD26" s="53"/>
      <c r="AE26" s="191"/>
      <c r="AF26" s="215"/>
      <c r="AG26" s="215"/>
      <c r="AH26" s="215"/>
      <c r="AI26" s="215"/>
    </row>
    <row r="27" spans="1:35" ht="55" customHeight="1">
      <c r="A27" s="210"/>
      <c r="B27" s="154" t="s">
        <v>74</v>
      </c>
      <c r="C27" s="921" t="s">
        <v>1238</v>
      </c>
      <c r="D27" s="1003"/>
      <c r="E27" s="1003"/>
      <c r="F27" s="922"/>
      <c r="G27" s="1108"/>
      <c r="H27" s="1108"/>
      <c r="I27" s="7" t="s">
        <v>963</v>
      </c>
      <c r="O27" s="53"/>
      <c r="P27" s="53"/>
      <c r="Q27" s="53"/>
      <c r="R27" s="53"/>
      <c r="S27" s="53"/>
      <c r="T27" s="53"/>
      <c r="U27" s="53"/>
      <c r="V27" s="53"/>
      <c r="W27" s="53"/>
      <c r="X27" s="53"/>
      <c r="Y27" s="53"/>
      <c r="Z27" s="53"/>
      <c r="AA27" s="53"/>
      <c r="AB27" s="53"/>
      <c r="AC27" s="53"/>
      <c r="AD27" s="53"/>
      <c r="AE27" s="191"/>
      <c r="AF27" s="215"/>
      <c r="AG27" s="215"/>
      <c r="AH27" s="215"/>
      <c r="AI27" s="215"/>
    </row>
    <row r="28" spans="1:35" ht="14.5" customHeight="1">
      <c r="A28" s="232"/>
      <c r="B28" s="232"/>
      <c r="C28" s="232"/>
      <c r="D28" s="232"/>
      <c r="E28" s="232"/>
      <c r="F28" s="232"/>
      <c r="G28" s="270"/>
      <c r="H28" s="232"/>
      <c r="I28" s="232"/>
      <c r="J28" s="232"/>
      <c r="K28" s="232"/>
      <c r="L28" s="232"/>
      <c r="M28" s="232"/>
      <c r="N28" s="232"/>
      <c r="O28" s="281"/>
      <c r="P28" s="281"/>
      <c r="Q28" s="281"/>
      <c r="R28" s="281"/>
      <c r="S28" s="281"/>
      <c r="T28" s="281"/>
      <c r="U28" s="281"/>
      <c r="V28" s="281"/>
      <c r="W28" s="281"/>
      <c r="X28" s="281"/>
      <c r="Y28" s="281"/>
      <c r="Z28" s="281"/>
      <c r="AA28" s="281"/>
      <c r="AB28" s="281"/>
      <c r="AC28" s="281"/>
      <c r="AD28" s="281"/>
      <c r="AE28" s="191"/>
      <c r="AF28" s="215"/>
      <c r="AG28" s="215"/>
      <c r="AH28" s="215"/>
      <c r="AI28" s="215"/>
    </row>
    <row r="29" spans="1:35" ht="14.5" customHeight="1">
      <c r="A29" s="232"/>
      <c r="B29" s="232"/>
      <c r="C29" s="232"/>
      <c r="D29" s="232"/>
      <c r="E29" s="232"/>
      <c r="F29" s="232"/>
      <c r="G29" s="270"/>
      <c r="H29" s="232"/>
      <c r="I29" s="232"/>
      <c r="J29" s="232"/>
      <c r="K29" s="232"/>
      <c r="L29" s="232"/>
      <c r="M29" s="232"/>
      <c r="N29" s="232"/>
      <c r="O29" s="281"/>
      <c r="P29" s="281"/>
      <c r="Q29" s="281"/>
      <c r="R29" s="281"/>
      <c r="S29" s="281"/>
      <c r="T29" s="281"/>
      <c r="U29" s="281"/>
      <c r="V29" s="281"/>
      <c r="W29" s="281"/>
      <c r="X29" s="281"/>
      <c r="Y29" s="281"/>
      <c r="Z29" s="281"/>
      <c r="AA29" s="281"/>
      <c r="AB29" s="281"/>
      <c r="AC29" s="281"/>
      <c r="AD29" s="281"/>
      <c r="AE29" s="191"/>
      <c r="AF29" s="215"/>
      <c r="AG29" s="215"/>
      <c r="AH29" s="215"/>
      <c r="AI29" s="215"/>
    </row>
    <row r="30" spans="1:35" ht="13" customHeight="1">
      <c r="A30" s="232"/>
      <c r="B30" s="281"/>
      <c r="C30" s="281"/>
      <c r="D30" s="281"/>
      <c r="E30" s="281"/>
      <c r="F30" s="281"/>
      <c r="G30" s="282"/>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191"/>
      <c r="AF30" s="215"/>
      <c r="AG30" s="215"/>
      <c r="AH30" s="215"/>
      <c r="AI30" s="215"/>
    </row>
    <row r="31" spans="1:35" ht="65.5" customHeight="1">
      <c r="A31" s="232"/>
      <c r="B31" s="1109" t="s">
        <v>966</v>
      </c>
      <c r="C31" s="1109"/>
      <c r="D31" s="1109"/>
      <c r="E31" s="283">
        <v>118000</v>
      </c>
      <c r="F31" s="28" t="s">
        <v>964</v>
      </c>
      <c r="G31" s="282"/>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191"/>
      <c r="AF31" s="215"/>
      <c r="AG31" s="215"/>
      <c r="AH31" s="215"/>
      <c r="AI31" s="215"/>
    </row>
    <row r="32" spans="1:35" ht="65.5" customHeight="1">
      <c r="A32" s="232"/>
      <c r="B32" s="1109" t="s">
        <v>967</v>
      </c>
      <c r="C32" s="1109"/>
      <c r="D32" s="1109"/>
      <c r="E32" s="283">
        <v>115000</v>
      </c>
      <c r="F32" s="28" t="s">
        <v>964</v>
      </c>
      <c r="G32" s="282"/>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191"/>
      <c r="AF32" s="215"/>
      <c r="AG32" s="215"/>
      <c r="AH32" s="215"/>
      <c r="AI32" s="215"/>
    </row>
    <row r="33" spans="1:35">
      <c r="A33" s="232"/>
      <c r="B33" s="281"/>
      <c r="C33" s="281"/>
      <c r="D33" s="281"/>
      <c r="E33" s="281"/>
      <c r="F33" s="281"/>
      <c r="G33" s="282"/>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191"/>
      <c r="AF33" s="215"/>
      <c r="AG33" s="215"/>
      <c r="AH33" s="215"/>
      <c r="AI33" s="215"/>
    </row>
    <row r="34" spans="1:35">
      <c r="A34" s="232"/>
      <c r="B34" s="232"/>
      <c r="C34" s="232"/>
      <c r="D34" s="232"/>
      <c r="E34" s="232"/>
      <c r="F34" s="232"/>
      <c r="G34" s="270"/>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191"/>
      <c r="AF34" s="215"/>
      <c r="AG34" s="215"/>
      <c r="AH34" s="215"/>
      <c r="AI34" s="215"/>
    </row>
    <row r="35" spans="1:35"/>
    <row r="36" spans="1:35"/>
  </sheetData>
  <sheetProtection sheet="1" selectLockedCells="1"/>
  <mergeCells count="46">
    <mergeCell ref="C7:F7"/>
    <mergeCell ref="C8:F8"/>
    <mergeCell ref="G8:H8"/>
    <mergeCell ref="C9:F9"/>
    <mergeCell ref="G9:H9"/>
    <mergeCell ref="G7:L7"/>
    <mergeCell ref="J8:L8"/>
    <mergeCell ref="J9:L9"/>
    <mergeCell ref="C10:F10"/>
    <mergeCell ref="G10:H10"/>
    <mergeCell ref="C11:F11"/>
    <mergeCell ref="C16:F16"/>
    <mergeCell ref="G16:H16"/>
    <mergeCell ref="C13:F13"/>
    <mergeCell ref="G13:H13"/>
    <mergeCell ref="C14:F14"/>
    <mergeCell ref="G14:H14"/>
    <mergeCell ref="C12:F12"/>
    <mergeCell ref="C19:F19"/>
    <mergeCell ref="G27:H27"/>
    <mergeCell ref="G11:J11"/>
    <mergeCell ref="C25:K25"/>
    <mergeCell ref="G19:H19"/>
    <mergeCell ref="C21:F21"/>
    <mergeCell ref="C23:K23"/>
    <mergeCell ref="G21:H21"/>
    <mergeCell ref="C22:F22"/>
    <mergeCell ref="G22:H22"/>
    <mergeCell ref="C20:F20"/>
    <mergeCell ref="G20:H20"/>
    <mergeCell ref="C4:E4"/>
    <mergeCell ref="F4:I4"/>
    <mergeCell ref="B31:D31"/>
    <mergeCell ref="B32:D32"/>
    <mergeCell ref="G26:H26"/>
    <mergeCell ref="G12:L12"/>
    <mergeCell ref="C18:F18"/>
    <mergeCell ref="G18:H18"/>
    <mergeCell ref="C24:F24"/>
    <mergeCell ref="G24:L24"/>
    <mergeCell ref="C15:F15"/>
    <mergeCell ref="G15:H15"/>
    <mergeCell ref="C17:F17"/>
    <mergeCell ref="G17:L17"/>
    <mergeCell ref="C27:F27"/>
    <mergeCell ref="C26:F26"/>
  </mergeCells>
  <phoneticPr fontId="2"/>
  <conditionalFormatting sqref="G27:H27">
    <cfRule type="containsBlanks" dxfId="50" priority="1">
      <formula>LEN(TRIM(G27))=0</formula>
    </cfRule>
  </conditionalFormatting>
  <conditionalFormatting sqref="G11:J11">
    <cfRule type="containsBlanks" dxfId="49" priority="10">
      <formula>LEN(TRIM(G11))=0</formula>
    </cfRule>
  </conditionalFormatting>
  <conditionalFormatting sqref="G7:L7 G12:L12">
    <cfRule type="containsBlanks" dxfId="48" priority="11">
      <formula>LEN(TRIM(G7))=0</formula>
    </cfRule>
  </conditionalFormatting>
  <conditionalFormatting sqref="G17:L17 G18:H18">
    <cfRule type="containsBlanks" dxfId="47" priority="12">
      <formula>LEN(TRIM(G17))=0</formula>
    </cfRule>
  </conditionalFormatting>
  <conditionalFormatting sqref="L23 G24:L24">
    <cfRule type="containsBlanks" dxfId="46" priority="9">
      <formula>LEN(TRIM(G23))=0</formula>
    </cfRule>
  </conditionalFormatting>
  <conditionalFormatting sqref="L25">
    <cfRule type="containsBlanks" dxfId="45" priority="13">
      <formula>LEN(TRIM(L25))=0</formula>
    </cfRule>
  </conditionalFormatting>
  <dataValidations count="8">
    <dataValidation type="list" allowBlank="1" showInputMessage="1" showErrorMessage="1" sqref="G12:L12" xr:uid="{D8346150-E64C-4C72-BC07-9157C105D819}">
      <formula1>$O$12:$Q$12</formula1>
    </dataValidation>
    <dataValidation imeMode="halfAlpha" allowBlank="1" showInputMessage="1" showErrorMessage="1" sqref="G24:L24 G8:H10" xr:uid="{391A6D4F-A6DE-4C8D-9C54-B37B9F25F384}"/>
    <dataValidation type="list" allowBlank="1" showInputMessage="1" showErrorMessage="1" sqref="G7:L7" xr:uid="{4AD32E2D-99FE-4687-86BE-0C10672381D0}">
      <formula1>$O$7:$P$7</formula1>
    </dataValidation>
    <dataValidation type="list" allowBlank="1" showInputMessage="1" showErrorMessage="1" sqref="G17:L17" xr:uid="{D6B24DBC-38D9-4414-9775-6139CCE61FF8}">
      <formula1>$O$17:$Q$17</formula1>
    </dataValidation>
    <dataValidation type="list" allowBlank="1" showInputMessage="1" showErrorMessage="1" sqref="G11:J11" xr:uid="{D3EB2F2E-26AF-498B-B826-29B324FB23E9}">
      <formula1>$O$11:$Q$11</formula1>
    </dataValidation>
    <dataValidation type="decimal" allowBlank="1" showInputMessage="1" showErrorMessage="1" sqref="G18:H18" xr:uid="{EB83BCE2-6848-4042-9C1A-862D91DDF838}">
      <formula1>0</formula1>
      <formula2>100</formula2>
    </dataValidation>
    <dataValidation type="list" allowBlank="1" showInputMessage="1" showErrorMessage="1" sqref="L23" xr:uid="{E934EF1D-68FE-471E-AF23-863EF973EAD2}">
      <formula1>"○"</formula1>
    </dataValidation>
    <dataValidation type="list" allowBlank="1" showInputMessage="1" showErrorMessage="1" sqref="L25" xr:uid="{60602F66-1F30-4C02-B5A1-A19AFB044289}">
      <formula1>"✔"</formula1>
    </dataValidation>
  </dataValidations>
  <pageMargins left="0.70866141732283472" right="0.51181102362204722" top="0.35433070866141736" bottom="0.35433070866141736" header="0.31496062992125984" footer="0.31496062992125984"/>
  <pageSetup paperSize="9" scale="81" fitToHeight="0" orientation="portrait" r:id="rId1"/>
  <rowBreaks count="1" manualBreakCount="1">
    <brk id="16"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0354A-1CC3-4D09-84BE-260344BAB4D4}">
  <sheetPr codeName="Sheet10">
    <tabColor rgb="FFFFFF00"/>
    <pageSetUpPr fitToPage="1"/>
  </sheetPr>
  <dimension ref="A1:AJ24"/>
  <sheetViews>
    <sheetView showGridLines="0" zoomScaleNormal="100" zoomScaleSheetLayoutView="100" workbookViewId="0">
      <selection activeCell="E7" sqref="E7:F7"/>
    </sheetView>
  </sheetViews>
  <sheetFormatPr defaultColWidth="0" defaultRowHeight="13" zeroHeight="1"/>
  <cols>
    <col min="1" max="1" width="2.69921875" style="7" customWidth="1"/>
    <col min="2" max="2" width="8.8984375" style="7" customWidth="1"/>
    <col min="3" max="4" width="11.3984375" style="7" customWidth="1"/>
    <col min="5" max="11" width="8.8984375" style="7" customWidth="1"/>
    <col min="12" max="12" width="6.09765625" style="7" customWidth="1"/>
    <col min="13" max="14" width="2.69921875" style="7" customWidth="1"/>
    <col min="15" max="17" width="8.8984375" style="92" customWidth="1"/>
    <col min="18" max="26" width="8.8984375" style="92" hidden="1" customWidth="1"/>
    <col min="27" max="27" width="3.09765625" style="1" hidden="1" customWidth="1"/>
    <col min="28" max="33" width="8.8984375" style="1" hidden="1" customWidth="1"/>
    <col min="34" max="36" width="8.8984375" style="7" hidden="1" customWidth="1"/>
    <col min="37" max="16384" width="0" style="7" hidden="1"/>
  </cols>
  <sheetData>
    <row r="1" spans="1:36" ht="18.5">
      <c r="L1" s="4" t="s">
        <v>426</v>
      </c>
      <c r="O1" s="209"/>
      <c r="P1" s="209"/>
      <c r="Q1" s="209"/>
      <c r="R1" s="209"/>
      <c r="S1" s="209"/>
      <c r="T1" s="209"/>
      <c r="U1" s="209"/>
      <c r="V1" s="209"/>
      <c r="W1" s="209"/>
      <c r="X1" s="209"/>
      <c r="Y1" s="209"/>
      <c r="Z1" s="209"/>
    </row>
    <row r="2" spans="1:36" ht="26.5" customHeight="1">
      <c r="A2" s="210"/>
      <c r="B2" s="211" t="s">
        <v>146</v>
      </c>
      <c r="C2" s="212"/>
      <c r="D2" s="212"/>
      <c r="E2" s="212"/>
      <c r="F2" s="212"/>
      <c r="G2" s="284"/>
      <c r="H2" s="212"/>
      <c r="I2" s="212"/>
      <c r="J2" s="212"/>
      <c r="K2" s="212"/>
      <c r="L2" s="212"/>
      <c r="M2" s="212"/>
      <c r="N2" s="212"/>
      <c r="O2" s="271"/>
      <c r="P2" s="271"/>
      <c r="Q2" s="271"/>
      <c r="R2" s="271"/>
      <c r="S2" s="271"/>
      <c r="T2" s="271"/>
      <c r="U2" s="271"/>
      <c r="V2" s="271"/>
      <c r="W2" s="271"/>
      <c r="X2" s="271"/>
      <c r="Y2" s="271"/>
      <c r="Z2" s="271"/>
      <c r="AA2" s="214"/>
      <c r="AB2" s="214"/>
      <c r="AC2" s="214"/>
      <c r="AD2" s="214"/>
    </row>
    <row r="3" spans="1:36" ht="9.5" customHeight="1">
      <c r="O3" s="271"/>
      <c r="P3" s="271"/>
      <c r="Q3" s="271"/>
      <c r="R3" s="271"/>
      <c r="S3" s="271"/>
      <c r="T3" s="271"/>
      <c r="U3" s="271"/>
      <c r="V3" s="271"/>
      <c r="W3" s="271"/>
      <c r="X3" s="271"/>
      <c r="Y3" s="271"/>
      <c r="Z3" s="271"/>
      <c r="AA3" s="214"/>
      <c r="AB3" s="214"/>
      <c r="AC3" s="214"/>
      <c r="AD3" s="214"/>
    </row>
    <row r="4" spans="1:36" ht="30" customHeight="1">
      <c r="A4" s="90"/>
      <c r="C4" s="813" t="s">
        <v>1</v>
      </c>
      <c r="D4" s="814"/>
      <c r="E4" s="815"/>
      <c r="F4" s="816" t="str">
        <f>IF(A0!H4="","",A0!E4&amp;A0!H4)</f>
        <v/>
      </c>
      <c r="G4" s="817"/>
      <c r="H4" s="817"/>
      <c r="I4" s="817"/>
      <c r="M4" s="90"/>
      <c r="N4" s="92"/>
      <c r="O4" s="163"/>
      <c r="P4" s="163"/>
      <c r="Q4" s="163"/>
      <c r="R4" s="163"/>
      <c r="S4" s="163"/>
      <c r="T4" s="163"/>
      <c r="U4" s="163"/>
      <c r="V4" s="163"/>
      <c r="W4" s="163"/>
      <c r="X4" s="163"/>
      <c r="Y4" s="163"/>
      <c r="Z4" s="163"/>
      <c r="AA4" s="163"/>
      <c r="AB4" s="163"/>
      <c r="AC4" s="163"/>
      <c r="AH4" s="1"/>
      <c r="AI4" s="1"/>
      <c r="AJ4" s="1"/>
    </row>
    <row r="5" spans="1:36" ht="10.5" customHeight="1">
      <c r="O5" s="271"/>
      <c r="P5" s="271"/>
      <c r="Q5" s="271"/>
      <c r="R5" s="271"/>
      <c r="S5" s="271"/>
      <c r="T5" s="271"/>
      <c r="U5" s="271"/>
      <c r="V5" s="271"/>
      <c r="W5" s="271"/>
      <c r="X5" s="271"/>
      <c r="Y5" s="271"/>
      <c r="Z5" s="271"/>
      <c r="AA5" s="214"/>
      <c r="AB5" s="214"/>
      <c r="AC5" s="214"/>
      <c r="AD5" s="214"/>
    </row>
    <row r="6" spans="1:36" ht="14">
      <c r="A6" s="210"/>
      <c r="B6" s="237" t="s">
        <v>386</v>
      </c>
      <c r="O6" s="271"/>
      <c r="P6" s="271"/>
      <c r="Q6" s="271"/>
      <c r="R6" s="271"/>
      <c r="S6" s="271"/>
      <c r="T6" s="271"/>
      <c r="U6" s="271"/>
      <c r="V6" s="271"/>
      <c r="W6" s="271"/>
      <c r="X6" s="271"/>
      <c r="Y6" s="271"/>
      <c r="Z6" s="271"/>
      <c r="AA6" s="214"/>
      <c r="AB6" s="214"/>
      <c r="AC6" s="214"/>
      <c r="AD6" s="214"/>
    </row>
    <row r="7" spans="1:36" ht="35.15" customHeight="1" thickBot="1">
      <c r="A7" s="210"/>
      <c r="B7" s="154" t="s">
        <v>77</v>
      </c>
      <c r="C7" s="1154" t="s">
        <v>174</v>
      </c>
      <c r="D7" s="1154"/>
      <c r="E7" s="1155"/>
      <c r="F7" s="1155"/>
      <c r="H7" s="191"/>
      <c r="I7" s="191"/>
      <c r="O7" s="285" t="s">
        <v>182</v>
      </c>
      <c r="P7" s="285" t="s">
        <v>183</v>
      </c>
      <c r="Q7" s="209"/>
      <c r="R7" s="209"/>
      <c r="S7" s="209"/>
      <c r="T7" s="209"/>
      <c r="U7" s="209"/>
      <c r="V7" s="209"/>
      <c r="W7" s="209"/>
      <c r="X7" s="209"/>
      <c r="Y7" s="278"/>
      <c r="Z7" s="278"/>
      <c r="AA7" s="286"/>
      <c r="AB7" s="286"/>
      <c r="AC7" s="286"/>
      <c r="AD7" s="286"/>
    </row>
    <row r="8" spans="1:36" ht="35.15" customHeight="1" thickBot="1">
      <c r="A8" s="256"/>
      <c r="B8" s="180" t="s">
        <v>78</v>
      </c>
      <c r="C8" s="1156" t="s">
        <v>184</v>
      </c>
      <c r="D8" s="1157"/>
      <c r="E8" s="1158"/>
      <c r="F8" s="1159"/>
      <c r="G8" s="256" t="s">
        <v>181</v>
      </c>
      <c r="H8" s="264"/>
      <c r="I8" s="264"/>
      <c r="J8" s="256"/>
      <c r="K8" s="287"/>
      <c r="L8" s="256"/>
      <c r="M8" s="256"/>
      <c r="N8" s="256"/>
      <c r="O8" s="260"/>
      <c r="P8" s="260"/>
      <c r="Q8" s="260"/>
      <c r="R8" s="260"/>
      <c r="S8" s="260"/>
      <c r="T8" s="260"/>
      <c r="U8" s="260"/>
      <c r="V8" s="260"/>
      <c r="W8" s="260"/>
      <c r="X8" s="260"/>
      <c r="Y8" s="260"/>
      <c r="Z8" s="260"/>
      <c r="AA8" s="286"/>
      <c r="AB8" s="286"/>
      <c r="AC8" s="286"/>
      <c r="AD8" s="286"/>
    </row>
    <row r="9" spans="1:36" ht="35.15" customHeight="1">
      <c r="A9" s="256"/>
      <c r="B9" s="154" t="s">
        <v>79</v>
      </c>
      <c r="C9" s="1152" t="s">
        <v>185</v>
      </c>
      <c r="D9" s="1152"/>
      <c r="E9" s="1153"/>
      <c r="F9" s="1153"/>
      <c r="G9" s="256"/>
      <c r="H9" s="264"/>
      <c r="I9" s="264"/>
      <c r="J9" s="256"/>
      <c r="K9" s="287"/>
      <c r="L9" s="256"/>
      <c r="M9" s="256"/>
      <c r="N9" s="256"/>
      <c r="O9" s="260"/>
      <c r="P9" s="260"/>
      <c r="Q9" s="260"/>
      <c r="R9" s="260"/>
      <c r="S9" s="260"/>
      <c r="T9" s="260"/>
      <c r="U9" s="260"/>
      <c r="V9" s="260"/>
      <c r="W9" s="260"/>
      <c r="X9" s="260"/>
      <c r="Y9" s="260"/>
      <c r="Z9" s="260"/>
      <c r="AA9" s="286"/>
      <c r="AB9" s="286"/>
      <c r="AC9" s="286"/>
      <c r="AD9" s="286"/>
    </row>
    <row r="10" spans="1:36" ht="60" customHeight="1">
      <c r="A10" s="256"/>
      <c r="B10" s="154" t="s">
        <v>80</v>
      </c>
      <c r="C10" s="893" t="s">
        <v>186</v>
      </c>
      <c r="D10" s="893"/>
      <c r="E10" s="958"/>
      <c r="F10" s="958"/>
      <c r="G10" s="256"/>
      <c r="H10" s="264"/>
      <c r="I10" s="264"/>
      <c r="J10" s="256"/>
      <c r="K10" s="287"/>
      <c r="L10" s="256"/>
      <c r="M10" s="256"/>
      <c r="N10" s="256"/>
      <c r="O10" s="288"/>
      <c r="P10" s="261"/>
      <c r="Q10" s="261"/>
      <c r="R10" s="261"/>
      <c r="S10" s="289"/>
      <c r="T10" s="289"/>
      <c r="U10" s="261"/>
      <c r="V10" s="261"/>
      <c r="W10" s="261"/>
      <c r="X10" s="261"/>
      <c r="Y10" s="278"/>
      <c r="Z10" s="278"/>
      <c r="AA10" s="286"/>
      <c r="AB10" s="286"/>
      <c r="AC10" s="286"/>
      <c r="AD10" s="286"/>
    </row>
    <row r="11" spans="1:36" ht="35.15" customHeight="1">
      <c r="A11" s="256"/>
      <c r="B11" s="154" t="s">
        <v>81</v>
      </c>
      <c r="C11" s="893" t="s">
        <v>187</v>
      </c>
      <c r="D11" s="893"/>
      <c r="E11" s="1160"/>
      <c r="F11" s="1160"/>
      <c r="G11" s="256"/>
      <c r="H11" s="264"/>
      <c r="I11" s="264"/>
      <c r="J11" s="256"/>
      <c r="K11" s="287"/>
      <c r="L11" s="256"/>
      <c r="M11" s="256"/>
      <c r="N11" s="256"/>
      <c r="O11" s="288"/>
      <c r="P11" s="261"/>
      <c r="Q11" s="261"/>
      <c r="R11" s="261"/>
      <c r="S11" s="289"/>
      <c r="T11" s="289"/>
      <c r="U11" s="261"/>
      <c r="V11" s="261"/>
      <c r="W11" s="261"/>
      <c r="X11" s="261"/>
      <c r="Y11" s="278"/>
      <c r="Z11" s="278"/>
      <c r="AA11" s="286"/>
      <c r="AB11" s="286"/>
      <c r="AC11" s="286"/>
      <c r="AD11" s="286"/>
    </row>
    <row r="12" spans="1:36" ht="35.15" customHeight="1">
      <c r="A12" s="256"/>
      <c r="B12" s="154" t="s">
        <v>82</v>
      </c>
      <c r="C12" s="893" t="s">
        <v>188</v>
      </c>
      <c r="D12" s="893"/>
      <c r="E12" s="958"/>
      <c r="F12" s="958"/>
      <c r="G12" s="256"/>
      <c r="H12" s="264"/>
      <c r="I12" s="264"/>
      <c r="J12" s="256"/>
      <c r="K12" s="287"/>
      <c r="L12" s="256"/>
      <c r="M12" s="256"/>
      <c r="N12" s="256"/>
      <c r="O12" s="288"/>
      <c r="P12" s="261"/>
      <c r="Q12" s="261"/>
      <c r="R12" s="261"/>
      <c r="S12" s="289"/>
      <c r="T12" s="289"/>
      <c r="U12" s="261"/>
      <c r="V12" s="261"/>
      <c r="W12" s="261"/>
      <c r="X12" s="261"/>
      <c r="Y12" s="278"/>
      <c r="Z12" s="278"/>
      <c r="AA12" s="286"/>
      <c r="AB12" s="286"/>
      <c r="AC12" s="286"/>
      <c r="AD12" s="286"/>
    </row>
    <row r="13" spans="1:36" ht="62.5" customHeight="1">
      <c r="A13" s="256"/>
      <c r="B13" s="154" t="s">
        <v>83</v>
      </c>
      <c r="C13" s="1141" t="s">
        <v>189</v>
      </c>
      <c r="D13" s="1141"/>
      <c r="E13" s="1142"/>
      <c r="F13" s="1142"/>
      <c r="G13" s="1143"/>
      <c r="H13" s="1143"/>
      <c r="I13" s="1143"/>
      <c r="J13" s="1143"/>
      <c r="K13" s="1143"/>
      <c r="L13" s="1143"/>
      <c r="M13" s="256"/>
      <c r="N13" s="256"/>
      <c r="O13" s="261"/>
      <c r="P13" s="261"/>
      <c r="Q13" s="261"/>
      <c r="R13" s="261"/>
      <c r="S13" s="289"/>
      <c r="T13" s="289"/>
      <c r="U13" s="261"/>
      <c r="V13" s="261"/>
      <c r="W13" s="261"/>
      <c r="X13" s="261"/>
      <c r="Y13" s="261"/>
      <c r="Z13" s="261"/>
      <c r="AA13" s="256"/>
      <c r="AB13" s="256"/>
      <c r="AC13" s="256"/>
      <c r="AD13" s="256"/>
    </row>
    <row r="14" spans="1:36" ht="29.15" customHeight="1">
      <c r="A14" s="215"/>
      <c r="B14" s="215"/>
      <c r="O14" s="209"/>
      <c r="P14" s="209"/>
      <c r="Q14" s="209"/>
      <c r="R14" s="209"/>
      <c r="S14" s="209"/>
      <c r="T14" s="209"/>
      <c r="U14" s="209"/>
      <c r="V14" s="209"/>
      <c r="W14" s="209"/>
      <c r="X14" s="209"/>
      <c r="Y14" s="209"/>
      <c r="Z14" s="209"/>
      <c r="AA14" s="215"/>
      <c r="AB14" s="215"/>
      <c r="AC14" s="215"/>
      <c r="AD14" s="215"/>
    </row>
    <row r="15" spans="1:36" ht="14.5" thickBot="1">
      <c r="A15" s="191"/>
      <c r="B15" s="237" t="s">
        <v>190</v>
      </c>
      <c r="O15" s="209"/>
      <c r="P15" s="209"/>
      <c r="Q15" s="209"/>
      <c r="R15" s="209"/>
      <c r="S15" s="209"/>
      <c r="T15" s="209"/>
      <c r="U15" s="209"/>
      <c r="V15" s="209"/>
      <c r="W15" s="209"/>
      <c r="X15" s="209"/>
      <c r="Y15" s="209"/>
      <c r="Z15" s="209"/>
      <c r="AA15" s="215"/>
      <c r="AB15" s="215"/>
      <c r="AC15" s="215"/>
      <c r="AD15" s="215"/>
    </row>
    <row r="16" spans="1:36" ht="42" customHeight="1">
      <c r="A16" s="232"/>
      <c r="B16" s="180" t="s">
        <v>93</v>
      </c>
      <c r="C16" s="1095" t="s">
        <v>191</v>
      </c>
      <c r="D16" s="1144"/>
      <c r="E16" s="1145"/>
      <c r="F16" s="1146"/>
      <c r="G16" s="256" t="s">
        <v>968</v>
      </c>
      <c r="H16" s="264"/>
      <c r="I16" s="264"/>
      <c r="J16" s="256"/>
      <c r="K16" s="287"/>
      <c r="L16" s="256"/>
      <c r="M16" s="256"/>
      <c r="N16" s="256"/>
      <c r="O16" s="260"/>
      <c r="P16" s="260"/>
      <c r="Q16" s="260"/>
      <c r="R16" s="260"/>
      <c r="S16" s="260"/>
      <c r="T16" s="260"/>
      <c r="U16" s="260"/>
      <c r="V16" s="260"/>
      <c r="W16" s="260"/>
      <c r="X16" s="260"/>
      <c r="Y16" s="260"/>
      <c r="Z16" s="260"/>
      <c r="AA16" s="215"/>
      <c r="AB16" s="215"/>
      <c r="AC16" s="215"/>
      <c r="AD16" s="215"/>
    </row>
    <row r="17" spans="1:30" ht="42" customHeight="1">
      <c r="A17" s="232"/>
      <c r="B17" s="180" t="s">
        <v>94</v>
      </c>
      <c r="C17" s="1147" t="s">
        <v>192</v>
      </c>
      <c r="D17" s="893"/>
      <c r="E17" s="1108"/>
      <c r="F17" s="1148"/>
      <c r="G17" s="256" t="s">
        <v>969</v>
      </c>
      <c r="H17" s="264"/>
      <c r="I17" s="264"/>
      <c r="J17" s="256"/>
      <c r="K17" s="287"/>
      <c r="L17" s="256"/>
      <c r="M17" s="256"/>
      <c r="N17" s="256"/>
      <c r="O17" s="261"/>
      <c r="P17" s="261"/>
      <c r="Q17" s="261"/>
      <c r="R17" s="209"/>
      <c r="S17" s="209"/>
      <c r="T17" s="209"/>
      <c r="U17" s="209"/>
      <c r="V17" s="209"/>
      <c r="W17" s="209"/>
      <c r="X17" s="209"/>
      <c r="Y17" s="209"/>
      <c r="Z17" s="209"/>
      <c r="AA17" s="215"/>
      <c r="AB17" s="215"/>
      <c r="AC17" s="215"/>
      <c r="AD17" s="215"/>
    </row>
    <row r="18" spans="1:30" ht="42" customHeight="1" thickBot="1">
      <c r="A18" s="232"/>
      <c r="B18" s="180" t="s">
        <v>102</v>
      </c>
      <c r="C18" s="1096" t="s">
        <v>193</v>
      </c>
      <c r="D18" s="1149"/>
      <c r="E18" s="1150"/>
      <c r="F18" s="1151"/>
      <c r="G18" s="256" t="s">
        <v>970</v>
      </c>
      <c r="H18" s="264"/>
      <c r="I18" s="264"/>
      <c r="J18" s="256"/>
      <c r="K18" s="287"/>
      <c r="L18" s="256"/>
      <c r="M18" s="256"/>
      <c r="N18" s="256"/>
      <c r="O18" s="261"/>
      <c r="P18" s="261"/>
      <c r="Q18" s="261"/>
      <c r="R18" s="209"/>
      <c r="S18" s="209"/>
      <c r="T18" s="209"/>
      <c r="U18" s="209"/>
      <c r="V18" s="209"/>
      <c r="W18" s="209"/>
      <c r="X18" s="209"/>
      <c r="Y18" s="209"/>
      <c r="Z18" s="209"/>
      <c r="AA18" s="215"/>
      <c r="AB18" s="215"/>
      <c r="AC18" s="215"/>
      <c r="AD18" s="215"/>
    </row>
    <row r="19" spans="1:30" ht="42" customHeight="1">
      <c r="A19" s="232"/>
      <c r="B19" s="154" t="s">
        <v>103</v>
      </c>
      <c r="C19" s="1152" t="s">
        <v>177</v>
      </c>
      <c r="D19" s="1152"/>
      <c r="E19" s="1153"/>
      <c r="F19" s="1153"/>
      <c r="G19" s="256"/>
      <c r="H19" s="264"/>
      <c r="I19" s="264"/>
      <c r="J19" s="256"/>
      <c r="K19" s="287"/>
      <c r="L19" s="256"/>
      <c r="M19" s="256"/>
      <c r="N19" s="256"/>
      <c r="O19" s="260"/>
      <c r="P19" s="260"/>
      <c r="Q19" s="260"/>
      <c r="R19" s="260"/>
      <c r="S19" s="260"/>
      <c r="T19" s="260"/>
      <c r="U19" s="260"/>
      <c r="V19" s="260"/>
      <c r="W19" s="260"/>
      <c r="X19" s="260"/>
      <c r="Y19" s="260"/>
      <c r="Z19" s="260"/>
      <c r="AA19" s="215"/>
      <c r="AB19" s="215"/>
      <c r="AC19" s="215"/>
      <c r="AD19" s="215"/>
    </row>
    <row r="20" spans="1:30" ht="60" customHeight="1">
      <c r="A20" s="232"/>
      <c r="B20" s="154" t="s">
        <v>104</v>
      </c>
      <c r="C20" s="893" t="s">
        <v>194</v>
      </c>
      <c r="D20" s="893"/>
      <c r="E20" s="958"/>
      <c r="F20" s="958"/>
      <c r="G20" s="256"/>
      <c r="H20" s="264"/>
      <c r="I20" s="264"/>
      <c r="J20" s="256"/>
      <c r="K20" s="287"/>
      <c r="L20" s="256"/>
      <c r="M20" s="256"/>
      <c r="N20" s="256"/>
      <c r="O20" s="261"/>
      <c r="P20" s="261"/>
      <c r="Q20" s="261"/>
      <c r="R20" s="209"/>
      <c r="S20" s="209"/>
      <c r="T20" s="209"/>
      <c r="U20" s="209"/>
      <c r="V20" s="209"/>
      <c r="W20" s="209"/>
      <c r="X20" s="209"/>
      <c r="Y20" s="209"/>
      <c r="Z20" s="209"/>
      <c r="AA20" s="215"/>
      <c r="AB20" s="215"/>
      <c r="AC20" s="215"/>
      <c r="AD20" s="215"/>
    </row>
    <row r="21" spans="1:30" ht="59.5" customHeight="1">
      <c r="A21" s="232"/>
      <c r="B21" s="154" t="s">
        <v>105</v>
      </c>
      <c r="C21" s="1141" t="s">
        <v>189</v>
      </c>
      <c r="D21" s="1141"/>
      <c r="E21" s="1142"/>
      <c r="F21" s="1142"/>
      <c r="G21" s="1143"/>
      <c r="H21" s="1143"/>
      <c r="I21" s="1143"/>
      <c r="J21" s="1143"/>
      <c r="K21" s="1143"/>
      <c r="L21" s="1143"/>
      <c r="M21" s="256"/>
      <c r="N21" s="256"/>
      <c r="O21" s="261"/>
      <c r="P21" s="261"/>
      <c r="Q21" s="261"/>
      <c r="R21" s="209"/>
      <c r="S21" s="209"/>
      <c r="T21" s="209"/>
      <c r="U21" s="209"/>
      <c r="V21" s="209"/>
      <c r="W21" s="209"/>
      <c r="X21" s="209"/>
      <c r="Y21" s="209"/>
      <c r="Z21" s="209"/>
      <c r="AA21" s="215"/>
      <c r="AB21" s="215"/>
      <c r="AC21" s="215"/>
      <c r="AD21" s="215"/>
    </row>
    <row r="22" spans="1:30">
      <c r="A22" s="232"/>
      <c r="B22" s="232"/>
      <c r="C22" s="232"/>
      <c r="D22" s="232"/>
      <c r="E22" s="232"/>
      <c r="F22" s="232"/>
      <c r="G22" s="290"/>
      <c r="H22" s="232"/>
      <c r="I22" s="232"/>
      <c r="J22" s="232"/>
      <c r="K22" s="232"/>
      <c r="L22" s="232"/>
      <c r="M22" s="232"/>
      <c r="N22" s="232"/>
      <c r="O22" s="232"/>
      <c r="P22" s="232"/>
      <c r="Q22" s="232"/>
      <c r="R22" s="232"/>
      <c r="S22" s="232"/>
      <c r="T22" s="232"/>
      <c r="U22" s="232"/>
      <c r="V22" s="232"/>
      <c r="W22" s="232"/>
      <c r="X22" s="232"/>
      <c r="Y22" s="232"/>
      <c r="Z22" s="232"/>
      <c r="AA22" s="215"/>
      <c r="AB22" s="215"/>
      <c r="AC22" s="215"/>
      <c r="AD22" s="215"/>
    </row>
    <row r="23" spans="1:30">
      <c r="A23" s="232"/>
      <c r="B23" s="232"/>
      <c r="C23" s="232"/>
      <c r="D23" s="232"/>
      <c r="E23" s="232"/>
      <c r="F23" s="232"/>
      <c r="G23" s="290"/>
      <c r="H23" s="232"/>
      <c r="I23" s="232"/>
      <c r="J23" s="232"/>
      <c r="K23" s="232"/>
      <c r="L23" s="232"/>
      <c r="M23" s="232"/>
      <c r="N23" s="232"/>
      <c r="O23" s="232"/>
      <c r="P23" s="232"/>
      <c r="Q23" s="232"/>
      <c r="R23" s="232"/>
      <c r="S23" s="232"/>
      <c r="T23" s="232"/>
      <c r="U23" s="232"/>
      <c r="V23" s="232"/>
      <c r="W23" s="232"/>
      <c r="X23" s="232"/>
      <c r="Y23" s="232"/>
      <c r="Z23" s="232"/>
      <c r="AA23" s="215"/>
      <c r="AB23" s="215"/>
      <c r="AC23" s="215"/>
      <c r="AD23" s="215"/>
    </row>
    <row r="24" spans="1:30" hidden="1">
      <c r="A24" s="232"/>
      <c r="B24" s="232"/>
      <c r="C24" s="232"/>
      <c r="D24" s="232"/>
      <c r="E24" s="232"/>
      <c r="F24" s="232"/>
      <c r="G24" s="290"/>
      <c r="H24" s="232"/>
      <c r="I24" s="232"/>
      <c r="J24" s="232"/>
      <c r="K24" s="232"/>
      <c r="L24" s="232"/>
      <c r="M24" s="232"/>
      <c r="N24" s="232"/>
      <c r="O24" s="232"/>
      <c r="P24" s="232"/>
      <c r="Q24" s="232"/>
      <c r="R24" s="232"/>
      <c r="S24" s="232"/>
      <c r="T24" s="232"/>
      <c r="U24" s="232"/>
      <c r="V24" s="232"/>
      <c r="W24" s="232"/>
      <c r="X24" s="232"/>
      <c r="Y24" s="232"/>
      <c r="Z24" s="232"/>
      <c r="AA24" s="215"/>
      <c r="AB24" s="215"/>
      <c r="AC24" s="215"/>
      <c r="AD24" s="215"/>
    </row>
  </sheetData>
  <sheetProtection sheet="1" selectLockedCells="1"/>
  <mergeCells count="28">
    <mergeCell ref="C10:D10"/>
    <mergeCell ref="E10:F10"/>
    <mergeCell ref="C12:D12"/>
    <mergeCell ref="E12:F12"/>
    <mergeCell ref="C11:D11"/>
    <mergeCell ref="E11:F11"/>
    <mergeCell ref="C7:D7"/>
    <mergeCell ref="E7:F7"/>
    <mergeCell ref="C8:D8"/>
    <mergeCell ref="E8:F8"/>
    <mergeCell ref="C9:D9"/>
    <mergeCell ref="E9:F9"/>
    <mergeCell ref="C4:E4"/>
    <mergeCell ref="F4:I4"/>
    <mergeCell ref="C21:D21"/>
    <mergeCell ref="E21:L21"/>
    <mergeCell ref="C16:D16"/>
    <mergeCell ref="E16:F16"/>
    <mergeCell ref="C17:D17"/>
    <mergeCell ref="E17:F17"/>
    <mergeCell ref="C18:D18"/>
    <mergeCell ref="E18:F18"/>
    <mergeCell ref="C19:D19"/>
    <mergeCell ref="E19:F19"/>
    <mergeCell ref="C20:D20"/>
    <mergeCell ref="E20:F20"/>
    <mergeCell ref="C13:D13"/>
    <mergeCell ref="E13:L13"/>
  </mergeCells>
  <phoneticPr fontId="2"/>
  <conditionalFormatting sqref="E7:F12 E13:L13 E16:F20 E21:L21">
    <cfRule type="containsBlanks" dxfId="44" priority="1">
      <formula>LEN(TRIM(E7))=0</formula>
    </cfRule>
  </conditionalFormatting>
  <dataValidations count="1">
    <dataValidation type="list" allowBlank="1" showInputMessage="1" showErrorMessage="1" sqref="E7" xr:uid="{E82FE636-3DD3-4819-ACE1-8A2B3373725E}">
      <formula1>$O$7:$P$7</formula1>
    </dataValidation>
  </dataValidations>
  <pageMargins left="0.70866141732283472" right="0.51181102362204722" top="0.55118110236220474" bottom="0.55118110236220474" header="0.31496062992125984" footer="0.31496062992125984"/>
  <pageSetup paperSize="9" scale="95"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1A8C3-69BA-4AC1-9257-5B3C2D0E53C9}">
  <sheetPr codeName="Sheet11">
    <tabColor rgb="FFFFFF00"/>
    <pageSetUpPr fitToPage="1"/>
  </sheetPr>
  <dimension ref="A1:AE67"/>
  <sheetViews>
    <sheetView showGridLines="0" zoomScaleNormal="100" zoomScaleSheetLayoutView="85" workbookViewId="0">
      <pane ySplit="8" topLeftCell="A9" activePane="bottomLeft" state="frozen"/>
      <selection activeCell="L8" sqref="L8"/>
      <selection pane="bottomLeft" activeCell="C9" sqref="C9"/>
    </sheetView>
  </sheetViews>
  <sheetFormatPr defaultColWidth="0" defaultRowHeight="14" zeroHeight="1" outlineLevelRow="1"/>
  <cols>
    <col min="1" max="1" width="2.69921875" style="7" customWidth="1"/>
    <col min="2" max="2" width="9.3984375" style="7" customWidth="1"/>
    <col min="3" max="3" width="6.69921875" style="7" customWidth="1"/>
    <col min="4" max="4" width="10.69921875" style="7" customWidth="1"/>
    <col min="5" max="5" width="7.69921875" style="7" customWidth="1"/>
    <col min="6" max="6" width="12.69921875" style="7" customWidth="1"/>
    <col min="7" max="7" width="6.69921875" style="7" customWidth="1"/>
    <col min="8" max="8" width="12.69921875" style="7" customWidth="1"/>
    <col min="9" max="9" width="6.69921875" style="7" customWidth="1"/>
    <col min="10" max="10" width="11" style="7" customWidth="1"/>
    <col min="11" max="11" width="4.09765625" style="7" customWidth="1"/>
    <col min="12" max="12" width="4.59765625" style="7" customWidth="1"/>
    <col min="13" max="13" width="16.69921875" style="7" customWidth="1"/>
    <col min="14" max="15" width="11.296875" style="7" customWidth="1"/>
    <col min="16" max="17" width="2.69921875" style="7" customWidth="1"/>
    <col min="18" max="21" width="17" style="90" customWidth="1"/>
    <col min="22" max="22" width="2.3984375" style="90" customWidth="1"/>
    <col min="23" max="23" width="4.3984375" style="1" hidden="1" customWidth="1"/>
    <col min="24" max="31" width="8.8984375" style="1" hidden="1" customWidth="1"/>
    <col min="32" max="16384" width="8.8984375" style="7" hidden="1"/>
  </cols>
  <sheetData>
    <row r="1" spans="2:24" ht="18.5">
      <c r="O1" s="4" t="s">
        <v>427</v>
      </c>
      <c r="Q1" s="28"/>
      <c r="R1" s="56"/>
      <c r="S1" s="56"/>
      <c r="T1" s="56"/>
      <c r="U1" s="56"/>
      <c r="V1" s="56"/>
    </row>
    <row r="2" spans="2:24" ht="32.15" customHeight="1">
      <c r="B2" s="91" t="s">
        <v>632</v>
      </c>
      <c r="C2" s="3"/>
      <c r="Q2" s="28"/>
      <c r="R2" s="56"/>
      <c r="S2" s="56"/>
      <c r="T2" s="56"/>
      <c r="U2" s="56"/>
      <c r="V2" s="56"/>
    </row>
    <row r="3" spans="2:24" ht="5.15" customHeight="1">
      <c r="B3" s="91"/>
      <c r="C3" s="3"/>
      <c r="Q3" s="28"/>
      <c r="R3" s="56"/>
      <c r="S3" s="56"/>
      <c r="T3" s="56"/>
      <c r="U3" s="56"/>
      <c r="V3" s="56"/>
    </row>
    <row r="4" spans="2:24" ht="30" customHeight="1">
      <c r="C4" s="813" t="s">
        <v>1</v>
      </c>
      <c r="D4" s="814"/>
      <c r="E4" s="815"/>
      <c r="F4" s="816" t="str">
        <f>IF(A0!H4="","",A0!E4&amp;A0!H4)</f>
        <v/>
      </c>
      <c r="G4" s="817"/>
      <c r="H4" s="817"/>
      <c r="Q4" s="28"/>
      <c r="R4" s="56"/>
      <c r="S4" s="56"/>
      <c r="T4" s="56"/>
      <c r="U4" s="56"/>
      <c r="V4" s="56"/>
    </row>
    <row r="5" spans="2:24" ht="14.15" customHeight="1">
      <c r="Q5" s="28"/>
      <c r="R5" s="56"/>
      <c r="S5" s="56"/>
      <c r="T5" s="56"/>
      <c r="U5" s="56"/>
      <c r="V5" s="56"/>
    </row>
    <row r="6" spans="2:24" ht="27.5" customHeight="1">
      <c r="B6" s="1161" t="s">
        <v>195</v>
      </c>
      <c r="C6" s="1161" t="s">
        <v>196</v>
      </c>
      <c r="D6" s="1161"/>
      <c r="E6" s="1161"/>
      <c r="F6" s="1161"/>
      <c r="G6" s="1162" t="s">
        <v>197</v>
      </c>
      <c r="H6" s="1162"/>
      <c r="I6" s="1162"/>
      <c r="J6" s="1161" t="s">
        <v>971</v>
      </c>
      <c r="L6" s="1166" t="s">
        <v>520</v>
      </c>
      <c r="M6" s="1167"/>
      <c r="N6" s="1167"/>
      <c r="O6" s="1168"/>
      <c r="Q6" s="28"/>
      <c r="R6" s="56"/>
      <c r="S6" s="56"/>
      <c r="T6" s="56"/>
      <c r="U6" s="56"/>
      <c r="V6" s="56"/>
    </row>
    <row r="7" spans="2:24" ht="17.149999999999999" customHeight="1">
      <c r="B7" s="1161"/>
      <c r="C7" s="1161"/>
      <c r="D7" s="1161"/>
      <c r="E7" s="1161"/>
      <c r="F7" s="1161"/>
      <c r="G7" s="1162" t="s">
        <v>198</v>
      </c>
      <c r="H7" s="1162"/>
      <c r="I7" s="1161" t="s">
        <v>524</v>
      </c>
      <c r="J7" s="1161"/>
      <c r="L7" s="1169"/>
      <c r="M7" s="1170"/>
      <c r="N7" s="1170"/>
      <c r="O7" s="1171"/>
      <c r="Q7" s="28"/>
      <c r="R7" s="33" t="s">
        <v>199</v>
      </c>
      <c r="S7" s="33" t="s">
        <v>519</v>
      </c>
      <c r="T7" s="33" t="s">
        <v>200</v>
      </c>
      <c r="U7" s="33" t="s">
        <v>201</v>
      </c>
      <c r="V7" s="56"/>
    </row>
    <row r="8" spans="2:24" ht="34" customHeight="1">
      <c r="B8" s="1161"/>
      <c r="C8" s="291" t="s">
        <v>202</v>
      </c>
      <c r="D8" s="291" t="s">
        <v>203</v>
      </c>
      <c r="E8" s="291" t="s">
        <v>204</v>
      </c>
      <c r="F8" s="292" t="s">
        <v>205</v>
      </c>
      <c r="G8" s="292" t="s">
        <v>206</v>
      </c>
      <c r="H8" s="291" t="s">
        <v>600</v>
      </c>
      <c r="I8" s="1161"/>
      <c r="J8" s="1161"/>
      <c r="L8" s="293"/>
      <c r="M8" s="294"/>
      <c r="N8" s="294"/>
      <c r="O8" s="291" t="s">
        <v>237</v>
      </c>
      <c r="Q8" s="28"/>
      <c r="R8" s="73"/>
      <c r="S8" s="73"/>
      <c r="T8" s="73"/>
      <c r="U8" s="73"/>
      <c r="V8" s="295"/>
      <c r="W8" s="231"/>
      <c r="X8" s="231"/>
    </row>
    <row r="9" spans="2:24" ht="17.149999999999999" customHeight="1">
      <c r="B9" s="291" t="s">
        <v>207</v>
      </c>
      <c r="C9" s="296"/>
      <c r="D9" s="297"/>
      <c r="E9" s="297"/>
      <c r="F9" s="298" t="str">
        <f>IF(E9="","",D9*E9/1000)</f>
        <v/>
      </c>
      <c r="G9" s="299"/>
      <c r="H9" s="300"/>
      <c r="I9" s="299"/>
      <c r="J9" s="612" t="str">
        <f t="shared" ref="J9:J39" si="0">IF(H9="","",ROUNDDOWN(F9/H9*100,2))</f>
        <v/>
      </c>
      <c r="L9" s="1161" t="s">
        <v>522</v>
      </c>
      <c r="M9" s="301" t="s">
        <v>521</v>
      </c>
      <c r="N9" s="297"/>
      <c r="O9" s="302"/>
      <c r="Q9" s="28"/>
      <c r="R9" s="56"/>
      <c r="S9" s="56"/>
      <c r="T9" s="56"/>
      <c r="U9" s="56"/>
      <c r="V9" s="295"/>
      <c r="W9" s="231"/>
      <c r="X9" s="231"/>
    </row>
    <row r="10" spans="2:24">
      <c r="B10" s="291" t="s">
        <v>208</v>
      </c>
      <c r="C10" s="296"/>
      <c r="D10" s="297"/>
      <c r="E10" s="297"/>
      <c r="F10" s="298" t="str">
        <f t="shared" ref="F10:F38" si="1">IF(E10="","",D10*E10/1000)</f>
        <v/>
      </c>
      <c r="G10" s="299"/>
      <c r="H10" s="300"/>
      <c r="I10" s="299"/>
      <c r="J10" s="612" t="str">
        <f t="shared" si="0"/>
        <v/>
      </c>
      <c r="L10" s="1161"/>
      <c r="M10" s="303" t="s">
        <v>525</v>
      </c>
      <c r="N10" s="304"/>
      <c r="O10" s="298">
        <f>$N$9*N10</f>
        <v>0</v>
      </c>
      <c r="Q10" s="28"/>
      <c r="R10" s="56"/>
      <c r="S10" s="56"/>
      <c r="T10" s="56"/>
      <c r="U10" s="56"/>
      <c r="V10" s="56"/>
    </row>
    <row r="11" spans="2:24" ht="17.149999999999999" customHeight="1">
      <c r="B11" s="291" t="s">
        <v>209</v>
      </c>
      <c r="C11" s="296"/>
      <c r="D11" s="297"/>
      <c r="E11" s="297"/>
      <c r="F11" s="298" t="str">
        <f t="shared" si="1"/>
        <v/>
      </c>
      <c r="G11" s="299"/>
      <c r="H11" s="300"/>
      <c r="I11" s="299"/>
      <c r="J11" s="612" t="str">
        <f t="shared" si="0"/>
        <v/>
      </c>
      <c r="L11" s="1161"/>
      <c r="M11" s="303" t="s">
        <v>526</v>
      </c>
      <c r="N11" s="304"/>
      <c r="O11" s="298">
        <f t="shared" ref="O11:O12" si="2">$N$9*N11</f>
        <v>0</v>
      </c>
      <c r="Q11" s="28"/>
      <c r="R11" s="56"/>
      <c r="S11" s="56"/>
      <c r="T11" s="56"/>
      <c r="U11" s="56"/>
      <c r="V11" s="56"/>
    </row>
    <row r="12" spans="2:24">
      <c r="B12" s="291" t="s">
        <v>210</v>
      </c>
      <c r="C12" s="296"/>
      <c r="D12" s="297"/>
      <c r="E12" s="297"/>
      <c r="F12" s="298" t="str">
        <f t="shared" si="1"/>
        <v/>
      </c>
      <c r="G12" s="299"/>
      <c r="H12" s="300"/>
      <c r="I12" s="299"/>
      <c r="J12" s="612" t="str">
        <f t="shared" si="0"/>
        <v/>
      </c>
      <c r="L12" s="1161"/>
      <c r="M12" s="303" t="s">
        <v>527</v>
      </c>
      <c r="N12" s="304"/>
      <c r="O12" s="298">
        <f t="shared" si="2"/>
        <v>0</v>
      </c>
      <c r="Q12" s="28"/>
      <c r="R12" s="56"/>
      <c r="S12" s="56"/>
      <c r="T12" s="56"/>
      <c r="U12" s="56"/>
      <c r="V12" s="56"/>
    </row>
    <row r="13" spans="2:24">
      <c r="B13" s="291" t="s">
        <v>211</v>
      </c>
      <c r="C13" s="296"/>
      <c r="D13" s="297"/>
      <c r="E13" s="297"/>
      <c r="F13" s="298" t="str">
        <f t="shared" si="1"/>
        <v/>
      </c>
      <c r="G13" s="299"/>
      <c r="H13" s="300"/>
      <c r="I13" s="299"/>
      <c r="J13" s="612" t="str">
        <f t="shared" si="0"/>
        <v/>
      </c>
      <c r="L13" s="1161" t="s">
        <v>523</v>
      </c>
      <c r="M13" s="301" t="s">
        <v>521</v>
      </c>
      <c r="N13" s="297"/>
      <c r="O13" s="302"/>
      <c r="Q13" s="28"/>
      <c r="R13" s="56"/>
      <c r="S13" s="56"/>
      <c r="T13" s="56"/>
      <c r="U13" s="56"/>
      <c r="V13" s="56"/>
    </row>
    <row r="14" spans="2:24">
      <c r="B14" s="291" t="s">
        <v>212</v>
      </c>
      <c r="C14" s="296"/>
      <c r="D14" s="297"/>
      <c r="E14" s="297"/>
      <c r="F14" s="298" t="str">
        <f t="shared" si="1"/>
        <v/>
      </c>
      <c r="G14" s="299"/>
      <c r="H14" s="300"/>
      <c r="I14" s="299"/>
      <c r="J14" s="612" t="str">
        <f t="shared" si="0"/>
        <v/>
      </c>
      <c r="L14" s="1161"/>
      <c r="M14" s="303" t="s">
        <v>525</v>
      </c>
      <c r="N14" s="304"/>
      <c r="O14" s="298">
        <f>$N$13*N14</f>
        <v>0</v>
      </c>
      <c r="Q14" s="28"/>
      <c r="R14" s="56"/>
      <c r="S14" s="56"/>
      <c r="T14" s="56"/>
      <c r="U14" s="56"/>
      <c r="V14" s="56"/>
    </row>
    <row r="15" spans="2:24">
      <c r="B15" s="291" t="s">
        <v>213</v>
      </c>
      <c r="C15" s="296"/>
      <c r="D15" s="297"/>
      <c r="E15" s="297"/>
      <c r="F15" s="298" t="str">
        <f t="shared" si="1"/>
        <v/>
      </c>
      <c r="G15" s="299"/>
      <c r="H15" s="300"/>
      <c r="I15" s="299"/>
      <c r="J15" s="612" t="str">
        <f t="shared" si="0"/>
        <v/>
      </c>
      <c r="L15" s="1161"/>
      <c r="M15" s="303" t="s">
        <v>526</v>
      </c>
      <c r="N15" s="304"/>
      <c r="O15" s="298">
        <f t="shared" ref="O15:O16" si="3">$N$13*N15</f>
        <v>0</v>
      </c>
      <c r="Q15" s="28"/>
      <c r="R15" s="56"/>
      <c r="S15" s="56"/>
      <c r="T15" s="56"/>
      <c r="U15" s="56"/>
      <c r="V15" s="56"/>
    </row>
    <row r="16" spans="2:24">
      <c r="B16" s="291" t="s">
        <v>214</v>
      </c>
      <c r="C16" s="296"/>
      <c r="D16" s="297"/>
      <c r="E16" s="297"/>
      <c r="F16" s="298" t="str">
        <f t="shared" si="1"/>
        <v/>
      </c>
      <c r="G16" s="299"/>
      <c r="H16" s="300"/>
      <c r="I16" s="299"/>
      <c r="J16" s="612" t="str">
        <f t="shared" si="0"/>
        <v/>
      </c>
      <c r="L16" s="1161"/>
      <c r="M16" s="303" t="s">
        <v>527</v>
      </c>
      <c r="N16" s="304"/>
      <c r="O16" s="298">
        <f t="shared" si="3"/>
        <v>0</v>
      </c>
      <c r="Q16" s="28"/>
      <c r="R16" s="56"/>
      <c r="S16" s="56"/>
      <c r="T16" s="56"/>
      <c r="U16" s="56"/>
      <c r="V16" s="56"/>
    </row>
    <row r="17" spans="2:22" ht="14.5" thickBot="1">
      <c r="B17" s="291" t="s">
        <v>215</v>
      </c>
      <c r="C17" s="296"/>
      <c r="D17" s="297"/>
      <c r="E17" s="297"/>
      <c r="F17" s="298" t="str">
        <f t="shared" si="1"/>
        <v/>
      </c>
      <c r="G17" s="299"/>
      <c r="H17" s="300"/>
      <c r="I17" s="299"/>
      <c r="J17" s="612" t="str">
        <f t="shared" si="0"/>
        <v/>
      </c>
      <c r="L17" s="1161" t="s">
        <v>237</v>
      </c>
      <c r="M17" s="305" t="s">
        <v>521</v>
      </c>
      <c r="N17" s="306">
        <f>SUM(N9,N13)</f>
        <v>0</v>
      </c>
      <c r="O17" s="307"/>
      <c r="Q17" s="28"/>
      <c r="R17" s="56"/>
      <c r="S17" s="56"/>
      <c r="T17" s="56"/>
      <c r="U17" s="56"/>
      <c r="V17" s="56"/>
    </row>
    <row r="18" spans="2:22" ht="17.149999999999999" customHeight="1" thickBot="1">
      <c r="B18" s="291" t="s">
        <v>216</v>
      </c>
      <c r="C18" s="296"/>
      <c r="D18" s="297"/>
      <c r="E18" s="297"/>
      <c r="F18" s="298" t="str">
        <f t="shared" si="1"/>
        <v/>
      </c>
      <c r="G18" s="299"/>
      <c r="H18" s="300"/>
      <c r="I18" s="299"/>
      <c r="J18" s="612" t="str">
        <f t="shared" si="0"/>
        <v/>
      </c>
      <c r="L18" s="1165"/>
      <c r="M18" s="308" t="s">
        <v>525</v>
      </c>
      <c r="N18" s="309"/>
      <c r="O18" s="310">
        <f>SUM(O10,O14)</f>
        <v>0</v>
      </c>
      <c r="Q18" s="28"/>
      <c r="R18" s="56"/>
      <c r="S18" s="56"/>
      <c r="T18" s="56"/>
      <c r="U18" s="56"/>
      <c r="V18" s="56"/>
    </row>
    <row r="19" spans="2:22">
      <c r="B19" s="291" t="s">
        <v>217</v>
      </c>
      <c r="C19" s="296"/>
      <c r="D19" s="297"/>
      <c r="E19" s="297"/>
      <c r="F19" s="298" t="str">
        <f t="shared" si="1"/>
        <v/>
      </c>
      <c r="G19" s="299"/>
      <c r="H19" s="300"/>
      <c r="I19" s="299"/>
      <c r="J19" s="612" t="str">
        <f t="shared" si="0"/>
        <v/>
      </c>
      <c r="L19" s="1161"/>
      <c r="M19" s="311" t="s">
        <v>526</v>
      </c>
      <c r="N19" s="312"/>
      <c r="O19" s="313">
        <f t="shared" ref="O19:O20" si="4">SUM(O11,O15)</f>
        <v>0</v>
      </c>
      <c r="Q19" s="28"/>
      <c r="R19" s="56"/>
      <c r="S19" s="56"/>
      <c r="T19" s="56"/>
      <c r="U19" s="56"/>
      <c r="V19" s="56"/>
    </row>
    <row r="20" spans="2:22">
      <c r="B20" s="291" t="s">
        <v>218</v>
      </c>
      <c r="C20" s="296"/>
      <c r="D20" s="297"/>
      <c r="E20" s="297"/>
      <c r="F20" s="298" t="str">
        <f t="shared" si="1"/>
        <v/>
      </c>
      <c r="G20" s="299"/>
      <c r="H20" s="300"/>
      <c r="I20" s="299"/>
      <c r="J20" s="612" t="str">
        <f t="shared" si="0"/>
        <v/>
      </c>
      <c r="L20" s="1161"/>
      <c r="M20" s="303" t="s">
        <v>527</v>
      </c>
      <c r="N20" s="314"/>
      <c r="O20" s="298">
        <f t="shared" si="4"/>
        <v>0</v>
      </c>
      <c r="Q20" s="28"/>
      <c r="R20" s="56"/>
      <c r="S20" s="56"/>
      <c r="T20" s="56"/>
      <c r="U20" s="56"/>
      <c r="V20" s="56"/>
    </row>
    <row r="21" spans="2:22">
      <c r="B21" s="291" t="s">
        <v>219</v>
      </c>
      <c r="C21" s="296"/>
      <c r="D21" s="297"/>
      <c r="E21" s="297"/>
      <c r="F21" s="298" t="str">
        <f t="shared" si="1"/>
        <v/>
      </c>
      <c r="G21" s="299"/>
      <c r="H21" s="300"/>
      <c r="I21" s="299"/>
      <c r="J21" s="612" t="str">
        <f t="shared" si="0"/>
        <v/>
      </c>
      <c r="Q21" s="28"/>
      <c r="R21" s="56"/>
      <c r="S21" s="56"/>
      <c r="T21" s="56"/>
      <c r="U21" s="56"/>
      <c r="V21" s="56"/>
    </row>
    <row r="22" spans="2:22" hidden="1" outlineLevel="1">
      <c r="B22" s="291" t="s">
        <v>220</v>
      </c>
      <c r="C22" s="296"/>
      <c r="D22" s="297"/>
      <c r="E22" s="297"/>
      <c r="F22" s="298" t="str">
        <f t="shared" si="1"/>
        <v/>
      </c>
      <c r="G22" s="299"/>
      <c r="H22" s="300"/>
      <c r="I22" s="299"/>
      <c r="J22" s="612" t="str">
        <f t="shared" si="0"/>
        <v/>
      </c>
      <c r="Q22" s="28"/>
      <c r="R22" s="56"/>
      <c r="S22" s="56"/>
      <c r="T22" s="56"/>
      <c r="U22" s="56"/>
      <c r="V22" s="56"/>
    </row>
    <row r="23" spans="2:22" hidden="1" outlineLevel="1">
      <c r="B23" s="291" t="s">
        <v>221</v>
      </c>
      <c r="C23" s="296"/>
      <c r="D23" s="297"/>
      <c r="E23" s="297"/>
      <c r="F23" s="298" t="str">
        <f t="shared" si="1"/>
        <v/>
      </c>
      <c r="G23" s="299"/>
      <c r="H23" s="300"/>
      <c r="I23" s="299"/>
      <c r="J23" s="612" t="str">
        <f t="shared" si="0"/>
        <v/>
      </c>
      <c r="Q23" s="28"/>
      <c r="R23" s="56"/>
      <c r="S23" s="56"/>
      <c r="T23" s="56"/>
      <c r="U23" s="56"/>
      <c r="V23" s="56"/>
    </row>
    <row r="24" spans="2:22" hidden="1" outlineLevel="1">
      <c r="B24" s="291" t="s">
        <v>222</v>
      </c>
      <c r="C24" s="296"/>
      <c r="D24" s="297"/>
      <c r="E24" s="297"/>
      <c r="F24" s="298" t="str">
        <f t="shared" si="1"/>
        <v/>
      </c>
      <c r="G24" s="299"/>
      <c r="H24" s="300"/>
      <c r="I24" s="299"/>
      <c r="J24" s="612" t="str">
        <f t="shared" si="0"/>
        <v/>
      </c>
      <c r="Q24" s="28"/>
      <c r="R24" s="56"/>
      <c r="S24" s="56"/>
      <c r="T24" s="56"/>
      <c r="U24" s="56"/>
      <c r="V24" s="56"/>
    </row>
    <row r="25" spans="2:22" hidden="1" outlineLevel="1">
      <c r="B25" s="291" t="s">
        <v>223</v>
      </c>
      <c r="C25" s="296"/>
      <c r="D25" s="297"/>
      <c r="E25" s="297"/>
      <c r="F25" s="298" t="str">
        <f t="shared" si="1"/>
        <v/>
      </c>
      <c r="G25" s="299"/>
      <c r="H25" s="300"/>
      <c r="I25" s="299"/>
      <c r="J25" s="612" t="str">
        <f t="shared" si="0"/>
        <v/>
      </c>
      <c r="Q25" s="28"/>
      <c r="R25" s="56"/>
      <c r="S25" s="56"/>
      <c r="T25" s="56"/>
      <c r="U25" s="56"/>
      <c r="V25" s="56"/>
    </row>
    <row r="26" spans="2:22" hidden="1" outlineLevel="1">
      <c r="B26" s="291" t="s">
        <v>224</v>
      </c>
      <c r="C26" s="296"/>
      <c r="D26" s="297"/>
      <c r="E26" s="297"/>
      <c r="F26" s="298" t="str">
        <f t="shared" si="1"/>
        <v/>
      </c>
      <c r="G26" s="299"/>
      <c r="H26" s="300"/>
      <c r="I26" s="299"/>
      <c r="J26" s="612" t="str">
        <f t="shared" si="0"/>
        <v/>
      </c>
      <c r="Q26" s="28"/>
      <c r="R26" s="56"/>
      <c r="S26" s="56"/>
      <c r="T26" s="56"/>
      <c r="U26" s="56"/>
      <c r="V26" s="56"/>
    </row>
    <row r="27" spans="2:22" hidden="1" outlineLevel="1">
      <c r="B27" s="291" t="s">
        <v>225</v>
      </c>
      <c r="C27" s="296"/>
      <c r="D27" s="297"/>
      <c r="E27" s="297"/>
      <c r="F27" s="298" t="str">
        <f t="shared" si="1"/>
        <v/>
      </c>
      <c r="G27" s="299"/>
      <c r="H27" s="300"/>
      <c r="I27" s="299"/>
      <c r="J27" s="612" t="str">
        <f t="shared" si="0"/>
        <v/>
      </c>
      <c r="Q27" s="28"/>
      <c r="R27" s="56"/>
      <c r="S27" s="56"/>
      <c r="T27" s="56"/>
      <c r="U27" s="56"/>
      <c r="V27" s="56"/>
    </row>
    <row r="28" spans="2:22" hidden="1" outlineLevel="1">
      <c r="B28" s="291" t="s">
        <v>226</v>
      </c>
      <c r="C28" s="296"/>
      <c r="D28" s="297"/>
      <c r="E28" s="297"/>
      <c r="F28" s="298" t="str">
        <f t="shared" si="1"/>
        <v/>
      </c>
      <c r="G28" s="299"/>
      <c r="H28" s="300"/>
      <c r="I28" s="299"/>
      <c r="J28" s="612" t="str">
        <f t="shared" si="0"/>
        <v/>
      </c>
      <c r="Q28" s="28"/>
      <c r="R28" s="56"/>
      <c r="S28" s="56"/>
      <c r="T28" s="56"/>
      <c r="U28" s="56"/>
      <c r="V28" s="56"/>
    </row>
    <row r="29" spans="2:22" hidden="1" outlineLevel="1">
      <c r="B29" s="291" t="s">
        <v>227</v>
      </c>
      <c r="C29" s="296"/>
      <c r="D29" s="297"/>
      <c r="E29" s="297"/>
      <c r="F29" s="298" t="str">
        <f t="shared" si="1"/>
        <v/>
      </c>
      <c r="G29" s="299"/>
      <c r="H29" s="300"/>
      <c r="I29" s="299"/>
      <c r="J29" s="612" t="str">
        <f t="shared" si="0"/>
        <v/>
      </c>
      <c r="Q29" s="28"/>
      <c r="R29" s="56"/>
      <c r="S29" s="56"/>
      <c r="T29" s="56"/>
      <c r="U29" s="56"/>
      <c r="V29" s="56"/>
    </row>
    <row r="30" spans="2:22" hidden="1" outlineLevel="1">
      <c r="B30" s="291" t="s">
        <v>228</v>
      </c>
      <c r="C30" s="296"/>
      <c r="D30" s="297"/>
      <c r="E30" s="297"/>
      <c r="F30" s="298" t="str">
        <f t="shared" si="1"/>
        <v/>
      </c>
      <c r="G30" s="299"/>
      <c r="H30" s="300"/>
      <c r="I30" s="299"/>
      <c r="J30" s="612" t="str">
        <f t="shared" si="0"/>
        <v/>
      </c>
      <c r="Q30" s="28"/>
      <c r="R30" s="56"/>
      <c r="S30" s="56"/>
      <c r="T30" s="56"/>
      <c r="U30" s="56"/>
      <c r="V30" s="56"/>
    </row>
    <row r="31" spans="2:22" hidden="1" outlineLevel="1">
      <c r="B31" s="291" t="s">
        <v>229</v>
      </c>
      <c r="C31" s="296"/>
      <c r="D31" s="297"/>
      <c r="E31" s="297"/>
      <c r="F31" s="298" t="str">
        <f t="shared" si="1"/>
        <v/>
      </c>
      <c r="G31" s="299"/>
      <c r="H31" s="300"/>
      <c r="I31" s="299"/>
      <c r="J31" s="612" t="str">
        <f t="shared" si="0"/>
        <v/>
      </c>
      <c r="Q31" s="28"/>
      <c r="R31" s="56"/>
      <c r="S31" s="56"/>
      <c r="T31" s="56"/>
      <c r="U31" s="56"/>
      <c r="V31" s="56"/>
    </row>
    <row r="32" spans="2:22" hidden="1" outlineLevel="1">
      <c r="B32" s="291" t="s">
        <v>230</v>
      </c>
      <c r="C32" s="296"/>
      <c r="D32" s="297"/>
      <c r="E32" s="297"/>
      <c r="F32" s="298" t="str">
        <f t="shared" si="1"/>
        <v/>
      </c>
      <c r="G32" s="299"/>
      <c r="H32" s="300"/>
      <c r="I32" s="299"/>
      <c r="J32" s="612" t="str">
        <f t="shared" si="0"/>
        <v/>
      </c>
      <c r="Q32" s="28"/>
      <c r="R32" s="56"/>
      <c r="S32" s="56"/>
      <c r="T32" s="56"/>
      <c r="U32" s="56"/>
      <c r="V32" s="56"/>
    </row>
    <row r="33" spans="2:22" hidden="1" outlineLevel="1">
      <c r="B33" s="291" t="s">
        <v>231</v>
      </c>
      <c r="C33" s="296"/>
      <c r="D33" s="297"/>
      <c r="E33" s="297"/>
      <c r="F33" s="298" t="str">
        <f t="shared" si="1"/>
        <v/>
      </c>
      <c r="G33" s="299"/>
      <c r="H33" s="300"/>
      <c r="I33" s="299"/>
      <c r="J33" s="612" t="str">
        <f t="shared" si="0"/>
        <v/>
      </c>
      <c r="Q33" s="28"/>
      <c r="R33" s="56"/>
      <c r="S33" s="56"/>
      <c r="T33" s="56"/>
      <c r="U33" s="56"/>
      <c r="V33" s="56"/>
    </row>
    <row r="34" spans="2:22" hidden="1" outlineLevel="1">
      <c r="B34" s="291" t="s">
        <v>232</v>
      </c>
      <c r="C34" s="296"/>
      <c r="D34" s="297"/>
      <c r="E34" s="297"/>
      <c r="F34" s="298" t="str">
        <f t="shared" si="1"/>
        <v/>
      </c>
      <c r="G34" s="299"/>
      <c r="H34" s="300"/>
      <c r="I34" s="299"/>
      <c r="J34" s="612" t="str">
        <f t="shared" si="0"/>
        <v/>
      </c>
      <c r="Q34" s="28"/>
      <c r="R34" s="56"/>
      <c r="S34" s="56"/>
      <c r="T34" s="56"/>
      <c r="U34" s="56"/>
      <c r="V34" s="56"/>
    </row>
    <row r="35" spans="2:22" hidden="1" outlineLevel="1">
      <c r="B35" s="291" t="s">
        <v>233</v>
      </c>
      <c r="C35" s="296"/>
      <c r="D35" s="297"/>
      <c r="E35" s="297"/>
      <c r="F35" s="298" t="str">
        <f t="shared" si="1"/>
        <v/>
      </c>
      <c r="G35" s="299"/>
      <c r="H35" s="300"/>
      <c r="I35" s="299"/>
      <c r="J35" s="612" t="str">
        <f t="shared" si="0"/>
        <v/>
      </c>
      <c r="Q35" s="28"/>
      <c r="R35" s="56"/>
      <c r="S35" s="56"/>
      <c r="T35" s="56"/>
      <c r="U35" s="56"/>
      <c r="V35" s="56"/>
    </row>
    <row r="36" spans="2:22" hidden="1" outlineLevel="1">
      <c r="B36" s="291" t="s">
        <v>234</v>
      </c>
      <c r="C36" s="296"/>
      <c r="D36" s="297"/>
      <c r="E36" s="297"/>
      <c r="F36" s="298" t="str">
        <f t="shared" si="1"/>
        <v/>
      </c>
      <c r="G36" s="299"/>
      <c r="H36" s="300"/>
      <c r="I36" s="299"/>
      <c r="J36" s="612" t="str">
        <f t="shared" si="0"/>
        <v/>
      </c>
      <c r="Q36" s="28"/>
      <c r="R36" s="56"/>
      <c r="S36" s="56"/>
      <c r="T36" s="56"/>
      <c r="U36" s="56"/>
      <c r="V36" s="56"/>
    </row>
    <row r="37" spans="2:22" hidden="1" outlineLevel="1">
      <c r="B37" s="291" t="s">
        <v>235</v>
      </c>
      <c r="C37" s="296"/>
      <c r="D37" s="297"/>
      <c r="E37" s="297"/>
      <c r="F37" s="298" t="str">
        <f t="shared" si="1"/>
        <v/>
      </c>
      <c r="G37" s="299"/>
      <c r="H37" s="300"/>
      <c r="I37" s="299"/>
      <c r="J37" s="612" t="str">
        <f t="shared" si="0"/>
        <v/>
      </c>
      <c r="Q37" s="28"/>
      <c r="R37" s="56"/>
      <c r="S37" s="56"/>
      <c r="T37" s="56"/>
      <c r="U37" s="56"/>
      <c r="V37" s="56"/>
    </row>
    <row r="38" spans="2:22" hidden="1" outlineLevel="1">
      <c r="B38" s="291" t="s">
        <v>236</v>
      </c>
      <c r="C38" s="296"/>
      <c r="D38" s="297"/>
      <c r="E38" s="297"/>
      <c r="F38" s="298" t="str">
        <f t="shared" si="1"/>
        <v/>
      </c>
      <c r="G38" s="299"/>
      <c r="H38" s="300"/>
      <c r="I38" s="299"/>
      <c r="J38" s="612" t="str">
        <f t="shared" si="0"/>
        <v/>
      </c>
      <c r="Q38" s="28"/>
      <c r="R38" s="56"/>
      <c r="S38" s="56"/>
      <c r="T38" s="56"/>
      <c r="U38" s="56"/>
      <c r="V38" s="56"/>
    </row>
    <row r="39" spans="2:22" ht="14.5" collapsed="1" thickBot="1">
      <c r="B39" s="291"/>
      <c r="C39" s="296"/>
      <c r="D39" s="297"/>
      <c r="E39" s="297"/>
      <c r="F39" s="315"/>
      <c r="G39" s="299"/>
      <c r="H39" s="316"/>
      <c r="I39" s="299"/>
      <c r="J39" s="613" t="str">
        <f t="shared" si="0"/>
        <v/>
      </c>
      <c r="L39" s="139" t="s">
        <v>972</v>
      </c>
      <c r="Q39" s="28"/>
      <c r="R39" s="56"/>
      <c r="S39" s="56"/>
      <c r="T39" s="56"/>
      <c r="U39" s="56"/>
      <c r="V39" s="56"/>
    </row>
    <row r="40" spans="2:22" ht="34.5" customHeight="1" thickBot="1">
      <c r="B40" s="291" t="s">
        <v>237</v>
      </c>
      <c r="C40" s="317"/>
      <c r="D40" s="302"/>
      <c r="E40" s="318">
        <f>SUM(E9:E39)</f>
        <v>0</v>
      </c>
      <c r="F40" s="319">
        <f>SUM(F9:F39)</f>
        <v>0</v>
      </c>
      <c r="G40" s="320"/>
      <c r="H40" s="321">
        <f>SUM(H9:H39)</f>
        <v>0</v>
      </c>
      <c r="I40" s="322"/>
      <c r="J40" s="612" t="str">
        <f>IF(J9="","",ROUNDDOWN(F40/H40*100,2))</f>
        <v/>
      </c>
      <c r="Q40" s="28"/>
      <c r="R40" s="56"/>
      <c r="S40" s="56"/>
      <c r="T40" s="56"/>
      <c r="U40" s="56"/>
      <c r="V40" s="56"/>
    </row>
    <row r="41" spans="2:22" ht="51.65" customHeight="1">
      <c r="B41" s="39"/>
      <c r="C41" s="39"/>
      <c r="D41" s="323"/>
      <c r="H41" s="1104" t="s">
        <v>973</v>
      </c>
      <c r="I41" s="812"/>
      <c r="J41" s="324" t="str">
        <f>IF(D9="","",IF(COUNTIF(J9:J39,"&lt;100")&gt;=1,"×","○"))</f>
        <v/>
      </c>
      <c r="P41" s="30"/>
      <c r="Q41" s="28"/>
      <c r="R41" s="1164"/>
      <c r="S41" s="1164"/>
      <c r="T41" s="1164"/>
      <c r="U41" s="1164"/>
      <c r="V41" s="56"/>
    </row>
    <row r="42" spans="2:22" ht="13.5" customHeight="1">
      <c r="Q42" s="28"/>
      <c r="R42" s="56"/>
      <c r="S42" s="56"/>
      <c r="T42" s="56"/>
      <c r="U42" s="56"/>
      <c r="V42" s="56"/>
    </row>
    <row r="43" spans="2:22" ht="13.5" customHeight="1">
      <c r="B43" s="875" t="s">
        <v>3175</v>
      </c>
      <c r="C43" s="875"/>
      <c r="D43" s="875"/>
      <c r="E43" s="875"/>
      <c r="F43" s="875"/>
      <c r="G43" s="875"/>
      <c r="H43" s="875"/>
      <c r="I43" s="875"/>
      <c r="J43" s="875"/>
      <c r="K43" s="875"/>
      <c r="L43" s="875"/>
      <c r="M43" s="875"/>
      <c r="N43" s="875"/>
      <c r="O43" s="875"/>
      <c r="Q43" s="28"/>
      <c r="R43" s="56"/>
      <c r="S43" s="56"/>
      <c r="T43" s="56"/>
      <c r="U43" s="56"/>
      <c r="V43" s="56"/>
    </row>
    <row r="44" spans="2:22" ht="13.5" customHeight="1">
      <c r="B44" s="875"/>
      <c r="C44" s="875"/>
      <c r="D44" s="875"/>
      <c r="E44" s="875"/>
      <c r="F44" s="875"/>
      <c r="G44" s="875"/>
      <c r="H44" s="875"/>
      <c r="I44" s="875"/>
      <c r="J44" s="875"/>
      <c r="K44" s="875"/>
      <c r="L44" s="875"/>
      <c r="M44" s="875"/>
      <c r="N44" s="875"/>
      <c r="O44" s="875"/>
      <c r="Q44" s="28"/>
      <c r="R44" s="56"/>
      <c r="S44" s="56"/>
      <c r="T44" s="56"/>
      <c r="U44" s="56"/>
      <c r="V44" s="56"/>
    </row>
    <row r="45" spans="2:22" ht="13.5" customHeight="1">
      <c r="B45" s="875"/>
      <c r="C45" s="875"/>
      <c r="D45" s="875"/>
      <c r="E45" s="875"/>
      <c r="F45" s="875"/>
      <c r="G45" s="875"/>
      <c r="H45" s="875"/>
      <c r="I45" s="875"/>
      <c r="J45" s="875"/>
      <c r="K45" s="875"/>
      <c r="L45" s="875"/>
      <c r="M45" s="875"/>
      <c r="N45" s="875"/>
      <c r="O45" s="875"/>
      <c r="Q45" s="28"/>
      <c r="R45" s="56"/>
      <c r="S45" s="56"/>
      <c r="T45" s="56"/>
      <c r="U45" s="56"/>
      <c r="V45" s="56"/>
    </row>
    <row r="46" spans="2:22" ht="13.5" customHeight="1">
      <c r="B46" s="875"/>
      <c r="C46" s="875"/>
      <c r="D46" s="875"/>
      <c r="E46" s="875"/>
      <c r="F46" s="875"/>
      <c r="G46" s="875"/>
      <c r="H46" s="875"/>
      <c r="I46" s="875"/>
      <c r="J46" s="875"/>
      <c r="K46" s="875"/>
      <c r="L46" s="875"/>
      <c r="M46" s="875"/>
      <c r="N46" s="875"/>
      <c r="O46" s="875"/>
      <c r="Q46" s="28"/>
      <c r="R46" s="56"/>
      <c r="S46" s="56"/>
      <c r="T46" s="56"/>
      <c r="U46" s="56"/>
      <c r="V46" s="56"/>
    </row>
    <row r="47" spans="2:22" ht="13.5" customHeight="1">
      <c r="B47" s="875"/>
      <c r="C47" s="875"/>
      <c r="D47" s="875"/>
      <c r="E47" s="875"/>
      <c r="F47" s="875"/>
      <c r="G47" s="875"/>
      <c r="H47" s="875"/>
      <c r="I47" s="875"/>
      <c r="J47" s="875"/>
      <c r="K47" s="875"/>
      <c r="L47" s="875"/>
      <c r="M47" s="875"/>
      <c r="N47" s="875"/>
      <c r="O47" s="875"/>
      <c r="Q47" s="28"/>
      <c r="R47" s="56"/>
      <c r="S47" s="56"/>
      <c r="T47" s="56"/>
      <c r="U47" s="56"/>
      <c r="V47" s="56"/>
    </row>
    <row r="48" spans="2:22" ht="26.5" customHeight="1">
      <c r="B48" s="875"/>
      <c r="C48" s="875"/>
      <c r="D48" s="875"/>
      <c r="E48" s="875"/>
      <c r="F48" s="875"/>
      <c r="G48" s="875"/>
      <c r="H48" s="875"/>
      <c r="I48" s="875"/>
      <c r="J48" s="875"/>
      <c r="K48" s="875"/>
      <c r="L48" s="875"/>
      <c r="M48" s="875"/>
      <c r="N48" s="875"/>
      <c r="O48" s="875"/>
      <c r="Q48" s="28"/>
      <c r="R48" s="56"/>
      <c r="S48" s="56"/>
      <c r="T48" s="56"/>
      <c r="U48" s="56"/>
      <c r="V48" s="56"/>
    </row>
    <row r="49" spans="1:22" ht="13.5" customHeight="1">
      <c r="Q49" s="28"/>
      <c r="R49" s="56"/>
      <c r="S49" s="56"/>
      <c r="T49" s="56"/>
      <c r="U49" s="56"/>
      <c r="V49" s="56"/>
    </row>
    <row r="50" spans="1:22" ht="13.5" customHeight="1"/>
    <row r="51" spans="1:22" ht="13.5" hidden="1" customHeight="1"/>
    <row r="52" spans="1:22" s="90" customFormat="1" ht="20.5" hidden="1" customHeight="1"/>
    <row r="53" spans="1:22" s="90" customFormat="1" ht="20.5" hidden="1" customHeight="1">
      <c r="A53" s="1163"/>
      <c r="B53" s="1163"/>
      <c r="C53" s="1163"/>
      <c r="D53" s="1163"/>
      <c r="E53" s="1163"/>
      <c r="G53" s="1163"/>
      <c r="H53" s="1163"/>
      <c r="I53" s="1163"/>
      <c r="J53" s="325"/>
      <c r="K53" s="325"/>
      <c r="L53" s="325"/>
      <c r="M53" s="325"/>
      <c r="N53" s="325"/>
      <c r="O53" s="1163"/>
      <c r="P53" s="1163"/>
      <c r="Q53" s="1163"/>
    </row>
    <row r="54" spans="1:22" s="90" customFormat="1" ht="20.5" hidden="1" customHeight="1">
      <c r="A54" s="1163"/>
      <c r="B54" s="1163"/>
      <c r="C54" s="1163"/>
      <c r="D54" s="1163"/>
      <c r="E54" s="1163"/>
      <c r="G54" s="1163"/>
      <c r="H54" s="1163"/>
      <c r="I54" s="1163"/>
      <c r="J54" s="325"/>
      <c r="K54" s="325"/>
      <c r="L54" s="325"/>
      <c r="M54" s="325"/>
      <c r="N54" s="325"/>
      <c r="O54" s="1163"/>
      <c r="P54" s="1163"/>
      <c r="Q54" s="1163"/>
    </row>
    <row r="55" spans="1:22" s="90" customFormat="1" ht="20.5" hidden="1" customHeight="1">
      <c r="A55" s="1163"/>
      <c r="B55" s="1163"/>
      <c r="C55" s="1163"/>
      <c r="D55" s="1163"/>
      <c r="E55" s="1163"/>
      <c r="G55" s="1163"/>
      <c r="H55" s="1163"/>
      <c r="I55" s="1163"/>
      <c r="J55" s="325"/>
      <c r="K55" s="325"/>
      <c r="L55" s="325"/>
      <c r="M55" s="325"/>
      <c r="N55" s="325"/>
      <c r="O55" s="1163"/>
      <c r="P55" s="1163"/>
      <c r="Q55" s="1163"/>
    </row>
    <row r="56" spans="1:22" s="90" customFormat="1" ht="20.5" hidden="1" customHeight="1">
      <c r="A56" s="1163"/>
      <c r="B56" s="1163"/>
      <c r="C56" s="1163"/>
      <c r="D56" s="1163"/>
      <c r="E56" s="1163"/>
      <c r="G56" s="1163"/>
      <c r="H56" s="1163"/>
      <c r="I56" s="1163"/>
      <c r="J56" s="325"/>
      <c r="K56" s="325"/>
      <c r="L56" s="325"/>
      <c r="M56" s="325"/>
      <c r="N56" s="325"/>
      <c r="O56" s="1163"/>
      <c r="P56" s="1163"/>
      <c r="Q56" s="1163"/>
    </row>
    <row r="57" spans="1:22" s="90" customFormat="1" ht="20.5" hidden="1" customHeight="1">
      <c r="A57" s="325"/>
      <c r="B57" s="325"/>
      <c r="C57" s="325"/>
      <c r="D57" s="325"/>
      <c r="E57" s="325"/>
      <c r="G57" s="1163"/>
      <c r="H57" s="1163"/>
      <c r="I57" s="1163"/>
      <c r="J57" s="325"/>
      <c r="K57" s="325"/>
      <c r="L57" s="325"/>
      <c r="M57" s="325"/>
      <c r="N57" s="325"/>
      <c r="O57" s="1163"/>
      <c r="P57" s="1163"/>
      <c r="Q57" s="1163"/>
    </row>
    <row r="58" spans="1:22" s="90" customFormat="1" ht="20.5" hidden="1" customHeight="1">
      <c r="A58" s="325"/>
      <c r="B58" s="325"/>
      <c r="C58" s="325"/>
      <c r="D58" s="325"/>
      <c r="E58" s="325"/>
      <c r="G58" s="1163"/>
      <c r="H58" s="1163"/>
      <c r="I58" s="1163"/>
      <c r="J58" s="325"/>
      <c r="K58" s="325"/>
      <c r="L58" s="325"/>
      <c r="M58" s="325"/>
      <c r="N58" s="325"/>
      <c r="O58" s="1163"/>
      <c r="P58" s="1163"/>
      <c r="Q58" s="1163"/>
    </row>
    <row r="59" spans="1:22" s="90" customFormat="1" ht="20.5" hidden="1" customHeight="1">
      <c r="A59" s="325"/>
      <c r="B59" s="325"/>
      <c r="C59" s="325"/>
      <c r="D59" s="325"/>
      <c r="E59" s="325"/>
      <c r="G59" s="1163"/>
      <c r="H59" s="1163"/>
      <c r="I59" s="1163"/>
      <c r="J59" s="325"/>
      <c r="K59" s="325"/>
      <c r="L59" s="325"/>
      <c r="M59" s="325"/>
      <c r="N59" s="325"/>
      <c r="O59" s="1163"/>
      <c r="P59" s="1163"/>
      <c r="Q59" s="1163"/>
    </row>
    <row r="60" spans="1:22" s="90" customFormat="1" ht="20.5" hidden="1" customHeight="1">
      <c r="A60" s="325"/>
      <c r="B60" s="325"/>
      <c r="C60" s="325"/>
      <c r="D60" s="325"/>
      <c r="E60" s="325"/>
      <c r="G60" s="1163"/>
      <c r="H60" s="1163"/>
      <c r="I60" s="1163"/>
      <c r="J60" s="325"/>
      <c r="K60" s="325"/>
      <c r="L60" s="325"/>
      <c r="M60" s="325"/>
      <c r="N60" s="325"/>
      <c r="O60" s="1163"/>
      <c r="P60" s="1163"/>
      <c r="Q60" s="1163"/>
    </row>
    <row r="61" spans="1:22" s="90" customFormat="1" ht="20.5" hidden="1" customHeight="1">
      <c r="A61" s="325"/>
      <c r="B61" s="325"/>
      <c r="C61" s="325"/>
      <c r="D61" s="325"/>
      <c r="E61" s="325"/>
      <c r="G61" s="1163"/>
      <c r="H61" s="1163"/>
      <c r="I61" s="1163"/>
      <c r="J61" s="325"/>
      <c r="K61" s="325"/>
      <c r="L61" s="325"/>
      <c r="M61" s="325"/>
      <c r="N61" s="325"/>
      <c r="O61" s="1163"/>
      <c r="P61" s="1163"/>
      <c r="Q61" s="1163"/>
    </row>
    <row r="62" spans="1:22" s="90" customFormat="1" ht="20.5" hidden="1" customHeight="1">
      <c r="A62" s="325"/>
      <c r="B62" s="325"/>
      <c r="C62" s="325"/>
      <c r="D62" s="325"/>
      <c r="E62" s="325"/>
      <c r="G62" s="1163"/>
      <c r="H62" s="1163"/>
      <c r="I62" s="1163"/>
      <c r="J62" s="325"/>
      <c r="K62" s="325"/>
      <c r="L62" s="325"/>
      <c r="M62" s="325"/>
      <c r="N62" s="325"/>
      <c r="O62" s="1163"/>
      <c r="P62" s="1163"/>
      <c r="Q62" s="1163"/>
    </row>
    <row r="63" spans="1:22" s="90" customFormat="1" ht="20.5" hidden="1" customHeight="1">
      <c r="A63" s="325"/>
      <c r="B63" s="325"/>
      <c r="C63" s="325"/>
      <c r="D63" s="325"/>
      <c r="E63" s="325"/>
      <c r="G63" s="1163"/>
      <c r="H63" s="1163"/>
      <c r="I63" s="1163"/>
      <c r="J63" s="325"/>
      <c r="K63" s="325"/>
      <c r="L63" s="325"/>
      <c r="M63" s="325"/>
      <c r="N63" s="325"/>
      <c r="O63" s="1163"/>
      <c r="P63" s="1163"/>
      <c r="Q63" s="1163"/>
    </row>
    <row r="64" spans="1:22" s="1" customFormat="1" ht="20.5" hidden="1" customHeight="1">
      <c r="G64" s="1163"/>
      <c r="H64" s="1163"/>
      <c r="I64" s="1163"/>
      <c r="J64" s="325"/>
      <c r="K64" s="325"/>
      <c r="L64" s="325"/>
      <c r="M64" s="325"/>
      <c r="N64" s="325"/>
      <c r="O64" s="1163"/>
      <c r="P64" s="1163"/>
      <c r="Q64" s="1163"/>
      <c r="R64" s="90"/>
      <c r="S64" s="90"/>
      <c r="T64" s="90"/>
      <c r="U64" s="90"/>
      <c r="V64" s="90"/>
    </row>
    <row r="65" spans="1:22" s="1" customFormat="1" hidden="1">
      <c r="I65" s="274"/>
      <c r="J65" s="274"/>
      <c r="K65" s="274"/>
      <c r="L65" s="274"/>
      <c r="M65" s="274"/>
      <c r="N65" s="274"/>
      <c r="O65" s="274"/>
      <c r="P65" s="274"/>
      <c r="Q65" s="274"/>
      <c r="R65" s="90"/>
      <c r="S65" s="90"/>
      <c r="T65" s="90"/>
      <c r="U65" s="90"/>
      <c r="V65" s="90"/>
    </row>
    <row r="66" spans="1:22" ht="20.149999999999999" hidden="1" customHeight="1">
      <c r="A66" s="90"/>
      <c r="B66" s="90"/>
      <c r="C66" s="90"/>
      <c r="D66" s="90"/>
      <c r="E66" s="90"/>
      <c r="F66" s="90"/>
      <c r="G66" s="90"/>
      <c r="H66" s="90"/>
      <c r="I66" s="273"/>
      <c r="J66" s="90"/>
      <c r="K66" s="90"/>
      <c r="L66" s="90"/>
      <c r="M66" s="90"/>
      <c r="N66" s="90"/>
      <c r="O66" s="274"/>
      <c r="P66" s="274"/>
      <c r="Q66" s="274"/>
    </row>
    <row r="67" spans="1:22" hidden="1">
      <c r="A67" s="90"/>
      <c r="B67" s="90"/>
      <c r="C67" s="90"/>
      <c r="D67" s="90"/>
      <c r="E67" s="90"/>
      <c r="F67" s="90"/>
      <c r="G67" s="90"/>
      <c r="H67" s="90"/>
      <c r="I67" s="273"/>
      <c r="J67" s="90"/>
      <c r="K67" s="90"/>
      <c r="L67" s="90"/>
      <c r="M67" s="90"/>
      <c r="N67" s="90"/>
      <c r="O67" s="90"/>
      <c r="P67" s="90"/>
      <c r="Q67" s="90"/>
    </row>
  </sheetData>
  <sheetProtection sheet="1" formatRows="0" selectLockedCells="1"/>
  <mergeCells count="19">
    <mergeCell ref="R41:U41"/>
    <mergeCell ref="I53:I64"/>
    <mergeCell ref="O53:Q64"/>
    <mergeCell ref="C4:E4"/>
    <mergeCell ref="F4:H4"/>
    <mergeCell ref="L9:L12"/>
    <mergeCell ref="L13:L16"/>
    <mergeCell ref="L17:L20"/>
    <mergeCell ref="L6:O7"/>
    <mergeCell ref="J6:J8"/>
    <mergeCell ref="B6:B8"/>
    <mergeCell ref="G6:I6"/>
    <mergeCell ref="G53:H64"/>
    <mergeCell ref="A53:E56"/>
    <mergeCell ref="G7:H7"/>
    <mergeCell ref="C6:F7"/>
    <mergeCell ref="I7:I8"/>
    <mergeCell ref="H41:I41"/>
    <mergeCell ref="B43:O48"/>
  </mergeCells>
  <phoneticPr fontId="2"/>
  <dataValidations count="5">
    <dataValidation imeMode="hiragana" allowBlank="1" showInputMessage="1" showErrorMessage="1" sqref="G6:G8 J6 G40 P41 I53 G53 I7 I40" xr:uid="{A4E21237-4DCC-4ADD-8EC3-8059C56CB49A}"/>
    <dataValidation type="list" imeMode="hiragana" allowBlank="1" showInputMessage="1" showErrorMessage="1" sqref="G9:G39" xr:uid="{8D4BD7D5-9B08-4944-8DEF-1077840B79CF}">
      <formula1>"単相,三相"</formula1>
    </dataValidation>
    <dataValidation type="list" allowBlank="1" showInputMessage="1" showErrorMessage="1" sqref="C9:C39" xr:uid="{2CF86FCE-FEEA-466C-A9E1-1035F867ED05}">
      <formula1>$R$7:$U$7</formula1>
    </dataValidation>
    <dataValidation type="whole" operator="greaterThanOrEqual" allowBlank="1" showInputMessage="1" showErrorMessage="1" sqref="E9:E39" xr:uid="{06FF3E70-8DEC-44A6-A677-ABF38D10E72C}">
      <formula1>0</formula1>
    </dataValidation>
    <dataValidation type="list" imeMode="hiragana" allowBlank="1" showInputMessage="1" showErrorMessage="1" sqref="I9:I39" xr:uid="{FFDD7162-3D97-4577-9475-BFAB5C6E328D}">
      <formula1>"○"</formula1>
    </dataValidation>
  </dataValidations>
  <pageMargins left="0.70866141732283472" right="0.31496062992125984" top="0.31496062992125984" bottom="0.31496062992125984" header="0.31496062992125984" footer="0.31496062992125984"/>
  <pageSetup paperSize="9" scale="75"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4A56D-EE73-46A9-A921-38BC4958C6DF}">
  <sheetPr codeName="Sheet12">
    <tabColor rgb="FFFFFF00"/>
    <pageSetUpPr fitToPage="1"/>
  </sheetPr>
  <dimension ref="A1:AK23"/>
  <sheetViews>
    <sheetView showGridLines="0" zoomScaleNormal="100" zoomScaleSheetLayoutView="100" workbookViewId="0"/>
  </sheetViews>
  <sheetFormatPr defaultColWidth="0" defaultRowHeight="14" zeroHeight="1"/>
  <cols>
    <col min="1" max="1" width="2.69921875" style="7" customWidth="1"/>
    <col min="2" max="2" width="5.69921875" style="7" customWidth="1"/>
    <col min="3" max="4" width="8.69921875" style="7" customWidth="1"/>
    <col min="5" max="5" width="9.69921875" style="7" customWidth="1"/>
    <col min="6" max="9" width="8.69921875" style="7" customWidth="1"/>
    <col min="10" max="11" width="8.8984375" style="7" customWidth="1"/>
    <col min="12" max="12" width="8.69921875" style="7" customWidth="1"/>
    <col min="13" max="14" width="2.69921875" style="7" customWidth="1"/>
    <col min="15" max="19" width="10.69921875" style="90" customWidth="1"/>
    <col min="20" max="35" width="8.8984375" style="90" hidden="1" customWidth="1"/>
    <col min="36" max="36" width="8.8984375" style="7" hidden="1" customWidth="1"/>
    <col min="37" max="37" width="3.09765625" style="7" hidden="1" customWidth="1"/>
    <col min="38" max="16384" width="8.8984375" style="7" hidden="1"/>
  </cols>
  <sheetData>
    <row r="1" spans="2:36" ht="18.5">
      <c r="L1" s="4" t="s">
        <v>428</v>
      </c>
      <c r="O1" s="56"/>
      <c r="P1" s="56"/>
      <c r="Q1" s="56"/>
      <c r="R1" s="56"/>
      <c r="S1" s="56"/>
      <c r="T1" s="56"/>
      <c r="U1" s="56"/>
      <c r="V1" s="56"/>
      <c r="W1" s="56"/>
      <c r="X1" s="56"/>
      <c r="Y1" s="56"/>
      <c r="Z1" s="56"/>
      <c r="AA1" s="56"/>
      <c r="AB1" s="56"/>
      <c r="AC1" s="56"/>
      <c r="AD1" s="56"/>
      <c r="AE1" s="56"/>
      <c r="AF1" s="56"/>
      <c r="AG1" s="56"/>
      <c r="AH1" s="56"/>
      <c r="AI1" s="56"/>
      <c r="AJ1" s="28"/>
    </row>
    <row r="2" spans="2:36" ht="18.5">
      <c r="B2" s="91" t="s">
        <v>3141</v>
      </c>
      <c r="O2" s="73"/>
      <c r="P2" s="73"/>
      <c r="Q2" s="73"/>
      <c r="R2" s="73"/>
      <c r="S2" s="73"/>
      <c r="T2" s="73"/>
      <c r="U2" s="73"/>
      <c r="V2" s="73"/>
      <c r="W2" s="73"/>
      <c r="X2" s="73"/>
      <c r="Y2" s="73"/>
      <c r="Z2" s="73"/>
      <c r="AA2" s="73"/>
      <c r="AB2" s="73"/>
      <c r="AC2" s="73"/>
      <c r="AD2" s="73"/>
      <c r="AE2" s="73"/>
      <c r="AF2" s="73"/>
      <c r="AG2" s="73"/>
      <c r="AH2" s="73"/>
      <c r="AI2" s="73"/>
      <c r="AJ2" s="73"/>
    </row>
    <row r="3" spans="2:36" ht="5.15" customHeight="1">
      <c r="O3" s="56"/>
      <c r="P3" s="56"/>
      <c r="Q3" s="56"/>
      <c r="R3" s="56"/>
      <c r="S3" s="56"/>
      <c r="T3" s="56"/>
      <c r="U3" s="56"/>
      <c r="V3" s="56"/>
      <c r="W3" s="56"/>
      <c r="X3" s="56"/>
      <c r="Y3" s="56"/>
      <c r="Z3" s="56"/>
      <c r="AA3" s="56"/>
      <c r="AB3" s="56"/>
      <c r="AC3" s="56"/>
      <c r="AD3" s="56"/>
      <c r="AE3" s="56"/>
      <c r="AF3" s="56"/>
      <c r="AG3" s="56"/>
      <c r="AH3" s="56"/>
      <c r="AI3" s="56"/>
      <c r="AJ3" s="28"/>
    </row>
    <row r="4" spans="2:36" ht="30" customHeight="1">
      <c r="C4" s="813" t="s">
        <v>1</v>
      </c>
      <c r="D4" s="814"/>
      <c r="E4" s="815"/>
      <c r="F4" s="816" t="str">
        <f>IF(A0!H4="","",A0!E4&amp;A0!H4)</f>
        <v/>
      </c>
      <c r="G4" s="817"/>
      <c r="H4" s="817"/>
      <c r="I4" s="817"/>
      <c r="O4" s="56"/>
      <c r="P4" s="56"/>
      <c r="Q4" s="56"/>
      <c r="R4" s="56"/>
      <c r="S4" s="56"/>
      <c r="T4" s="56"/>
      <c r="U4" s="56"/>
      <c r="V4" s="56"/>
      <c r="W4" s="56"/>
      <c r="X4" s="56"/>
      <c r="Y4" s="56"/>
      <c r="Z4" s="56"/>
      <c r="AA4" s="56"/>
      <c r="AB4" s="56"/>
      <c r="AC4" s="56"/>
      <c r="AD4" s="56"/>
      <c r="AE4" s="56"/>
      <c r="AF4" s="56"/>
      <c r="AG4" s="56"/>
      <c r="AH4" s="56"/>
      <c r="AI4" s="56"/>
      <c r="AJ4" s="28"/>
    </row>
    <row r="5" spans="2:36">
      <c r="O5" s="56"/>
      <c r="P5" s="56"/>
      <c r="Q5" s="56"/>
      <c r="R5" s="56"/>
      <c r="S5" s="56"/>
      <c r="T5" s="56"/>
      <c r="U5" s="56"/>
      <c r="V5" s="56"/>
      <c r="W5" s="56"/>
      <c r="X5" s="56"/>
      <c r="Y5" s="56"/>
      <c r="Z5" s="56"/>
      <c r="AA5" s="56"/>
      <c r="AB5" s="56"/>
      <c r="AC5" s="56"/>
      <c r="AD5" s="56"/>
      <c r="AE5" s="56"/>
      <c r="AF5" s="56"/>
      <c r="AG5" s="56"/>
      <c r="AH5" s="56"/>
      <c r="AI5" s="56"/>
      <c r="AJ5" s="28"/>
    </row>
    <row r="6" spans="2:36" ht="55" customHeight="1">
      <c r="B6" s="326">
        <v>1</v>
      </c>
      <c r="C6" s="898" t="s">
        <v>974</v>
      </c>
      <c r="D6" s="898"/>
      <c r="E6" s="898"/>
      <c r="F6" s="898"/>
      <c r="G6" s="898"/>
      <c r="H6" s="898"/>
      <c r="I6" s="898"/>
      <c r="J6" s="1183">
        <f>B2太!H62</f>
        <v>17</v>
      </c>
      <c r="K6" s="1184"/>
      <c r="L6" s="7" t="s">
        <v>975</v>
      </c>
      <c r="O6" s="56"/>
      <c r="P6" s="56"/>
      <c r="Q6" s="56"/>
      <c r="R6" s="56"/>
      <c r="S6" s="56"/>
      <c r="T6" s="56"/>
      <c r="U6" s="56"/>
      <c r="V6" s="56"/>
      <c r="W6" s="56"/>
      <c r="X6" s="56"/>
      <c r="Y6" s="56"/>
      <c r="Z6" s="56"/>
      <c r="AA6" s="56"/>
      <c r="AB6" s="56"/>
      <c r="AC6" s="56"/>
      <c r="AD6" s="56"/>
      <c r="AE6" s="56"/>
      <c r="AF6" s="56"/>
      <c r="AG6" s="56"/>
      <c r="AH6" s="56"/>
      <c r="AI6" s="56"/>
      <c r="AJ6" s="28"/>
    </row>
    <row r="7" spans="2:36" ht="55" customHeight="1">
      <c r="B7" s="326">
        <v>2</v>
      </c>
      <c r="C7" s="898" t="s">
        <v>976</v>
      </c>
      <c r="D7" s="898"/>
      <c r="E7" s="898"/>
      <c r="F7" s="898"/>
      <c r="G7" s="898"/>
      <c r="H7" s="898"/>
      <c r="I7" s="898"/>
      <c r="J7" s="1185">
        <f>IF('C1'!H13=0,0,'C1'!H13)</f>
        <v>0</v>
      </c>
      <c r="K7" s="1186"/>
      <c r="L7" s="7" t="s">
        <v>781</v>
      </c>
      <c r="O7" s="73"/>
      <c r="P7" s="73"/>
      <c r="Q7" s="73"/>
      <c r="R7" s="73"/>
      <c r="S7" s="73"/>
      <c r="T7" s="73"/>
      <c r="U7" s="73"/>
      <c r="V7" s="73"/>
      <c r="W7" s="73"/>
      <c r="X7" s="73"/>
      <c r="Y7" s="73"/>
      <c r="Z7" s="73"/>
      <c r="AA7" s="56"/>
      <c r="AB7" s="56"/>
      <c r="AC7" s="56"/>
      <c r="AD7" s="56"/>
      <c r="AE7" s="56"/>
      <c r="AF7" s="56"/>
      <c r="AG7" s="56"/>
      <c r="AH7" s="56"/>
      <c r="AI7" s="56"/>
      <c r="AJ7" s="28"/>
    </row>
    <row r="8" spans="2:36" ht="55" customHeight="1">
      <c r="B8" s="326" t="s">
        <v>977</v>
      </c>
      <c r="C8" s="898" t="s">
        <v>978</v>
      </c>
      <c r="D8" s="898"/>
      <c r="E8" s="898"/>
      <c r="F8" s="898"/>
      <c r="G8" s="898"/>
      <c r="H8" s="898"/>
      <c r="I8" s="898"/>
      <c r="J8" s="1185">
        <f>IF('C1'!E13=0,0,'C1'!E13)</f>
        <v>0</v>
      </c>
      <c r="K8" s="1186"/>
      <c r="L8" s="7" t="s">
        <v>781</v>
      </c>
      <c r="O8" s="56"/>
      <c r="P8" s="56"/>
      <c r="Q8" s="56"/>
      <c r="R8" s="56"/>
      <c r="S8" s="56"/>
      <c r="T8" s="56"/>
      <c r="U8" s="56"/>
      <c r="V8" s="56"/>
      <c r="W8" s="56"/>
      <c r="X8" s="56"/>
      <c r="Y8" s="56"/>
      <c r="Z8" s="56"/>
      <c r="AA8" s="56"/>
      <c r="AB8" s="56"/>
      <c r="AC8" s="56"/>
      <c r="AD8" s="56"/>
      <c r="AE8" s="56"/>
      <c r="AF8" s="56"/>
      <c r="AG8" s="56"/>
      <c r="AH8" s="56"/>
      <c r="AI8" s="56"/>
      <c r="AJ8" s="28"/>
    </row>
    <row r="9" spans="2:36" ht="60" customHeight="1">
      <c r="B9" s="326">
        <v>3</v>
      </c>
      <c r="C9" s="898" t="s">
        <v>3160</v>
      </c>
      <c r="D9" s="898"/>
      <c r="E9" s="898"/>
      <c r="F9" s="898"/>
      <c r="G9" s="898"/>
      <c r="H9" s="898"/>
      <c r="I9" s="898"/>
      <c r="J9" s="1172">
        <f>IF(J7=0,0,ROUNDDOWN(B2太!F9*E19/1000,2))</f>
        <v>0</v>
      </c>
      <c r="K9" s="1173"/>
      <c r="L9" s="7" t="s">
        <v>3148</v>
      </c>
      <c r="O9" s="56"/>
      <c r="P9" s="56"/>
      <c r="Q9" s="56"/>
      <c r="R9" s="56"/>
      <c r="S9" s="56"/>
      <c r="T9" s="56"/>
      <c r="U9" s="56"/>
      <c r="V9" s="56"/>
      <c r="W9" s="56"/>
      <c r="X9" s="56"/>
      <c r="Y9" s="56"/>
      <c r="Z9" s="56"/>
      <c r="AA9" s="56"/>
      <c r="AB9" s="56"/>
      <c r="AC9" s="56"/>
      <c r="AD9" s="56"/>
      <c r="AE9" s="56"/>
      <c r="AF9" s="56"/>
      <c r="AG9" s="56"/>
      <c r="AH9" s="56"/>
      <c r="AI9" s="56"/>
      <c r="AJ9" s="28"/>
    </row>
    <row r="10" spans="2:36" ht="55" customHeight="1" thickBot="1">
      <c r="B10" s="326">
        <v>4</v>
      </c>
      <c r="C10" s="854" t="s">
        <v>3149</v>
      </c>
      <c r="D10" s="854"/>
      <c r="E10" s="854"/>
      <c r="F10" s="854"/>
      <c r="G10" s="854"/>
      <c r="H10" s="854"/>
      <c r="I10" s="854"/>
      <c r="J10" s="1174">
        <f>IF(J7=0,0,J9-J11)</f>
        <v>0</v>
      </c>
      <c r="K10" s="1174"/>
      <c r="L10" s="7" t="s">
        <v>3148</v>
      </c>
      <c r="O10" s="56"/>
      <c r="P10" s="56"/>
      <c r="Q10" s="56"/>
      <c r="R10" s="56"/>
      <c r="S10" s="56"/>
      <c r="T10" s="56"/>
      <c r="U10" s="56"/>
      <c r="V10" s="56"/>
      <c r="W10" s="56"/>
      <c r="X10" s="56"/>
      <c r="Y10" s="56"/>
      <c r="Z10" s="56"/>
      <c r="AA10" s="56"/>
      <c r="AB10" s="56"/>
      <c r="AC10" s="56"/>
      <c r="AD10" s="56"/>
      <c r="AE10" s="56"/>
      <c r="AF10" s="56"/>
      <c r="AG10" s="56"/>
      <c r="AH10" s="56"/>
      <c r="AI10" s="56"/>
      <c r="AJ10" s="28"/>
    </row>
    <row r="11" spans="2:36" ht="70" customHeight="1" thickBot="1">
      <c r="B11" s="327">
        <v>5</v>
      </c>
      <c r="C11" s="999" t="s">
        <v>3155</v>
      </c>
      <c r="D11" s="1000"/>
      <c r="E11" s="1000"/>
      <c r="F11" s="1023"/>
      <c r="G11" s="1023"/>
      <c r="H11" s="1023"/>
      <c r="I11" s="1023"/>
      <c r="J11" s="1177">
        <f>IF(J7=0,0,ROUNDDOWN(IF(A0!E9=A0!O9,B2蓄!G27,B2太!H66)*E19/1000*E20,2))</f>
        <v>0</v>
      </c>
      <c r="K11" s="1178"/>
      <c r="L11" s="7" t="s">
        <v>3148</v>
      </c>
      <c r="O11" s="37"/>
      <c r="P11" s="37"/>
      <c r="Q11" s="37"/>
      <c r="R11" s="37"/>
      <c r="S11" s="37"/>
      <c r="T11" s="37"/>
      <c r="U11" s="37"/>
      <c r="V11" s="37"/>
      <c r="W11" s="37"/>
      <c r="X11" s="37"/>
      <c r="Y11" s="37"/>
      <c r="Z11" s="37"/>
      <c r="AA11" s="37"/>
      <c r="AB11" s="37"/>
      <c r="AC11" s="37"/>
      <c r="AD11" s="37"/>
      <c r="AE11" s="37"/>
      <c r="AF11" s="37"/>
      <c r="AG11" s="37"/>
      <c r="AH11" s="37"/>
      <c r="AI11" s="37"/>
      <c r="AJ11" s="37"/>
    </row>
    <row r="12" spans="2:36" ht="55" customHeight="1" thickBot="1">
      <c r="B12" s="327">
        <v>6</v>
      </c>
      <c r="C12" s="999" t="s">
        <v>3158</v>
      </c>
      <c r="D12" s="1000"/>
      <c r="E12" s="1000"/>
      <c r="F12" s="1023"/>
      <c r="G12" s="1023"/>
      <c r="H12" s="1023"/>
      <c r="I12" s="1023"/>
      <c r="J12" s="1179">
        <f>IF(J7=0,0,ROUNDDOWN(J11/J9*100,2))</f>
        <v>0</v>
      </c>
      <c r="K12" s="1180"/>
      <c r="L12" s="7" t="s">
        <v>165</v>
      </c>
      <c r="O12" s="37"/>
      <c r="P12" s="37"/>
      <c r="Q12" s="37"/>
      <c r="R12" s="37"/>
      <c r="S12" s="37"/>
      <c r="T12" s="37"/>
      <c r="U12" s="37"/>
      <c r="V12" s="37"/>
      <c r="W12" s="37"/>
      <c r="X12" s="37"/>
      <c r="Y12" s="37"/>
      <c r="Z12" s="37"/>
      <c r="AA12" s="37"/>
      <c r="AB12" s="37"/>
      <c r="AC12" s="37"/>
      <c r="AD12" s="37"/>
      <c r="AE12" s="37"/>
      <c r="AF12" s="37"/>
      <c r="AG12" s="37"/>
      <c r="AH12" s="37"/>
      <c r="AI12" s="37"/>
      <c r="AJ12" s="37"/>
    </row>
    <row r="13" spans="2:36" ht="55" customHeight="1">
      <c r="B13" s="326">
        <v>7</v>
      </c>
      <c r="C13" s="855" t="s">
        <v>3157</v>
      </c>
      <c r="D13" s="855"/>
      <c r="E13" s="855"/>
      <c r="F13" s="1175"/>
      <c r="G13" s="1175"/>
      <c r="H13" s="1175"/>
      <c r="I13" s="1175"/>
      <c r="J13" s="1176">
        <f>IF(J7=0,0,ROUNDDOWN(J6*J11,2))</f>
        <v>0</v>
      </c>
      <c r="K13" s="1176"/>
      <c r="L13" s="7" t="s">
        <v>3150</v>
      </c>
      <c r="O13" s="56"/>
      <c r="P13" s="56"/>
      <c r="Q13" s="56"/>
      <c r="R13" s="56"/>
      <c r="S13" s="56"/>
      <c r="T13" s="56"/>
      <c r="U13" s="56"/>
      <c r="V13" s="56"/>
      <c r="W13" s="56"/>
      <c r="X13" s="56"/>
      <c r="Y13" s="56"/>
      <c r="Z13" s="56"/>
      <c r="AA13" s="56"/>
      <c r="AB13" s="56"/>
      <c r="AC13" s="56"/>
      <c r="AD13" s="56"/>
      <c r="AE13" s="56"/>
      <c r="AF13" s="56"/>
      <c r="AG13" s="56"/>
      <c r="AH13" s="56"/>
      <c r="AI13" s="56"/>
      <c r="AJ13" s="28"/>
    </row>
    <row r="14" spans="2:36" ht="55" customHeight="1" thickBot="1">
      <c r="B14" s="327">
        <v>8</v>
      </c>
      <c r="C14" s="854" t="s">
        <v>3156</v>
      </c>
      <c r="D14" s="854"/>
      <c r="E14" s="854"/>
      <c r="F14" s="1187"/>
      <c r="G14" s="1187"/>
      <c r="H14" s="1187"/>
      <c r="I14" s="1187"/>
      <c r="J14" s="1174">
        <f>IF(J7=0,0,ROUNDDOWN(J7/J13,2))</f>
        <v>0</v>
      </c>
      <c r="K14" s="1174"/>
      <c r="L14" s="7" t="s">
        <v>3151</v>
      </c>
      <c r="O14" s="56"/>
      <c r="P14" s="56"/>
      <c r="Q14" s="56"/>
      <c r="R14" s="56"/>
      <c r="S14" s="56"/>
      <c r="T14" s="56"/>
      <c r="U14" s="56"/>
      <c r="V14" s="56"/>
      <c r="W14" s="56"/>
      <c r="X14" s="56"/>
      <c r="Y14" s="56"/>
      <c r="Z14" s="56"/>
      <c r="AA14" s="56"/>
      <c r="AB14" s="56"/>
      <c r="AC14" s="56"/>
      <c r="AD14" s="56"/>
      <c r="AE14" s="56"/>
      <c r="AF14" s="56"/>
      <c r="AG14" s="56"/>
      <c r="AH14" s="56"/>
      <c r="AI14" s="56"/>
      <c r="AJ14" s="28"/>
    </row>
    <row r="15" spans="2:36" ht="55" customHeight="1" thickBot="1">
      <c r="B15" s="327" t="s">
        <v>979</v>
      </c>
      <c r="C15" s="999" t="s">
        <v>3159</v>
      </c>
      <c r="D15" s="1000"/>
      <c r="E15" s="1000"/>
      <c r="F15" s="1023"/>
      <c r="G15" s="1023"/>
      <c r="H15" s="1023"/>
      <c r="I15" s="1023"/>
      <c r="J15" s="1179">
        <f>IF(J7=0,0,ROUNDDOWN(J8/J13,2))</f>
        <v>0</v>
      </c>
      <c r="K15" s="1180"/>
      <c r="L15" s="7" t="s">
        <v>3151</v>
      </c>
      <c r="O15" s="56"/>
      <c r="P15" s="56"/>
      <c r="Q15" s="56"/>
      <c r="R15" s="56"/>
      <c r="S15" s="56"/>
      <c r="T15" s="56"/>
      <c r="U15" s="56"/>
      <c r="V15" s="56"/>
      <c r="W15" s="56"/>
      <c r="X15" s="56"/>
      <c r="Y15" s="56"/>
      <c r="Z15" s="56"/>
      <c r="AA15" s="56"/>
      <c r="AB15" s="56"/>
      <c r="AC15" s="56"/>
      <c r="AD15" s="56"/>
      <c r="AE15" s="56"/>
      <c r="AF15" s="56"/>
      <c r="AG15" s="56"/>
      <c r="AH15" s="56"/>
      <c r="AI15" s="56"/>
      <c r="AJ15" s="28"/>
    </row>
    <row r="16" spans="2:36" ht="55" customHeight="1">
      <c r="B16" s="326">
        <v>9</v>
      </c>
      <c r="C16" s="856" t="s">
        <v>388</v>
      </c>
      <c r="D16" s="856"/>
      <c r="E16" s="856"/>
      <c r="F16" s="1100"/>
      <c r="G16" s="1100"/>
      <c r="H16" s="1100"/>
      <c r="I16" s="1100"/>
      <c r="J16" s="1181" t="str">
        <f>IF(J7=0,"",IF(A0!E9=A0!O9,"－",IF(J15&lt;=$E$21,"○","×")))</f>
        <v/>
      </c>
      <c r="K16" s="1182"/>
      <c r="O16" s="73"/>
      <c r="P16" s="73"/>
      <c r="Q16" s="73"/>
      <c r="R16" s="73"/>
      <c r="S16" s="73"/>
      <c r="T16" s="73"/>
      <c r="U16" s="73"/>
      <c r="V16" s="73"/>
      <c r="W16" s="73"/>
      <c r="X16" s="73"/>
      <c r="Y16" s="73"/>
      <c r="Z16" s="73"/>
      <c r="AA16" s="73"/>
      <c r="AB16" s="73"/>
      <c r="AC16" s="73"/>
      <c r="AD16" s="73"/>
      <c r="AE16" s="73"/>
      <c r="AF16" s="73"/>
      <c r="AG16" s="73"/>
      <c r="AH16" s="73"/>
      <c r="AI16" s="73"/>
      <c r="AJ16" s="73"/>
    </row>
    <row r="17" spans="2:36" ht="14.15" customHeight="1">
      <c r="O17" s="56"/>
      <c r="P17" s="56"/>
      <c r="Q17" s="56"/>
      <c r="R17" s="56"/>
      <c r="S17" s="56"/>
      <c r="T17" s="56"/>
      <c r="U17" s="56"/>
      <c r="V17" s="56"/>
      <c r="W17" s="56"/>
      <c r="X17" s="56"/>
      <c r="Y17" s="56"/>
      <c r="Z17" s="56"/>
      <c r="AA17" s="56"/>
      <c r="AB17" s="56"/>
      <c r="AC17" s="56"/>
      <c r="AD17" s="56"/>
      <c r="AE17" s="56"/>
      <c r="AF17" s="56"/>
      <c r="AG17" s="56"/>
      <c r="AH17" s="56"/>
      <c r="AI17" s="56"/>
      <c r="AJ17" s="28"/>
    </row>
    <row r="18" spans="2:36">
      <c r="B18" s="28"/>
      <c r="C18" s="28"/>
      <c r="D18" s="28"/>
      <c r="E18" s="28"/>
      <c r="F18" s="28"/>
      <c r="G18" s="28"/>
      <c r="H18" s="28"/>
      <c r="I18" s="28"/>
      <c r="J18" s="28"/>
      <c r="K18" s="28"/>
      <c r="L18" s="28"/>
      <c r="M18" s="28"/>
      <c r="N18" s="28"/>
      <c r="O18" s="56"/>
      <c r="P18" s="56"/>
      <c r="Q18" s="56"/>
      <c r="R18" s="56"/>
      <c r="S18" s="56"/>
      <c r="T18" s="56"/>
      <c r="U18" s="56"/>
      <c r="V18" s="56"/>
      <c r="W18" s="56"/>
      <c r="X18" s="56"/>
      <c r="Y18" s="56"/>
      <c r="Z18" s="56"/>
      <c r="AA18" s="56"/>
      <c r="AB18" s="56"/>
      <c r="AC18" s="56"/>
      <c r="AD18" s="56"/>
      <c r="AE18" s="56"/>
      <c r="AF18" s="56"/>
      <c r="AG18" s="56"/>
      <c r="AH18" s="56"/>
      <c r="AI18" s="56"/>
      <c r="AJ18" s="28"/>
    </row>
    <row r="19" spans="2:36" ht="38.5" customHeight="1">
      <c r="B19" s="28"/>
      <c r="C19" s="1109" t="s">
        <v>980</v>
      </c>
      <c r="D19" s="1109"/>
      <c r="E19" s="328">
        <v>0.434</v>
      </c>
      <c r="F19" s="329" t="s">
        <v>3152</v>
      </c>
      <c r="G19" s="330"/>
      <c r="H19" s="331"/>
      <c r="I19" s="332"/>
      <c r="J19" s="333"/>
      <c r="K19" s="332"/>
      <c r="L19" s="338" t="s">
        <v>981</v>
      </c>
      <c r="M19" s="332"/>
      <c r="N19" s="332"/>
      <c r="O19" s="56"/>
      <c r="P19" s="56"/>
      <c r="Q19" s="56"/>
      <c r="R19" s="56"/>
      <c r="S19" s="56"/>
      <c r="T19" s="56"/>
      <c r="U19" s="56"/>
      <c r="V19" s="56"/>
      <c r="W19" s="56"/>
      <c r="X19" s="56"/>
      <c r="Y19" s="56"/>
      <c r="Z19" s="56"/>
      <c r="AA19" s="56"/>
      <c r="AB19" s="56"/>
      <c r="AC19" s="56"/>
      <c r="AD19" s="56"/>
      <c r="AE19" s="56"/>
      <c r="AF19" s="56"/>
      <c r="AG19" s="56"/>
      <c r="AH19" s="56"/>
      <c r="AI19" s="56"/>
      <c r="AJ19" s="28"/>
    </row>
    <row r="20" spans="2:36" ht="32.5" customHeight="1">
      <c r="B20" s="28"/>
      <c r="C20" s="1109" t="s">
        <v>238</v>
      </c>
      <c r="D20" s="1109"/>
      <c r="E20" s="328">
        <v>0.9</v>
      </c>
      <c r="F20" s="329"/>
      <c r="G20" s="334"/>
      <c r="H20" s="333"/>
      <c r="I20" s="332"/>
      <c r="J20" s="332"/>
      <c r="K20" s="332"/>
      <c r="L20" s="332"/>
      <c r="M20" s="332"/>
      <c r="N20" s="332"/>
      <c r="O20" s="56"/>
      <c r="P20" s="56"/>
      <c r="Q20" s="56"/>
      <c r="R20" s="56"/>
      <c r="S20" s="56"/>
      <c r="T20" s="56"/>
      <c r="U20" s="56"/>
      <c r="V20" s="56"/>
      <c r="W20" s="56"/>
      <c r="X20" s="56"/>
      <c r="Y20" s="56"/>
      <c r="Z20" s="56"/>
      <c r="AA20" s="56"/>
      <c r="AB20" s="56"/>
      <c r="AC20" s="56"/>
      <c r="AD20" s="56"/>
      <c r="AE20" s="56"/>
      <c r="AF20" s="56"/>
      <c r="AG20" s="56"/>
      <c r="AH20" s="56"/>
      <c r="AI20" s="56"/>
      <c r="AJ20" s="28"/>
    </row>
    <row r="21" spans="2:36" ht="69" customHeight="1">
      <c r="B21" s="28"/>
      <c r="C21" s="1109" t="s">
        <v>333</v>
      </c>
      <c r="D21" s="1109"/>
      <c r="E21" s="283">
        <v>40000</v>
      </c>
      <c r="F21" s="329" t="s">
        <v>3153</v>
      </c>
      <c r="G21" s="334"/>
      <c r="H21" s="333"/>
      <c r="I21" s="332"/>
      <c r="J21" s="332"/>
      <c r="K21" s="332"/>
      <c r="L21" s="332"/>
      <c r="M21" s="332"/>
      <c r="N21" s="332"/>
      <c r="O21" s="56"/>
      <c r="P21" s="56"/>
      <c r="Q21" s="56"/>
      <c r="R21" s="56"/>
      <c r="S21" s="56"/>
      <c r="T21" s="56"/>
      <c r="U21" s="56"/>
      <c r="V21" s="56"/>
      <c r="W21" s="56"/>
      <c r="X21" s="56"/>
      <c r="Y21" s="56"/>
      <c r="Z21" s="56"/>
      <c r="AA21" s="56"/>
      <c r="AB21" s="56"/>
      <c r="AC21" s="56"/>
      <c r="AD21" s="56"/>
      <c r="AE21" s="56"/>
      <c r="AF21" s="56"/>
      <c r="AG21" s="56"/>
      <c r="AH21" s="56"/>
      <c r="AI21" s="56"/>
      <c r="AJ21" s="28"/>
    </row>
    <row r="22" spans="2:36" ht="19" customHeight="1">
      <c r="B22" s="28"/>
      <c r="C22" s="335"/>
      <c r="D22" s="335"/>
      <c r="E22" s="336"/>
      <c r="F22" s="337"/>
      <c r="G22" s="331"/>
      <c r="H22" s="333"/>
      <c r="I22" s="332"/>
      <c r="J22" s="332"/>
      <c r="K22" s="332"/>
      <c r="L22" s="332"/>
      <c r="M22" s="332"/>
      <c r="N22" s="332"/>
      <c r="O22" s="56"/>
      <c r="P22" s="56"/>
      <c r="Q22" s="56"/>
      <c r="R22" s="56"/>
      <c r="S22" s="56"/>
      <c r="T22" s="56"/>
      <c r="U22" s="56"/>
      <c r="V22" s="56"/>
      <c r="W22" s="56"/>
      <c r="X22" s="56"/>
      <c r="Y22" s="56"/>
      <c r="Z22" s="56"/>
      <c r="AA22" s="56"/>
      <c r="AB22" s="56"/>
      <c r="AC22" s="56"/>
      <c r="AD22" s="56"/>
      <c r="AE22" s="56"/>
      <c r="AF22" s="56"/>
      <c r="AG22" s="56"/>
      <c r="AH22" s="56"/>
      <c r="AI22" s="56"/>
      <c r="AJ22" s="28"/>
    </row>
    <row r="23" spans="2:36"/>
  </sheetData>
  <sheetProtection sheet="1" selectLockedCells="1"/>
  <mergeCells count="27">
    <mergeCell ref="C21:D21"/>
    <mergeCell ref="C6:I6"/>
    <mergeCell ref="J6:K6"/>
    <mergeCell ref="C7:I7"/>
    <mergeCell ref="J7:K7"/>
    <mergeCell ref="C8:I8"/>
    <mergeCell ref="J8:K8"/>
    <mergeCell ref="C20:D20"/>
    <mergeCell ref="C14:I14"/>
    <mergeCell ref="J14:K14"/>
    <mergeCell ref="C15:I15"/>
    <mergeCell ref="J15:K15"/>
    <mergeCell ref="C4:E4"/>
    <mergeCell ref="C19:D19"/>
    <mergeCell ref="C9:I9"/>
    <mergeCell ref="J9:K9"/>
    <mergeCell ref="C10:I10"/>
    <mergeCell ref="J10:K10"/>
    <mergeCell ref="C13:I13"/>
    <mergeCell ref="J13:K13"/>
    <mergeCell ref="F4:I4"/>
    <mergeCell ref="C11:I11"/>
    <mergeCell ref="J11:K11"/>
    <mergeCell ref="C12:I12"/>
    <mergeCell ref="J12:K12"/>
    <mergeCell ref="C16:I16"/>
    <mergeCell ref="J16:K16"/>
  </mergeCells>
  <phoneticPr fontId="2"/>
  <hyperlinks>
    <hyperlink ref="L19" r:id="rId1" xr:uid="{34E8BFE4-B852-42CC-906C-E816554A2B91}"/>
  </hyperlinks>
  <pageMargins left="0.70866141732283472" right="0.51181102362204722" top="0.27559055118110237" bottom="0.27559055118110237" header="0.31496062992125984" footer="0.31496062992125984"/>
  <pageSetup paperSize="9" fitToHeight="0"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C2BFD-225F-4BA1-B609-46123B63BEE2}">
  <sheetPr codeName="Sheet13">
    <tabColor rgb="FFFFFF00"/>
    <pageSetUpPr fitToPage="1"/>
  </sheetPr>
  <dimension ref="A1:AK21"/>
  <sheetViews>
    <sheetView showGridLines="0" zoomScaleNormal="100" zoomScaleSheetLayoutView="100" workbookViewId="0"/>
  </sheetViews>
  <sheetFormatPr defaultColWidth="0" defaultRowHeight="14" zeroHeight="1"/>
  <cols>
    <col min="1" max="1" width="2.69921875" style="7" customWidth="1"/>
    <col min="2" max="2" width="5.69921875" style="7" customWidth="1"/>
    <col min="3" max="9" width="9.3984375" style="7" customWidth="1"/>
    <col min="10" max="10" width="8.8984375" style="7" customWidth="1"/>
    <col min="11" max="11" width="13.09765625" style="7" customWidth="1"/>
    <col min="12" max="12" width="8.8984375" style="7" customWidth="1"/>
    <col min="13" max="14" width="2.69921875" style="7" customWidth="1"/>
    <col min="15" max="20" width="10.69921875" style="90" customWidth="1"/>
    <col min="21" max="29" width="10.69921875" style="90" hidden="1" customWidth="1"/>
    <col min="30" max="30" width="4.09765625" style="90" hidden="1" customWidth="1"/>
    <col min="31" max="37" width="8.8984375" style="1" hidden="1" customWidth="1"/>
    <col min="38" max="52" width="8.8984375" style="7" hidden="1" customWidth="1"/>
    <col min="53" max="16384" width="8.8984375" style="7" hidden="1"/>
  </cols>
  <sheetData>
    <row r="1" spans="2:37" ht="18.5">
      <c r="L1" s="4" t="s">
        <v>429</v>
      </c>
      <c r="O1" s="56"/>
      <c r="P1" s="56"/>
      <c r="Q1" s="56"/>
      <c r="R1" s="56"/>
      <c r="S1" s="56"/>
      <c r="T1" s="56"/>
      <c r="U1" s="56"/>
      <c r="V1" s="56"/>
      <c r="W1" s="56"/>
      <c r="X1" s="56"/>
      <c r="Y1" s="56"/>
      <c r="Z1" s="56"/>
      <c r="AA1" s="56"/>
      <c r="AB1" s="56"/>
      <c r="AC1" s="56"/>
    </row>
    <row r="2" spans="2:37" ht="18.5">
      <c r="B2" s="91" t="s">
        <v>453</v>
      </c>
      <c r="C2" s="92"/>
      <c r="D2" s="92"/>
      <c r="E2" s="92"/>
      <c r="F2" s="92"/>
      <c r="G2" s="92"/>
      <c r="H2" s="92"/>
      <c r="O2" s="73"/>
      <c r="P2" s="120"/>
      <c r="Q2" s="120"/>
      <c r="R2" s="120"/>
      <c r="S2" s="120"/>
      <c r="T2" s="120"/>
      <c r="U2" s="120"/>
      <c r="V2" s="120"/>
      <c r="W2" s="120"/>
      <c r="X2" s="120"/>
      <c r="Y2" s="120"/>
      <c r="Z2" s="120"/>
      <c r="AA2" s="120"/>
      <c r="AB2" s="120"/>
      <c r="AC2" s="120"/>
    </row>
    <row r="3" spans="2:37" ht="5.15" customHeight="1">
      <c r="O3" s="120"/>
      <c r="P3" s="120"/>
      <c r="Q3" s="120"/>
      <c r="R3" s="120"/>
      <c r="S3" s="120"/>
      <c r="T3" s="120"/>
      <c r="U3" s="120"/>
      <c r="V3" s="120"/>
      <c r="W3" s="120"/>
      <c r="X3" s="120"/>
      <c r="Y3" s="120"/>
      <c r="Z3" s="120"/>
      <c r="AA3" s="120"/>
      <c r="AB3" s="120"/>
      <c r="AC3" s="120"/>
    </row>
    <row r="4" spans="2:37" ht="40" customHeight="1">
      <c r="C4" s="813" t="s">
        <v>1</v>
      </c>
      <c r="D4" s="814"/>
      <c r="E4" s="815"/>
      <c r="F4" s="816" t="str">
        <f>IF(A0!H4="","",A0!E4&amp;A0!H4)</f>
        <v/>
      </c>
      <c r="G4" s="817"/>
      <c r="H4" s="817"/>
      <c r="I4" s="817"/>
      <c r="O4" s="73"/>
      <c r="P4" s="120"/>
      <c r="Q4" s="120"/>
      <c r="R4" s="120"/>
      <c r="S4" s="120"/>
      <c r="T4" s="120"/>
      <c r="U4" s="120"/>
      <c r="V4" s="120"/>
      <c r="W4" s="120"/>
      <c r="X4" s="120"/>
      <c r="Y4" s="120"/>
      <c r="Z4" s="120"/>
      <c r="AA4" s="120"/>
      <c r="AB4" s="120"/>
      <c r="AC4" s="120"/>
    </row>
    <row r="5" spans="2:37" ht="50.15" customHeight="1">
      <c r="C5" s="1202" t="s">
        <v>617</v>
      </c>
      <c r="D5" s="1203"/>
      <c r="E5" s="1204"/>
      <c r="F5" s="1207" t="str">
        <f>IF(A0!E8="","",A0!E8)</f>
        <v/>
      </c>
      <c r="G5" s="1208"/>
      <c r="H5" s="1208"/>
      <c r="I5" s="1208"/>
      <c r="M5" s="67"/>
      <c r="N5" s="67"/>
      <c r="O5" s="120"/>
      <c r="P5" s="120"/>
      <c r="Q5" s="120"/>
      <c r="R5" s="120"/>
      <c r="S5" s="120"/>
      <c r="T5" s="120"/>
      <c r="U5" s="120"/>
      <c r="V5" s="120"/>
      <c r="W5" s="120"/>
      <c r="X5" s="120"/>
      <c r="Y5" s="120"/>
      <c r="Z5" s="120"/>
      <c r="AA5" s="120"/>
      <c r="AB5" s="120"/>
      <c r="AC5" s="120"/>
    </row>
    <row r="6" spans="2:37" ht="17.149999999999999" customHeight="1" thickBot="1">
      <c r="O6" s="33" t="s">
        <v>4</v>
      </c>
      <c r="P6" s="33" t="s">
        <v>529</v>
      </c>
      <c r="Q6" s="33" t="s">
        <v>5</v>
      </c>
      <c r="R6" s="33" t="s">
        <v>6</v>
      </c>
      <c r="S6" s="33" t="s">
        <v>239</v>
      </c>
      <c r="T6" s="56"/>
      <c r="U6" s="56"/>
      <c r="V6" s="56"/>
      <c r="W6" s="56"/>
      <c r="X6" s="56"/>
      <c r="Y6" s="56"/>
      <c r="Z6" s="56"/>
      <c r="AA6" s="56"/>
      <c r="AB6" s="56"/>
      <c r="AC6" s="56"/>
    </row>
    <row r="7" spans="2:37" ht="40" customHeight="1" thickBot="1">
      <c r="B7" s="339">
        <v>1</v>
      </c>
      <c r="C7" s="999" t="s">
        <v>982</v>
      </c>
      <c r="D7" s="1000"/>
      <c r="E7" s="1000"/>
      <c r="F7" s="1000"/>
      <c r="G7" s="1000"/>
      <c r="H7" s="1000"/>
      <c r="I7" s="1000"/>
      <c r="J7" s="1205" t="str">
        <f>IF(J8="","",ROUNDDOWN(J9/J8,2))</f>
        <v/>
      </c>
      <c r="K7" s="1206"/>
      <c r="L7" s="7" t="s">
        <v>983</v>
      </c>
      <c r="O7" s="56"/>
      <c r="P7" s="56"/>
      <c r="Q7" s="56"/>
      <c r="R7" s="56"/>
      <c r="S7" s="56"/>
      <c r="T7" s="56"/>
      <c r="U7" s="56"/>
      <c r="V7" s="56"/>
      <c r="W7" s="56"/>
      <c r="X7" s="56"/>
      <c r="Y7" s="56"/>
      <c r="Z7" s="56"/>
      <c r="AA7" s="56"/>
      <c r="AB7" s="56"/>
      <c r="AC7" s="56"/>
      <c r="AE7" s="7"/>
      <c r="AF7" s="7"/>
      <c r="AG7" s="7"/>
      <c r="AH7" s="7"/>
      <c r="AI7" s="7"/>
      <c r="AJ7" s="7"/>
      <c r="AK7" s="7"/>
    </row>
    <row r="8" spans="2:37" ht="40" customHeight="1">
      <c r="B8" s="339">
        <v>2</v>
      </c>
      <c r="C8" s="856" t="s">
        <v>984</v>
      </c>
      <c r="D8" s="856"/>
      <c r="E8" s="856"/>
      <c r="F8" s="856"/>
      <c r="G8" s="856"/>
      <c r="H8" s="856"/>
      <c r="I8" s="856"/>
      <c r="J8" s="1188" t="str">
        <f>IF(B2太!F9="","",B2太!F9)</f>
        <v/>
      </c>
      <c r="K8" s="1189"/>
      <c r="L8" s="7" t="s">
        <v>963</v>
      </c>
      <c r="O8" s="56"/>
      <c r="P8" s="56"/>
      <c r="Q8" s="56"/>
      <c r="R8" s="56"/>
      <c r="S8" s="56"/>
      <c r="T8" s="56"/>
      <c r="U8" s="56"/>
      <c r="V8" s="56"/>
      <c r="W8" s="56"/>
      <c r="X8" s="56"/>
      <c r="Y8" s="56"/>
      <c r="Z8" s="56"/>
      <c r="AA8" s="56"/>
      <c r="AB8" s="56"/>
      <c r="AC8" s="56"/>
    </row>
    <row r="9" spans="2:37" ht="40" customHeight="1" thickBot="1">
      <c r="B9" s="339">
        <v>3</v>
      </c>
      <c r="C9" s="854" t="s">
        <v>985</v>
      </c>
      <c r="D9" s="854"/>
      <c r="E9" s="854"/>
      <c r="F9" s="854"/>
      <c r="G9" s="854"/>
      <c r="H9" s="854"/>
      <c r="I9" s="854"/>
      <c r="J9" s="1192" t="str">
        <f>IF(B2太!F10="","",B2太!F10)</f>
        <v/>
      </c>
      <c r="K9" s="1193"/>
      <c r="L9" s="7" t="s">
        <v>986</v>
      </c>
      <c r="O9" s="56"/>
      <c r="P9" s="56"/>
      <c r="Q9" s="56"/>
      <c r="R9" s="56"/>
      <c r="S9" s="56"/>
      <c r="T9" s="56"/>
      <c r="U9" s="56"/>
      <c r="V9" s="56"/>
      <c r="W9" s="56"/>
      <c r="X9" s="56"/>
      <c r="Y9" s="56"/>
      <c r="Z9" s="56"/>
      <c r="AA9" s="56"/>
      <c r="AB9" s="56"/>
      <c r="AC9" s="56"/>
    </row>
    <row r="10" spans="2:37" ht="40" customHeight="1" thickBot="1">
      <c r="B10" s="339">
        <v>4</v>
      </c>
      <c r="C10" s="999" t="s">
        <v>3097</v>
      </c>
      <c r="D10" s="1000"/>
      <c r="E10" s="1000"/>
      <c r="F10" s="1000"/>
      <c r="G10" s="1000"/>
      <c r="H10" s="1000"/>
      <c r="I10" s="1000"/>
      <c r="J10" s="1195" t="str">
        <f>IF(F5="","",IF(OR(F5=P6,F5=Q6,F5=S6),0,IF(OR(F5=O6,F5=R6),'D4'!F16,"")))</f>
        <v/>
      </c>
      <c r="K10" s="1196"/>
      <c r="L10" s="7" t="s">
        <v>987</v>
      </c>
      <c r="O10" s="73"/>
      <c r="P10" s="73"/>
      <c r="Q10" s="73"/>
      <c r="R10" s="73"/>
      <c r="S10" s="73"/>
      <c r="T10" s="73"/>
      <c r="U10" s="73"/>
      <c r="V10" s="73"/>
      <c r="W10" s="73"/>
      <c r="X10" s="73"/>
      <c r="Y10" s="73"/>
      <c r="Z10" s="73"/>
      <c r="AA10" s="73"/>
      <c r="AB10" s="73"/>
      <c r="AC10" s="73"/>
    </row>
    <row r="11" spans="2:37" ht="40" customHeight="1" thickBot="1">
      <c r="B11" s="144">
        <v>5</v>
      </c>
      <c r="C11" s="1197" t="s">
        <v>988</v>
      </c>
      <c r="D11" s="855"/>
      <c r="E11" s="855"/>
      <c r="F11" s="855"/>
      <c r="G11" s="855"/>
      <c r="H11" s="855"/>
      <c r="I11" s="855"/>
      <c r="J11" s="1198">
        <f>IF(B2太!H66=0,0,B2太!H66)</f>
        <v>0</v>
      </c>
      <c r="K11" s="1199"/>
      <c r="L11" s="7" t="s">
        <v>963</v>
      </c>
      <c r="O11" s="56"/>
      <c r="P11" s="56"/>
      <c r="Q11" s="56"/>
      <c r="R11" s="56"/>
      <c r="S11" s="56"/>
      <c r="T11" s="56"/>
      <c r="U11" s="56"/>
      <c r="V11" s="56"/>
      <c r="W11" s="56"/>
      <c r="X11" s="56"/>
      <c r="Y11" s="56"/>
      <c r="Z11" s="56"/>
      <c r="AA11" s="56"/>
      <c r="AB11" s="56"/>
      <c r="AC11" s="56"/>
    </row>
    <row r="12" spans="2:37" ht="40" customHeight="1" thickBot="1">
      <c r="B12" s="339">
        <v>6</v>
      </c>
      <c r="C12" s="999" t="s">
        <v>989</v>
      </c>
      <c r="D12" s="1000"/>
      <c r="E12" s="1000"/>
      <c r="F12" s="1000"/>
      <c r="G12" s="1000"/>
      <c r="H12" s="1000"/>
      <c r="I12" s="1000"/>
      <c r="J12" s="1200" t="str">
        <f>IF(F5="","",(J7-J10)*J11)</f>
        <v/>
      </c>
      <c r="K12" s="1201"/>
      <c r="L12" s="7" t="s">
        <v>986</v>
      </c>
      <c r="O12" s="56"/>
      <c r="P12" s="56"/>
      <c r="Q12" s="56"/>
      <c r="R12" s="56"/>
      <c r="S12" s="56"/>
      <c r="T12" s="56"/>
      <c r="U12" s="56"/>
      <c r="V12" s="56"/>
      <c r="W12" s="56"/>
      <c r="X12" s="56"/>
      <c r="Y12" s="56"/>
      <c r="Z12" s="56"/>
      <c r="AA12" s="56"/>
      <c r="AB12" s="56"/>
      <c r="AC12" s="56"/>
      <c r="AE12" s="274"/>
    </row>
    <row r="13" spans="2:37" ht="40" customHeight="1">
      <c r="B13" s="339">
        <v>7</v>
      </c>
      <c r="C13" s="856" t="s">
        <v>990</v>
      </c>
      <c r="D13" s="856"/>
      <c r="E13" s="856" t="s">
        <v>991</v>
      </c>
      <c r="F13" s="1100"/>
      <c r="G13" s="1100"/>
      <c r="H13" s="1100"/>
      <c r="I13" s="1100"/>
      <c r="J13" s="1194" t="str">
        <f>IF(F5="","",IF(OR(F5=O6,F5=R6),ROUNDDOWN(J10*J11,0),""))</f>
        <v/>
      </c>
      <c r="K13" s="1194"/>
      <c r="L13" s="7" t="s">
        <v>992</v>
      </c>
      <c r="O13" s="73"/>
      <c r="P13" s="73"/>
      <c r="Q13" s="73"/>
      <c r="R13" s="73"/>
      <c r="S13" s="73"/>
      <c r="T13" s="73"/>
      <c r="U13" s="73"/>
      <c r="V13" s="73"/>
      <c r="W13" s="73"/>
      <c r="X13" s="73"/>
      <c r="Y13" s="73"/>
      <c r="Z13" s="73"/>
      <c r="AA13" s="73"/>
      <c r="AB13" s="73"/>
      <c r="AC13" s="73"/>
    </row>
    <row r="14" spans="2:37" ht="40" customHeight="1">
      <c r="B14" s="339">
        <v>8</v>
      </c>
      <c r="C14" s="898"/>
      <c r="D14" s="898"/>
      <c r="E14" s="898" t="s">
        <v>993</v>
      </c>
      <c r="F14" s="976"/>
      <c r="G14" s="976"/>
      <c r="H14" s="976"/>
      <c r="I14" s="976"/>
      <c r="J14" s="1188" t="str">
        <f>IF(F5="","",IF(OR(F5=O6,F5=R6),ROUNDDOWN(('C1'!H10-'C1'!H24)/J13,2),""))</f>
        <v/>
      </c>
      <c r="K14" s="1189"/>
      <c r="L14" s="7" t="s">
        <v>975</v>
      </c>
      <c r="O14" s="73"/>
      <c r="P14" s="73"/>
      <c r="Q14" s="73"/>
      <c r="R14" s="73"/>
      <c r="S14" s="73"/>
      <c r="T14" s="73"/>
      <c r="U14" s="73"/>
      <c r="V14" s="73"/>
      <c r="W14" s="73"/>
      <c r="X14" s="73"/>
      <c r="Y14" s="73"/>
      <c r="Z14" s="73"/>
      <c r="AA14" s="73"/>
      <c r="AB14" s="73"/>
      <c r="AC14" s="73"/>
    </row>
    <row r="15" spans="2:37" ht="40" customHeight="1">
      <c r="B15" s="339">
        <v>9</v>
      </c>
      <c r="C15" s="898" t="s">
        <v>530</v>
      </c>
      <c r="D15" s="898"/>
      <c r="E15" s="898" t="s">
        <v>994</v>
      </c>
      <c r="F15" s="898"/>
      <c r="G15" s="898"/>
      <c r="H15" s="898"/>
      <c r="I15" s="898"/>
      <c r="J15" s="1188" t="str">
        <f>IF(F5="","",IF(F5=P6,IF(J12&lt;=0,"投資回収せず",ROUNDDOWN(('C1'!H10-'C1'!H24)/J12,2)),""))</f>
        <v/>
      </c>
      <c r="K15" s="1189"/>
      <c r="L15" s="7" t="s">
        <v>975</v>
      </c>
      <c r="O15" s="73"/>
      <c r="P15" s="120"/>
      <c r="Q15" s="120"/>
      <c r="R15" s="120"/>
      <c r="S15" s="120"/>
      <c r="T15" s="120"/>
      <c r="U15" s="120"/>
      <c r="V15" s="120"/>
      <c r="W15" s="120"/>
      <c r="X15" s="120"/>
      <c r="Y15" s="120"/>
      <c r="Z15" s="120"/>
      <c r="AA15" s="120"/>
      <c r="AB15" s="120"/>
      <c r="AC15" s="120"/>
    </row>
    <row r="16" spans="2:37" ht="40" customHeight="1">
      <c r="B16" s="339">
        <v>10</v>
      </c>
      <c r="C16" s="898"/>
      <c r="D16" s="898"/>
      <c r="E16" s="898" t="s">
        <v>995</v>
      </c>
      <c r="F16" s="976"/>
      <c r="G16" s="976"/>
      <c r="H16" s="976"/>
      <c r="I16" s="976"/>
      <c r="J16" s="1188" t="str">
        <f>IF(F5="","",IF(F5=P6,IF(J12&lt;=0,"投資回収せず",ROUNDDOWN(('C1'!H10-0)/J12,2)),""))</f>
        <v/>
      </c>
      <c r="K16" s="1189"/>
      <c r="L16" s="7" t="s">
        <v>975</v>
      </c>
      <c r="O16" s="73"/>
      <c r="P16" s="120"/>
      <c r="Q16" s="120"/>
      <c r="R16" s="120"/>
      <c r="S16" s="120"/>
      <c r="T16" s="120"/>
      <c r="U16" s="120"/>
      <c r="V16" s="120"/>
      <c r="W16" s="120"/>
      <c r="X16" s="120"/>
      <c r="Y16" s="120"/>
      <c r="Z16" s="120"/>
      <c r="AA16" s="120"/>
      <c r="AB16" s="120"/>
      <c r="AC16" s="120"/>
    </row>
    <row r="17" spans="2:29" ht="40" customHeight="1">
      <c r="B17" s="339">
        <v>11</v>
      </c>
      <c r="C17" s="888" t="s">
        <v>531</v>
      </c>
      <c r="D17" s="879"/>
      <c r="E17" s="898" t="s">
        <v>996</v>
      </c>
      <c r="F17" s="976"/>
      <c r="G17" s="976"/>
      <c r="H17" s="976"/>
      <c r="I17" s="976"/>
      <c r="J17" s="1190" t="str">
        <f>IF(F5="","",IF(OR(F5=Q6,F5=S6),ROUNDDOWN('D4'!F24/'D4'!F10,0),""))</f>
        <v/>
      </c>
      <c r="K17" s="1191"/>
      <c r="L17" s="7" t="s">
        <v>992</v>
      </c>
      <c r="O17" s="73"/>
      <c r="P17" s="120"/>
      <c r="Q17" s="120"/>
      <c r="R17" s="120"/>
      <c r="S17" s="120"/>
      <c r="T17" s="120"/>
      <c r="U17" s="120"/>
      <c r="V17" s="120"/>
      <c r="W17" s="120"/>
      <c r="X17" s="120"/>
      <c r="Y17" s="120"/>
      <c r="Z17" s="120"/>
      <c r="AA17" s="120"/>
      <c r="AB17" s="120"/>
      <c r="AC17" s="120"/>
    </row>
    <row r="18" spans="2:29" ht="40" customHeight="1">
      <c r="B18" s="339">
        <v>12</v>
      </c>
      <c r="C18" s="891"/>
      <c r="D18" s="881"/>
      <c r="E18" s="898" t="s">
        <v>997</v>
      </c>
      <c r="F18" s="976"/>
      <c r="G18" s="976"/>
      <c r="H18" s="976"/>
      <c r="I18" s="976"/>
      <c r="J18" s="1188" t="str">
        <f>IF(F5="","",IF(OR(F5=Q6,F5=S6),ROUNDDOWN(('C1'!H10-'C1'!H24)/J17,2),""))</f>
        <v/>
      </c>
      <c r="K18" s="1189"/>
      <c r="L18" s="7" t="s">
        <v>975</v>
      </c>
      <c r="O18" s="73"/>
      <c r="P18" s="120"/>
      <c r="Q18" s="120"/>
      <c r="R18" s="120"/>
      <c r="S18" s="120"/>
      <c r="T18" s="120"/>
      <c r="U18" s="120"/>
      <c r="V18" s="120"/>
      <c r="W18" s="120"/>
      <c r="X18" s="120"/>
      <c r="Y18" s="120"/>
      <c r="Z18" s="120"/>
      <c r="AA18" s="120"/>
      <c r="AB18" s="120"/>
      <c r="AC18" s="120"/>
    </row>
    <row r="19" spans="2:29" ht="7" customHeight="1">
      <c r="O19" s="56"/>
      <c r="P19" s="56"/>
      <c r="Q19" s="56"/>
      <c r="R19" s="56"/>
      <c r="S19" s="56"/>
      <c r="T19" s="56"/>
      <c r="U19" s="56"/>
      <c r="V19" s="56"/>
      <c r="W19" s="56"/>
      <c r="X19" s="56"/>
      <c r="Y19" s="56"/>
      <c r="Z19" s="56"/>
      <c r="AA19" s="56"/>
      <c r="AB19" s="56"/>
      <c r="AC19" s="56"/>
    </row>
    <row r="20" spans="2:29" ht="23.15" customHeight="1">
      <c r="O20" s="146"/>
      <c r="P20" s="56"/>
      <c r="Q20" s="56"/>
      <c r="R20" s="56"/>
      <c r="S20" s="56"/>
      <c r="T20" s="56"/>
      <c r="U20" s="56"/>
      <c r="V20" s="56"/>
      <c r="W20" s="56"/>
      <c r="X20" s="56"/>
      <c r="Y20" s="56"/>
      <c r="Z20" s="56"/>
      <c r="AA20" s="56"/>
      <c r="AB20" s="56"/>
      <c r="AC20" s="56"/>
    </row>
    <row r="21" spans="2:29" hidden="1">
      <c r="O21" s="56"/>
      <c r="P21" s="56"/>
      <c r="Q21" s="56"/>
      <c r="R21" s="56"/>
      <c r="S21" s="56"/>
      <c r="T21" s="56"/>
      <c r="U21" s="56"/>
      <c r="V21" s="56"/>
      <c r="W21" s="56"/>
      <c r="X21" s="56"/>
      <c r="Y21" s="56"/>
      <c r="Z21" s="56"/>
      <c r="AA21" s="56"/>
      <c r="AB21" s="56"/>
      <c r="AC21" s="56"/>
    </row>
  </sheetData>
  <sheetProtection sheet="1" selectLockedCells="1"/>
  <mergeCells count="31">
    <mergeCell ref="C4:E4"/>
    <mergeCell ref="C5:E5"/>
    <mergeCell ref="F4:I4"/>
    <mergeCell ref="C7:I7"/>
    <mergeCell ref="J7:K7"/>
    <mergeCell ref="F5:I5"/>
    <mergeCell ref="E14:I14"/>
    <mergeCell ref="J14:K14"/>
    <mergeCell ref="C8:I8"/>
    <mergeCell ref="J8:K8"/>
    <mergeCell ref="C9:I9"/>
    <mergeCell ref="J9:K9"/>
    <mergeCell ref="C13:D14"/>
    <mergeCell ref="E13:I13"/>
    <mergeCell ref="J13:K13"/>
    <mergeCell ref="C10:I10"/>
    <mergeCell ref="J10:K10"/>
    <mergeCell ref="C11:I11"/>
    <mergeCell ref="J11:K11"/>
    <mergeCell ref="C12:I12"/>
    <mergeCell ref="J12:K12"/>
    <mergeCell ref="C17:D18"/>
    <mergeCell ref="C15:D16"/>
    <mergeCell ref="E18:I18"/>
    <mergeCell ref="J18:K18"/>
    <mergeCell ref="E16:I16"/>
    <mergeCell ref="J16:K16"/>
    <mergeCell ref="E17:I17"/>
    <mergeCell ref="J17:K17"/>
    <mergeCell ref="E15:I15"/>
    <mergeCell ref="J15:K15"/>
  </mergeCells>
  <phoneticPr fontId="2"/>
  <pageMargins left="0.70866141732283472" right="0.51181102362204722" top="0.55118110236220474" bottom="0.55118110236220474" header="0.31496062992125984" footer="0.31496062992125984"/>
  <pageSetup paperSize="9" scale="93"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D82D1-866A-4B95-8CFA-F3EBC977F135}">
  <sheetPr codeName="Sheet14">
    <tabColor rgb="FF92D050"/>
    <pageSetUpPr fitToPage="1"/>
  </sheetPr>
  <dimension ref="A1:AQ43"/>
  <sheetViews>
    <sheetView showGridLines="0" zoomScaleNormal="100" zoomScaleSheetLayoutView="100" workbookViewId="0">
      <selection activeCell="E11" sqref="E11"/>
    </sheetView>
  </sheetViews>
  <sheetFormatPr defaultColWidth="0" defaultRowHeight="14" zeroHeight="1"/>
  <cols>
    <col min="1" max="1" width="2.69921875" style="7" customWidth="1"/>
    <col min="2" max="2" width="4.09765625" style="7" customWidth="1"/>
    <col min="3" max="4" width="9.09765625" style="7" customWidth="1"/>
    <col min="5" max="8" width="14.69921875" style="7" customWidth="1"/>
    <col min="9" max="9" width="6.296875" style="7" customWidth="1"/>
    <col min="10" max="14" width="4.69921875" style="7" customWidth="1"/>
    <col min="15" max="16" width="2.69921875" style="7" customWidth="1"/>
    <col min="17" max="27" width="11.69921875" style="90" customWidth="1"/>
    <col min="28" max="28" width="2.3984375" style="7" customWidth="1"/>
    <col min="29" max="43" width="8.8984375" style="7" hidden="1" customWidth="1"/>
    <col min="44" max="16384" width="0" style="7" hidden="1"/>
  </cols>
  <sheetData>
    <row r="1" spans="1:40" ht="18.5">
      <c r="N1" s="4" t="s">
        <v>430</v>
      </c>
      <c r="Q1" s="56"/>
      <c r="R1" s="56"/>
      <c r="S1" s="56"/>
      <c r="T1" s="56"/>
      <c r="U1" s="56"/>
      <c r="V1" s="56"/>
      <c r="W1" s="56"/>
      <c r="X1" s="56"/>
      <c r="Y1" s="56"/>
      <c r="Z1" s="56"/>
      <c r="AA1" s="56"/>
    </row>
    <row r="2" spans="1:40" ht="22.5" customHeight="1">
      <c r="A2" s="115"/>
      <c r="B2" s="116" t="s">
        <v>777</v>
      </c>
      <c r="C2" s="117"/>
      <c r="D2" s="117"/>
      <c r="E2" s="117"/>
      <c r="F2" s="117"/>
      <c r="G2" s="117"/>
      <c r="H2" s="117"/>
      <c r="I2" s="117"/>
      <c r="J2" s="118"/>
      <c r="K2" s="119"/>
      <c r="L2" s="119"/>
      <c r="M2" s="119"/>
      <c r="N2" s="119"/>
      <c r="O2" s="115"/>
      <c r="P2" s="115"/>
      <c r="Q2" s="56"/>
      <c r="R2" s="56"/>
      <c r="S2" s="56"/>
      <c r="T2" s="56"/>
      <c r="U2" s="56"/>
      <c r="V2" s="56"/>
      <c r="W2" s="56"/>
      <c r="X2" s="56"/>
      <c r="Y2" s="56"/>
      <c r="Z2" s="56"/>
      <c r="AA2" s="56"/>
    </row>
    <row r="3" spans="1:40" ht="37" customHeight="1">
      <c r="A3" s="115"/>
      <c r="B3" s="1218" t="s">
        <v>1231</v>
      </c>
      <c r="C3" s="1218"/>
      <c r="D3" s="1218"/>
      <c r="E3" s="1218"/>
      <c r="F3" s="1218"/>
      <c r="G3" s="1218"/>
      <c r="H3" s="1218"/>
      <c r="I3" s="1218"/>
      <c r="J3" s="1218"/>
      <c r="K3" s="1218"/>
      <c r="L3" s="1218"/>
      <c r="M3" s="1218"/>
      <c r="N3" s="1218"/>
      <c r="O3" s="115"/>
      <c r="P3" s="115"/>
      <c r="Q3" s="73"/>
      <c r="R3" s="120"/>
      <c r="S3" s="120"/>
      <c r="T3" s="120"/>
      <c r="U3" s="120"/>
      <c r="V3" s="120"/>
      <c r="W3" s="120"/>
      <c r="X3" s="120"/>
      <c r="Y3" s="120"/>
      <c r="Z3" s="120"/>
      <c r="AA3" s="120"/>
    </row>
    <row r="4" spans="1:40" ht="15">
      <c r="J4"/>
      <c r="K4"/>
      <c r="L4"/>
      <c r="Q4" s="121" t="s">
        <v>654</v>
      </c>
      <c r="R4" s="121" t="s">
        <v>653</v>
      </c>
      <c r="S4" s="56"/>
      <c r="T4" s="56"/>
      <c r="U4" s="56"/>
      <c r="V4" s="56"/>
      <c r="W4" s="56"/>
      <c r="X4" s="56"/>
      <c r="Y4" s="56"/>
      <c r="Z4" s="56"/>
      <c r="AA4" s="56"/>
    </row>
    <row r="5" spans="1:40" ht="25" customHeight="1">
      <c r="A5" s="122"/>
      <c r="C5" s="1219" t="s">
        <v>1</v>
      </c>
      <c r="D5" s="1220"/>
      <c r="E5" s="1221"/>
      <c r="F5" s="1225" t="str">
        <f>IF(A0!H4="","",A0!E4&amp;A0!H4)</f>
        <v/>
      </c>
      <c r="G5" s="1226"/>
      <c r="H5" s="1226"/>
      <c r="I5" s="1226"/>
      <c r="J5" s="1239" t="str">
        <f>A0!E5&amp;"公募"</f>
        <v>一次公募</v>
      </c>
      <c r="K5" s="1240"/>
      <c r="L5" s="1241"/>
      <c r="O5" s="122"/>
      <c r="P5" s="122"/>
      <c r="Q5" s="33" t="s">
        <v>666</v>
      </c>
      <c r="R5" s="33" t="s">
        <v>667</v>
      </c>
      <c r="S5" s="33" t="s">
        <v>668</v>
      </c>
      <c r="T5" s="33" t="s">
        <v>669</v>
      </c>
      <c r="U5" s="33" t="s">
        <v>670</v>
      </c>
      <c r="V5" s="33" t="s">
        <v>671</v>
      </c>
      <c r="W5" s="33"/>
      <c r="X5" s="33"/>
      <c r="Y5" s="33"/>
      <c r="Z5" s="33"/>
      <c r="AA5" s="56"/>
    </row>
    <row r="6" spans="1:40" ht="25" customHeight="1">
      <c r="A6" s="122"/>
      <c r="C6" s="1222" t="s">
        <v>617</v>
      </c>
      <c r="D6" s="1223"/>
      <c r="E6" s="1224"/>
      <c r="F6" s="1227" t="str">
        <f>IF(A0!E8="","",A0!E8)</f>
        <v/>
      </c>
      <c r="G6" s="1228"/>
      <c r="H6" s="1228"/>
      <c r="I6" s="1229"/>
      <c r="O6" s="67"/>
      <c r="P6" s="67"/>
      <c r="Q6" s="1244" t="str">
        <f>IF(A0!E9="","",A0!E9)</f>
        <v/>
      </c>
      <c r="R6" s="1245"/>
      <c r="S6" s="1245"/>
      <c r="T6" s="1245"/>
      <c r="U6" s="1245"/>
      <c r="V6" s="1246"/>
      <c r="W6" s="1242" t="s">
        <v>369</v>
      </c>
      <c r="X6" s="1242"/>
      <c r="Y6" s="1242"/>
      <c r="Z6" s="1242"/>
      <c r="AA6" s="56"/>
    </row>
    <row r="7" spans="1:40" ht="11.5" customHeight="1">
      <c r="A7" s="122"/>
      <c r="B7" s="124"/>
      <c r="C7" s="125"/>
      <c r="D7" s="125"/>
      <c r="E7" s="125"/>
      <c r="F7" s="125"/>
      <c r="G7" s="125"/>
      <c r="H7" s="125"/>
      <c r="I7" s="125"/>
      <c r="J7" s="126"/>
      <c r="K7" s="122"/>
      <c r="L7" s="122"/>
      <c r="M7" s="127"/>
      <c r="N7" s="127"/>
      <c r="O7" s="127"/>
      <c r="P7" s="127"/>
      <c r="Q7" s="33" t="s">
        <v>4</v>
      </c>
      <c r="R7" s="33" t="s">
        <v>529</v>
      </c>
      <c r="S7" s="33" t="s">
        <v>5</v>
      </c>
      <c r="T7" s="33" t="s">
        <v>6</v>
      </c>
      <c r="U7" s="33" t="s">
        <v>394</v>
      </c>
      <c r="V7" s="56"/>
      <c r="W7" s="56"/>
      <c r="X7" s="56"/>
      <c r="Y7" s="56"/>
      <c r="Z7" s="56"/>
      <c r="AA7" s="56"/>
    </row>
    <row r="8" spans="1:40" ht="11.5" customHeight="1">
      <c r="A8" s="122"/>
      <c r="B8" s="124"/>
      <c r="C8" s="125"/>
      <c r="D8" s="125"/>
      <c r="E8" s="125"/>
      <c r="F8" s="125"/>
      <c r="G8" s="125"/>
      <c r="H8" s="125"/>
      <c r="I8" s="125"/>
      <c r="J8" s="126"/>
      <c r="K8" s="122"/>
      <c r="L8" s="122"/>
      <c r="M8" s="127"/>
      <c r="N8" s="127"/>
      <c r="O8" s="127"/>
      <c r="P8" s="127"/>
      <c r="Q8" s="33"/>
      <c r="R8" s="33"/>
      <c r="S8" s="33"/>
      <c r="T8" s="33"/>
      <c r="U8" s="33"/>
      <c r="V8" s="56"/>
      <c r="W8" s="56"/>
      <c r="X8" s="56"/>
      <c r="Y8" s="56"/>
      <c r="Z8" s="56"/>
      <c r="AA8" s="56"/>
    </row>
    <row r="9" spans="1:40" ht="36.65" customHeight="1" thickBot="1">
      <c r="A9" s="122"/>
      <c r="B9" s="124"/>
      <c r="C9" s="125"/>
      <c r="D9" s="125"/>
      <c r="E9" s="128" t="s">
        <v>778</v>
      </c>
      <c r="F9" s="128" t="s">
        <v>448</v>
      </c>
      <c r="G9" s="129" t="s">
        <v>779</v>
      </c>
      <c r="H9" s="130" t="s">
        <v>237</v>
      </c>
      <c r="I9" s="125"/>
      <c r="J9" s="131"/>
      <c r="K9" s="132"/>
      <c r="L9" s="132"/>
      <c r="M9" s="133"/>
      <c r="N9" s="133"/>
      <c r="O9" s="127"/>
      <c r="P9" s="127"/>
      <c r="Q9" s="56"/>
      <c r="R9" s="56"/>
      <c r="S9" s="56"/>
      <c r="T9" s="56"/>
      <c r="U9" s="56"/>
      <c r="V9" s="56"/>
      <c r="W9" s="56"/>
      <c r="X9" s="56"/>
      <c r="Y9" s="56"/>
      <c r="Z9" s="56"/>
      <c r="AA9" s="56"/>
    </row>
    <row r="10" spans="1:40" ht="40" customHeight="1" thickTop="1" thickBot="1">
      <c r="A10" s="122"/>
      <c r="B10" s="134">
        <v>1</v>
      </c>
      <c r="C10" s="1209" t="s">
        <v>780</v>
      </c>
      <c r="D10" s="1210"/>
      <c r="E10" s="532">
        <f>IF('C2太'!J135=0,0,'C2太'!J135)</f>
        <v>0</v>
      </c>
      <c r="F10" s="532">
        <f>IF('C2蓄'!J78=0,0,'C2蓄'!J78)</f>
        <v>0</v>
      </c>
      <c r="G10" s="533">
        <f>IF('C2車充'!J83=0,0,'C2車充'!J83)</f>
        <v>0</v>
      </c>
      <c r="H10" s="534">
        <f>SUM(E10:G10)</f>
        <v>0</v>
      </c>
      <c r="I10" s="7" t="s">
        <v>781</v>
      </c>
      <c r="J10" s="1217" t="s">
        <v>782</v>
      </c>
      <c r="K10" s="1217"/>
      <c r="L10" s="1217"/>
      <c r="M10" s="1217"/>
      <c r="N10" s="1217"/>
      <c r="P10" s="127"/>
      <c r="Q10" s="56"/>
      <c r="R10" s="56"/>
      <c r="S10" s="56"/>
      <c r="T10" s="56"/>
      <c r="U10" s="56"/>
      <c r="V10" s="56"/>
      <c r="W10" s="56"/>
      <c r="X10" s="56"/>
      <c r="Y10" s="56"/>
      <c r="Z10" s="56"/>
      <c r="AA10" s="56"/>
    </row>
    <row r="11" spans="1:40" ht="40" customHeight="1" thickTop="1">
      <c r="A11" s="122"/>
      <c r="B11" s="135">
        <v>2</v>
      </c>
      <c r="C11" s="891" t="s">
        <v>783</v>
      </c>
      <c r="D11" s="892"/>
      <c r="E11" s="535">
        <v>0</v>
      </c>
      <c r="F11" s="535">
        <v>0</v>
      </c>
      <c r="G11" s="536">
        <v>0</v>
      </c>
      <c r="H11" s="537">
        <f>SUM(E11:G11)</f>
        <v>0</v>
      </c>
      <c r="I11" s="7" t="s">
        <v>781</v>
      </c>
      <c r="J11" s="1217" t="s">
        <v>784</v>
      </c>
      <c r="K11" s="1217"/>
      <c r="L11" s="1217"/>
      <c r="M11" s="1217"/>
      <c r="N11" s="1217"/>
      <c r="P11" s="127"/>
      <c r="Q11" s="73"/>
      <c r="R11" s="73"/>
      <c r="S11" s="73"/>
      <c r="T11" s="73"/>
      <c r="U11" s="73"/>
      <c r="V11" s="73"/>
      <c r="W11" s="73"/>
      <c r="X11" s="73"/>
      <c r="Y11" s="73"/>
      <c r="Z11" s="73"/>
      <c r="AA11" s="73"/>
      <c r="AN11" s="136"/>
    </row>
    <row r="12" spans="1:40" ht="40" customHeight="1" thickBot="1">
      <c r="A12" s="122"/>
      <c r="B12" s="135">
        <v>3</v>
      </c>
      <c r="C12" s="888" t="s">
        <v>785</v>
      </c>
      <c r="D12" s="889"/>
      <c r="E12" s="538">
        <f>E10-E11</f>
        <v>0</v>
      </c>
      <c r="F12" s="538">
        <f t="shared" ref="F12:G12" si="0">F10-F11</f>
        <v>0</v>
      </c>
      <c r="G12" s="539">
        <f t="shared" si="0"/>
        <v>0</v>
      </c>
      <c r="H12" s="540">
        <f>SUM(E12:G12)</f>
        <v>0</v>
      </c>
      <c r="I12" s="7" t="s">
        <v>781</v>
      </c>
      <c r="J12" s="875" t="s">
        <v>786</v>
      </c>
      <c r="K12" s="875"/>
      <c r="L12" s="875"/>
      <c r="M12" s="875"/>
      <c r="N12" s="875"/>
      <c r="P12" s="127"/>
      <c r="Q12" s="73"/>
      <c r="R12" s="73"/>
      <c r="S12" s="73"/>
      <c r="T12" s="73"/>
      <c r="U12" s="73"/>
      <c r="V12" s="73"/>
      <c r="W12" s="73"/>
      <c r="X12" s="73"/>
      <c r="Y12" s="73"/>
      <c r="Z12" s="73"/>
      <c r="AA12" s="73"/>
      <c r="AN12" s="136"/>
    </row>
    <row r="13" spans="1:40" ht="40" customHeight="1" thickTop="1" thickBot="1">
      <c r="A13" s="122"/>
      <c r="B13" s="138" t="s">
        <v>334</v>
      </c>
      <c r="C13" s="1209" t="s">
        <v>787</v>
      </c>
      <c r="D13" s="1210"/>
      <c r="E13" s="532">
        <f>'C2太'!L135</f>
        <v>0</v>
      </c>
      <c r="F13" s="532">
        <f>'C2蓄'!L78</f>
        <v>0</v>
      </c>
      <c r="G13" s="533">
        <f>'C2車充'!L83</f>
        <v>0</v>
      </c>
      <c r="H13" s="534">
        <f>SUM(E13:G13)</f>
        <v>0</v>
      </c>
      <c r="I13" s="7" t="s">
        <v>781</v>
      </c>
      <c r="J13" s="139"/>
      <c r="K13" s="139"/>
      <c r="L13" s="139"/>
      <c r="M13" s="139"/>
      <c r="N13" s="139"/>
      <c r="P13" s="127"/>
      <c r="Q13" s="73"/>
      <c r="R13" s="73"/>
      <c r="S13" s="73"/>
      <c r="T13" s="73"/>
      <c r="U13" s="73"/>
      <c r="V13" s="73"/>
      <c r="W13" s="73"/>
      <c r="X13" s="73"/>
      <c r="Y13" s="73"/>
      <c r="Z13" s="73"/>
      <c r="AA13" s="73"/>
      <c r="AN13" s="136"/>
    </row>
    <row r="14" spans="1:40" ht="40" customHeight="1" thickTop="1">
      <c r="A14" s="122"/>
      <c r="B14" s="135" t="s">
        <v>335</v>
      </c>
      <c r="C14" s="856" t="s">
        <v>788</v>
      </c>
      <c r="D14" s="856"/>
      <c r="E14" s="541">
        <f>'C2太'!M135</f>
        <v>0</v>
      </c>
      <c r="F14" s="541">
        <f>'C2蓄'!M78</f>
        <v>0</v>
      </c>
      <c r="G14" s="542">
        <f>'C2車充'!M83</f>
        <v>0</v>
      </c>
      <c r="H14" s="537">
        <f>SUM(E14:G14)</f>
        <v>0</v>
      </c>
      <c r="I14" s="7" t="s">
        <v>781</v>
      </c>
      <c r="J14" s="139"/>
      <c r="K14" s="139"/>
      <c r="L14" s="139"/>
      <c r="M14" s="139"/>
      <c r="N14" s="139"/>
      <c r="P14" s="127"/>
      <c r="Q14" s="56"/>
      <c r="R14" s="56"/>
      <c r="S14" s="56"/>
      <c r="T14" s="56"/>
      <c r="U14" s="56"/>
      <c r="V14" s="56"/>
      <c r="W14" s="56"/>
      <c r="X14" s="56"/>
      <c r="Y14" s="56"/>
      <c r="Z14" s="56"/>
      <c r="AA14" s="56"/>
      <c r="AN14" s="136"/>
    </row>
    <row r="15" spans="1:40" ht="40" customHeight="1">
      <c r="A15" s="122"/>
      <c r="B15" s="140" t="s">
        <v>337</v>
      </c>
      <c r="C15" s="1232" t="s">
        <v>789</v>
      </c>
      <c r="D15" s="1197"/>
      <c r="E15" s="541">
        <f>ROUNDDOWN(MIN(B2太!H58:H59),0)</f>
        <v>0</v>
      </c>
      <c r="F15" s="543">
        <f>ROUNDDOWN(B2蓄!G8,1)</f>
        <v>0</v>
      </c>
      <c r="G15" s="544"/>
      <c r="H15" s="545"/>
      <c r="I15" s="141" t="s">
        <v>342</v>
      </c>
      <c r="J15" s="1217" t="s">
        <v>534</v>
      </c>
      <c r="K15" s="1217"/>
      <c r="L15" s="1217"/>
      <c r="M15" s="1217"/>
      <c r="N15" s="1217"/>
      <c r="P15" s="127"/>
      <c r="Q15" s="56"/>
      <c r="R15" s="56"/>
      <c r="S15" s="56"/>
      <c r="T15" s="56"/>
      <c r="U15" s="56"/>
      <c r="V15" s="56"/>
      <c r="W15" s="56"/>
      <c r="X15" s="56"/>
      <c r="Y15" s="56"/>
      <c r="Z15" s="56"/>
      <c r="AA15" s="56"/>
      <c r="AN15" s="136"/>
    </row>
    <row r="16" spans="1:40" ht="40" customHeight="1">
      <c r="A16" s="122"/>
      <c r="B16" s="134" t="s">
        <v>78</v>
      </c>
      <c r="C16" s="1058" t="s">
        <v>790</v>
      </c>
      <c r="D16" s="1058"/>
      <c r="E16" s="546">
        <f>IF(E15=0,0,IF(E15&lt;10,E32,IF(OR(F6=Q7,F6=S7),E33,E34)))</f>
        <v>0</v>
      </c>
      <c r="F16" s="547">
        <f>IF(B2蓄!G7="",0,IF(AND(J5=Q4,B2蓄!G7=B2蓄!O7),E35,IF(AND(J5=Q4,B2蓄!G7=B2蓄!P7),E36,IF(AND(J5=R4,B2蓄!G7=B2蓄!O7),E35,IF(AND(J5=R4,B2蓄!G7=B2蓄!P7),E36,"")))))</f>
        <v>0</v>
      </c>
      <c r="G16" s="544"/>
      <c r="H16" s="545"/>
      <c r="I16" s="141" t="s">
        <v>791</v>
      </c>
      <c r="J16" s="139"/>
      <c r="K16" s="139"/>
      <c r="L16" s="142"/>
      <c r="M16" s="139"/>
      <c r="N16" s="139"/>
      <c r="P16" s="127"/>
      <c r="Q16" s="144" t="s">
        <v>414</v>
      </c>
      <c r="R16" s="144" t="s">
        <v>415</v>
      </c>
      <c r="S16" s="73"/>
      <c r="T16" s="73"/>
      <c r="U16" s="73"/>
      <c r="V16" s="73"/>
      <c r="W16" s="73"/>
      <c r="X16" s="73"/>
      <c r="Y16" s="73"/>
      <c r="Z16" s="73"/>
      <c r="AA16" s="73"/>
    </row>
    <row r="17" spans="1:27" ht="40" customHeight="1">
      <c r="A17" s="122"/>
      <c r="B17" s="135" t="s">
        <v>79</v>
      </c>
      <c r="C17" s="1230" t="s">
        <v>792</v>
      </c>
      <c r="D17" s="1231"/>
      <c r="E17" s="546">
        <f>E15*E16</f>
        <v>0</v>
      </c>
      <c r="F17" s="546">
        <f>F15*F16</f>
        <v>0</v>
      </c>
      <c r="G17" s="544"/>
      <c r="H17" s="545"/>
      <c r="I17" s="7" t="s">
        <v>781</v>
      </c>
      <c r="J17" s="139"/>
      <c r="K17" s="139"/>
      <c r="L17" s="142"/>
      <c r="M17" s="139"/>
      <c r="N17" s="139"/>
      <c r="P17" s="127"/>
      <c r="Q17" s="143">
        <f>IF(E10=0,0,E10/E15)</f>
        <v>0</v>
      </c>
      <c r="R17" s="143">
        <f>IF(F10=0,0,F10/F15)</f>
        <v>0</v>
      </c>
      <c r="S17" s="56" t="s">
        <v>793</v>
      </c>
      <c r="T17" s="56"/>
      <c r="U17" s="56"/>
      <c r="V17" s="56"/>
      <c r="W17" s="56"/>
      <c r="X17" s="56"/>
      <c r="Y17" s="56"/>
      <c r="Z17" s="56"/>
      <c r="AA17" s="56"/>
    </row>
    <row r="18" spans="1:27" ht="40" customHeight="1" thickBot="1">
      <c r="A18" s="122"/>
      <c r="B18" s="135" t="s">
        <v>80</v>
      </c>
      <c r="C18" s="1035" t="s">
        <v>794</v>
      </c>
      <c r="D18" s="1036"/>
      <c r="E18" s="548"/>
      <c r="F18" s="549">
        <f>ROUNDDOWN(F13/3,0)</f>
        <v>0</v>
      </c>
      <c r="G18" s="550"/>
      <c r="H18" s="551"/>
      <c r="I18" s="7" t="s">
        <v>781</v>
      </c>
      <c r="J18" s="875" t="s">
        <v>795</v>
      </c>
      <c r="K18" s="875"/>
      <c r="L18" s="875"/>
      <c r="M18" s="875"/>
      <c r="N18" s="875"/>
      <c r="P18" s="127"/>
      <c r="Q18" s="56"/>
      <c r="R18" s="56"/>
      <c r="S18" s="56"/>
      <c r="T18" s="56"/>
      <c r="U18" s="56"/>
      <c r="V18" s="56"/>
      <c r="W18" s="56"/>
      <c r="X18" s="56"/>
      <c r="Y18" s="56"/>
      <c r="Z18" s="56"/>
      <c r="AA18" s="56"/>
    </row>
    <row r="19" spans="1:27" ht="40" customHeight="1" thickTop="1" thickBot="1">
      <c r="A19" s="122"/>
      <c r="B19" s="134" t="s">
        <v>338</v>
      </c>
      <c r="C19" s="1209" t="s">
        <v>796</v>
      </c>
      <c r="D19" s="1210"/>
      <c r="E19" s="552">
        <f>IF(E10=0,0,IF(Q6=R5,0,E17))</f>
        <v>0</v>
      </c>
      <c r="F19" s="552">
        <f>IF(F10=0,0,MIN(F17,F18))</f>
        <v>0</v>
      </c>
      <c r="G19" s="553">
        <v>0</v>
      </c>
      <c r="H19" s="534">
        <f t="shared" ref="H19:H24" si="1">SUM(E19:G19)</f>
        <v>0</v>
      </c>
      <c r="I19" s="7" t="s">
        <v>781</v>
      </c>
      <c r="J19" s="1217" t="s">
        <v>797</v>
      </c>
      <c r="K19" s="1217"/>
      <c r="L19" s="1217"/>
      <c r="M19" s="1217"/>
      <c r="N19" s="1217"/>
      <c r="P19" s="127"/>
      <c r="Q19" s="1243" t="s">
        <v>448</v>
      </c>
      <c r="R19" s="1243"/>
      <c r="S19" s="1247" t="str">
        <f>IF(B2蓄!G26="","",B2蓄!G26)</f>
        <v/>
      </c>
      <c r="T19" s="1247"/>
      <c r="U19" s="56"/>
      <c r="V19" s="56"/>
      <c r="W19" s="56"/>
      <c r="X19" s="56"/>
      <c r="Y19" s="56"/>
      <c r="Z19" s="56"/>
      <c r="AA19" s="56"/>
    </row>
    <row r="20" spans="1:27" ht="40" customHeight="1" thickTop="1">
      <c r="A20" s="122"/>
      <c r="B20" s="135">
        <v>6</v>
      </c>
      <c r="C20" s="891" t="s">
        <v>798</v>
      </c>
      <c r="D20" s="892"/>
      <c r="E20" s="554">
        <f>MIN(E13,E19)</f>
        <v>0</v>
      </c>
      <c r="F20" s="554">
        <f t="shared" ref="F20:G20" si="2">MIN(F13,F19)</f>
        <v>0</v>
      </c>
      <c r="G20" s="555">
        <f t="shared" si="2"/>
        <v>0</v>
      </c>
      <c r="H20" s="556">
        <f t="shared" si="1"/>
        <v>0</v>
      </c>
      <c r="I20" s="7" t="s">
        <v>781</v>
      </c>
      <c r="J20" s="875" t="s">
        <v>799</v>
      </c>
      <c r="K20" s="831"/>
      <c r="L20" s="831"/>
      <c r="M20" s="831"/>
      <c r="N20" s="831"/>
      <c r="P20" s="127"/>
      <c r="Q20" s="73"/>
      <c r="R20" s="73"/>
      <c r="S20" s="73"/>
      <c r="T20" s="73"/>
      <c r="U20" s="73"/>
      <c r="V20" s="73"/>
      <c r="W20" s="73"/>
      <c r="X20" s="73"/>
      <c r="Y20" s="73"/>
      <c r="Z20" s="73"/>
      <c r="AA20" s="73"/>
    </row>
    <row r="21" spans="1:27" ht="40" customHeight="1" thickBot="1">
      <c r="A21" s="122"/>
      <c r="B21" s="135" t="s">
        <v>339</v>
      </c>
      <c r="C21" s="888" t="s">
        <v>800</v>
      </c>
      <c r="D21" s="889"/>
      <c r="E21" s="538">
        <f>MIN(E12,E20)</f>
        <v>0</v>
      </c>
      <c r="F21" s="538">
        <f t="shared" ref="F21:G21" si="3">MIN(F12,F20)</f>
        <v>0</v>
      </c>
      <c r="G21" s="539">
        <f t="shared" si="3"/>
        <v>0</v>
      </c>
      <c r="H21" s="540">
        <f t="shared" si="1"/>
        <v>0</v>
      </c>
      <c r="I21" s="7" t="s">
        <v>781</v>
      </c>
      <c r="J21" s="875" t="s">
        <v>801</v>
      </c>
      <c r="K21" s="831"/>
      <c r="L21" s="831"/>
      <c r="M21" s="831"/>
      <c r="N21" s="831"/>
      <c r="P21" s="127"/>
      <c r="Q21" s="120"/>
      <c r="R21" s="120"/>
      <c r="S21" s="120"/>
      <c r="T21" s="120"/>
      <c r="U21" s="120"/>
      <c r="V21" s="120"/>
      <c r="W21" s="120"/>
      <c r="X21" s="120"/>
      <c r="Y21" s="120"/>
      <c r="Z21" s="120"/>
      <c r="AA21" s="120"/>
    </row>
    <row r="22" spans="1:27" ht="40" customHeight="1" thickTop="1" thickBot="1">
      <c r="A22" s="122"/>
      <c r="B22" s="134" t="s">
        <v>341</v>
      </c>
      <c r="C22" s="1211" t="s">
        <v>802</v>
      </c>
      <c r="D22" s="1212"/>
      <c r="E22" s="552">
        <f>ROUNDDOWN(MIN(E21,E37),-3)</f>
        <v>0</v>
      </c>
      <c r="F22" s="1215">
        <f>ROUNDDOWN(MIN(SUM(F21:G21),E38),-3)</f>
        <v>0</v>
      </c>
      <c r="G22" s="1216"/>
      <c r="H22" s="534">
        <f t="shared" si="1"/>
        <v>0</v>
      </c>
      <c r="I22" s="7" t="s">
        <v>781</v>
      </c>
      <c r="J22" s="1217" t="s">
        <v>803</v>
      </c>
      <c r="K22" s="1217"/>
      <c r="L22" s="1217"/>
      <c r="M22" s="1217"/>
      <c r="N22" s="1217"/>
      <c r="P22" s="127"/>
      <c r="Q22" s="56"/>
      <c r="R22" s="56"/>
      <c r="S22" s="56"/>
      <c r="T22" s="56"/>
      <c r="U22" s="56"/>
      <c r="V22" s="56"/>
      <c r="W22" s="56"/>
      <c r="X22" s="56"/>
      <c r="Y22" s="56"/>
      <c r="Z22" s="56"/>
      <c r="AA22" s="56"/>
    </row>
    <row r="23" spans="1:27" ht="40" customHeight="1" thickTop="1" thickBot="1">
      <c r="A23" s="122"/>
      <c r="B23" s="134" t="s">
        <v>573</v>
      </c>
      <c r="C23" s="1209" t="s">
        <v>804</v>
      </c>
      <c r="D23" s="1210"/>
      <c r="E23" s="557"/>
      <c r="F23" s="1213"/>
      <c r="G23" s="1214"/>
      <c r="H23" s="534">
        <f t="shared" si="1"/>
        <v>0</v>
      </c>
      <c r="I23" s="7" t="s">
        <v>781</v>
      </c>
      <c r="J23" s="801" t="s">
        <v>3176</v>
      </c>
      <c r="K23" s="831"/>
      <c r="L23" s="831"/>
      <c r="M23" s="831"/>
      <c r="N23" s="831"/>
      <c r="P23" s="127"/>
      <c r="Q23" s="73"/>
      <c r="R23" s="73"/>
      <c r="S23" s="73"/>
      <c r="T23" s="73"/>
      <c r="U23" s="73"/>
      <c r="V23" s="73"/>
      <c r="W23" s="73"/>
      <c r="X23" s="73"/>
      <c r="Y23" s="73"/>
      <c r="Z23" s="73"/>
      <c r="AA23" s="73"/>
    </row>
    <row r="24" spans="1:27" ht="40" customHeight="1" thickTop="1" thickBot="1">
      <c r="A24" s="122"/>
      <c r="B24" s="134" t="s">
        <v>340</v>
      </c>
      <c r="C24" s="1209" t="s">
        <v>805</v>
      </c>
      <c r="D24" s="1210"/>
      <c r="E24" s="552">
        <f>IF(E23="",E22,MIN(E22:E23))</f>
        <v>0</v>
      </c>
      <c r="F24" s="1215">
        <f>IF(F23="",F22,MIN(F22:F23))</f>
        <v>0</v>
      </c>
      <c r="G24" s="1216">
        <f t="shared" ref="G24" si="4">IF(G23="",G22,MIN(G22:G23))</f>
        <v>0</v>
      </c>
      <c r="H24" s="534">
        <f t="shared" si="1"/>
        <v>0</v>
      </c>
      <c r="I24" s="7" t="s">
        <v>781</v>
      </c>
      <c r="J24" s="875" t="s">
        <v>806</v>
      </c>
      <c r="K24" s="831"/>
      <c r="L24" s="831"/>
      <c r="M24" s="831"/>
      <c r="N24" s="831"/>
      <c r="P24" s="127"/>
      <c r="Q24" s="73"/>
      <c r="R24" s="73"/>
      <c r="S24" s="73"/>
      <c r="T24" s="73"/>
      <c r="U24" s="73"/>
      <c r="V24" s="73"/>
      <c r="W24" s="73"/>
      <c r="X24" s="73"/>
      <c r="Y24" s="73"/>
      <c r="Z24" s="73"/>
      <c r="AA24" s="73"/>
    </row>
    <row r="25" spans="1:27" ht="40" customHeight="1" thickTop="1">
      <c r="A25" s="122"/>
      <c r="B25" s="134" t="s">
        <v>296</v>
      </c>
      <c r="C25" s="1233" t="s">
        <v>807</v>
      </c>
      <c r="D25" s="1234"/>
      <c r="E25" s="558" t="str">
        <f>IF(E23="","",E24-E23)</f>
        <v/>
      </c>
      <c r="F25" s="1235" t="str">
        <f>IF(F23="","",F24-F23)</f>
        <v/>
      </c>
      <c r="G25" s="1236">
        <f t="shared" ref="G25" si="5">IF(G24="","",G23-G24)</f>
        <v>0</v>
      </c>
      <c r="H25" s="559" t="str">
        <f>IF(E23="","",SUM(E25:G25))</f>
        <v/>
      </c>
      <c r="J25" s="875" t="s">
        <v>808</v>
      </c>
      <c r="K25" s="831"/>
      <c r="L25" s="831"/>
      <c r="M25" s="831"/>
      <c r="N25" s="831"/>
      <c r="P25" s="127"/>
      <c r="Q25" s="62"/>
      <c r="R25" s="62"/>
      <c r="S25" s="62"/>
      <c r="T25" s="62"/>
      <c r="U25" s="62"/>
      <c r="V25" s="62"/>
      <c r="W25" s="62"/>
      <c r="X25" s="62"/>
      <c r="Y25" s="62"/>
      <c r="Z25" s="62"/>
      <c r="AA25" s="62"/>
    </row>
    <row r="26" spans="1:27" ht="14.15" customHeight="1">
      <c r="A26" s="122"/>
      <c r="J26" s="145"/>
      <c r="K26" s="145"/>
      <c r="L26" s="145"/>
      <c r="M26" s="145"/>
      <c r="N26" s="145"/>
      <c r="P26" s="127"/>
      <c r="Q26" s="146"/>
      <c r="R26" s="146"/>
      <c r="S26" s="146"/>
      <c r="T26" s="146"/>
      <c r="U26" s="146"/>
      <c r="V26" s="146"/>
      <c r="W26" s="146"/>
      <c r="X26" s="146"/>
      <c r="Y26" s="146"/>
      <c r="Z26" s="146"/>
      <c r="AA26" s="146"/>
    </row>
    <row r="27" spans="1:27" ht="39" customHeight="1">
      <c r="A27" s="122"/>
      <c r="B27" s="1238" t="s">
        <v>809</v>
      </c>
      <c r="C27" s="1238"/>
      <c r="D27" s="1238"/>
      <c r="E27" s="1238"/>
      <c r="F27" s="1237" t="s">
        <v>810</v>
      </c>
      <c r="G27" s="1237"/>
      <c r="H27" s="1237"/>
      <c r="I27" s="1237"/>
      <c r="J27" s="1237"/>
      <c r="K27" s="1237"/>
      <c r="L27" s="1237"/>
      <c r="M27" s="1237"/>
      <c r="N27" s="1237"/>
      <c r="P27" s="127"/>
      <c r="Q27" s="146"/>
      <c r="R27" s="146"/>
      <c r="S27" s="146"/>
      <c r="T27" s="146"/>
      <c r="U27" s="146"/>
      <c r="V27" s="146"/>
      <c r="W27" s="146"/>
      <c r="X27" s="146"/>
      <c r="Y27" s="146"/>
      <c r="Z27" s="146"/>
      <c r="AA27" s="146"/>
    </row>
    <row r="28" spans="1:27" ht="24.5" customHeight="1">
      <c r="A28" s="122"/>
      <c r="B28" s="1238"/>
      <c r="C28" s="1238"/>
      <c r="D28" s="1238"/>
      <c r="E28" s="1238"/>
      <c r="F28" s="1237"/>
      <c r="G28" s="1237"/>
      <c r="H28" s="1237"/>
      <c r="I28" s="1237"/>
      <c r="J28" s="1237"/>
      <c r="K28" s="1237"/>
      <c r="L28" s="1237"/>
      <c r="M28" s="1237"/>
      <c r="N28" s="1237"/>
      <c r="P28" s="127"/>
      <c r="Q28" s="146"/>
      <c r="R28" s="146"/>
      <c r="S28" s="146"/>
      <c r="T28" s="146"/>
      <c r="U28" s="146"/>
      <c r="V28" s="146"/>
      <c r="W28" s="146"/>
      <c r="X28" s="146"/>
      <c r="Y28" s="146"/>
      <c r="Z28" s="146"/>
      <c r="AA28" s="146"/>
    </row>
    <row r="29" spans="1:27" ht="8" customHeight="1">
      <c r="A29" s="122"/>
      <c r="J29" s="145"/>
      <c r="K29" s="145"/>
      <c r="L29" s="145"/>
      <c r="M29" s="145"/>
      <c r="N29" s="145"/>
      <c r="P29" s="127"/>
      <c r="Q29" s="146"/>
      <c r="R29" s="146"/>
      <c r="S29" s="146"/>
      <c r="T29" s="146"/>
      <c r="U29" s="146"/>
      <c r="V29" s="146"/>
      <c r="W29" s="146"/>
      <c r="X29" s="146"/>
      <c r="Y29" s="146"/>
      <c r="Z29" s="146"/>
      <c r="AA29" s="146"/>
    </row>
    <row r="30" spans="1:27" ht="11.15" customHeight="1">
      <c r="A30" s="122"/>
      <c r="P30" s="127"/>
      <c r="Q30" s="147"/>
      <c r="R30" s="147"/>
      <c r="S30" s="147"/>
      <c r="T30" s="147"/>
      <c r="U30" s="147"/>
      <c r="V30" s="147"/>
      <c r="W30" s="147"/>
      <c r="X30" s="147"/>
      <c r="Y30" s="147"/>
      <c r="Z30" s="147"/>
      <c r="AA30" s="147"/>
    </row>
    <row r="31" spans="1:27" ht="10.5" customHeight="1">
      <c r="A31" s="122"/>
      <c r="B31" s="28"/>
      <c r="C31" s="28"/>
      <c r="D31" s="28"/>
      <c r="E31" s="28"/>
      <c r="F31" s="28"/>
      <c r="G31" s="28"/>
      <c r="H31" s="28"/>
      <c r="I31" s="28"/>
      <c r="J31" s="28"/>
      <c r="K31" s="28"/>
      <c r="L31" s="28"/>
      <c r="M31" s="28"/>
      <c r="N31" s="28"/>
      <c r="O31" s="28"/>
      <c r="P31" s="28"/>
      <c r="Q31" s="56"/>
      <c r="R31" s="56"/>
      <c r="S31" s="56"/>
      <c r="T31" s="56"/>
      <c r="U31" s="56"/>
      <c r="V31" s="56"/>
      <c r="W31" s="56"/>
      <c r="X31" s="56"/>
      <c r="Y31" s="56"/>
      <c r="Z31" s="56"/>
      <c r="AA31" s="56"/>
    </row>
    <row r="32" spans="1:27" ht="49.5" customHeight="1">
      <c r="B32" s="1109" t="s">
        <v>532</v>
      </c>
      <c r="C32" s="1109"/>
      <c r="D32" s="1109"/>
      <c r="E32" s="283">
        <v>70000</v>
      </c>
      <c r="F32" s="28" t="s">
        <v>811</v>
      </c>
      <c r="G32" s="28"/>
      <c r="H32" s="28"/>
      <c r="I32" s="28"/>
      <c r="J32" s="28"/>
      <c r="K32" s="28"/>
      <c r="L32" s="28"/>
      <c r="M32" s="28"/>
      <c r="N32" s="28"/>
      <c r="O32" s="28"/>
      <c r="P32" s="28"/>
      <c r="Q32" s="56"/>
      <c r="R32" s="56"/>
      <c r="S32" s="56"/>
      <c r="T32" s="56"/>
      <c r="U32" s="56"/>
      <c r="V32" s="56"/>
      <c r="W32" s="56"/>
      <c r="X32" s="56"/>
      <c r="Y32" s="56"/>
      <c r="Z32" s="56"/>
      <c r="AA32" s="56"/>
    </row>
    <row r="33" spans="2:27" ht="68.150000000000006" customHeight="1">
      <c r="B33" s="1109" t="s">
        <v>812</v>
      </c>
      <c r="C33" s="1109"/>
      <c r="D33" s="1109"/>
      <c r="E33" s="283">
        <v>50000</v>
      </c>
      <c r="F33" s="28" t="s">
        <v>811</v>
      </c>
      <c r="G33" s="28"/>
      <c r="H33" s="28"/>
      <c r="I33" s="28"/>
      <c r="J33" s="28"/>
      <c r="K33" s="28"/>
      <c r="L33" s="28"/>
      <c r="M33" s="28"/>
      <c r="N33" s="28"/>
      <c r="O33" s="28"/>
      <c r="P33" s="28"/>
      <c r="Q33" s="56"/>
      <c r="R33" s="56"/>
      <c r="S33" s="56"/>
      <c r="T33" s="56"/>
      <c r="U33" s="56"/>
      <c r="V33" s="56"/>
      <c r="W33" s="56"/>
      <c r="X33" s="56"/>
      <c r="Y33" s="56"/>
      <c r="Z33" s="56"/>
      <c r="AA33" s="56"/>
    </row>
    <row r="34" spans="2:27" ht="84" customHeight="1">
      <c r="B34" s="1109" t="s">
        <v>813</v>
      </c>
      <c r="C34" s="1109"/>
      <c r="D34" s="1109"/>
      <c r="E34" s="283">
        <v>40000</v>
      </c>
      <c r="F34" s="28" t="s">
        <v>811</v>
      </c>
      <c r="G34" s="28"/>
      <c r="H34" s="28"/>
      <c r="I34" s="28"/>
      <c r="J34" s="28"/>
      <c r="K34" s="28"/>
      <c r="L34" s="28"/>
      <c r="M34" s="28"/>
      <c r="N34" s="28"/>
      <c r="O34" s="28"/>
      <c r="P34" s="28"/>
      <c r="Q34" s="56"/>
      <c r="R34" s="56"/>
      <c r="S34" s="56"/>
      <c r="T34" s="56"/>
      <c r="U34" s="56"/>
      <c r="V34" s="56"/>
      <c r="W34" s="56"/>
      <c r="X34" s="56"/>
      <c r="Y34" s="56"/>
      <c r="Z34" s="56"/>
      <c r="AA34" s="56"/>
    </row>
    <row r="35" spans="2:27" ht="50" customHeight="1">
      <c r="B35" s="1109" t="s">
        <v>998</v>
      </c>
      <c r="C35" s="1109"/>
      <c r="D35" s="1109"/>
      <c r="E35" s="283">
        <v>39000</v>
      </c>
      <c r="F35" s="28" t="s">
        <v>814</v>
      </c>
      <c r="G35" s="28"/>
      <c r="H35" s="28"/>
      <c r="I35" s="28"/>
      <c r="J35" s="28"/>
      <c r="K35" s="28"/>
      <c r="L35" s="28"/>
      <c r="M35" s="28"/>
      <c r="N35" s="28"/>
      <c r="O35" s="28"/>
      <c r="P35" s="28"/>
      <c r="Q35" s="56"/>
      <c r="R35" s="56"/>
      <c r="S35" s="56"/>
      <c r="T35" s="56"/>
      <c r="U35" s="56"/>
      <c r="V35" s="56"/>
      <c r="W35" s="56"/>
      <c r="X35" s="56"/>
      <c r="Y35" s="56"/>
      <c r="Z35" s="56"/>
      <c r="AA35" s="56"/>
    </row>
    <row r="36" spans="2:27" ht="50" customHeight="1">
      <c r="B36" s="1109" t="s">
        <v>999</v>
      </c>
      <c r="C36" s="1109"/>
      <c r="D36" s="1109"/>
      <c r="E36" s="283">
        <v>38000</v>
      </c>
      <c r="F36" s="28" t="s">
        <v>814</v>
      </c>
      <c r="G36" s="28"/>
      <c r="H36" s="28"/>
      <c r="I36" s="28"/>
      <c r="J36" s="28"/>
      <c r="K36" s="28"/>
      <c r="L36" s="28"/>
      <c r="M36" s="28"/>
      <c r="N36" s="28"/>
      <c r="O36" s="28"/>
      <c r="P36" s="28"/>
      <c r="Q36" s="56"/>
      <c r="R36" s="56"/>
      <c r="S36" s="56"/>
      <c r="T36" s="56"/>
      <c r="U36" s="56"/>
      <c r="V36" s="56"/>
      <c r="W36" s="56"/>
      <c r="X36" s="56"/>
      <c r="Y36" s="56"/>
      <c r="Z36" s="56"/>
      <c r="AA36" s="56"/>
    </row>
    <row r="37" spans="2:27" ht="50.15" customHeight="1">
      <c r="B37" s="1109" t="s">
        <v>815</v>
      </c>
      <c r="C37" s="1109"/>
      <c r="D37" s="1109"/>
      <c r="E37" s="283">
        <v>20000000</v>
      </c>
      <c r="F37" s="28" t="s">
        <v>816</v>
      </c>
      <c r="G37" s="28"/>
      <c r="H37" s="28"/>
      <c r="I37" s="28"/>
      <c r="J37" s="28"/>
      <c r="K37" s="28"/>
      <c r="L37" s="28"/>
      <c r="M37" s="28"/>
      <c r="N37" s="28"/>
      <c r="O37" s="28"/>
      <c r="P37" s="28"/>
      <c r="Q37" s="56"/>
      <c r="R37" s="56"/>
      <c r="S37" s="56"/>
      <c r="T37" s="56"/>
      <c r="U37" s="56"/>
      <c r="V37" s="56"/>
      <c r="W37" s="56"/>
      <c r="X37" s="56"/>
      <c r="Y37" s="56"/>
      <c r="Z37" s="56"/>
      <c r="AA37" s="56"/>
    </row>
    <row r="38" spans="2:27" ht="50.15" customHeight="1">
      <c r="B38" s="1109" t="s">
        <v>533</v>
      </c>
      <c r="C38" s="1109"/>
      <c r="D38" s="1109"/>
      <c r="E38" s="283">
        <v>40000000</v>
      </c>
      <c r="F38" s="28" t="s">
        <v>816</v>
      </c>
      <c r="G38" s="28"/>
      <c r="H38" s="28"/>
      <c r="I38" s="28"/>
      <c r="J38" s="28"/>
      <c r="K38" s="28"/>
      <c r="L38" s="28"/>
      <c r="M38" s="28"/>
      <c r="N38" s="28"/>
      <c r="O38" s="28"/>
      <c r="P38" s="28"/>
      <c r="Q38" s="56"/>
      <c r="R38" s="56"/>
      <c r="S38" s="56"/>
      <c r="T38" s="56"/>
      <c r="U38" s="56"/>
      <c r="V38" s="56"/>
      <c r="W38" s="56"/>
      <c r="X38" s="56"/>
      <c r="Y38" s="56"/>
      <c r="Z38" s="56"/>
      <c r="AA38" s="56"/>
    </row>
    <row r="39" spans="2:27" ht="14.5" customHeight="1">
      <c r="B39" s="28"/>
      <c r="C39" s="28"/>
      <c r="D39" s="28"/>
      <c r="E39" s="28"/>
      <c r="F39" s="28"/>
      <c r="G39" s="28"/>
      <c r="H39" s="28"/>
      <c r="I39" s="28"/>
      <c r="J39" s="28"/>
      <c r="K39" s="28"/>
      <c r="L39" s="28"/>
      <c r="M39" s="28"/>
      <c r="N39" s="28"/>
      <c r="O39" s="28"/>
      <c r="P39" s="28"/>
      <c r="Q39" s="56"/>
      <c r="R39" s="56"/>
      <c r="S39" s="56"/>
      <c r="T39" s="56"/>
      <c r="U39" s="56"/>
      <c r="V39" s="56"/>
      <c r="W39" s="56"/>
      <c r="X39" s="56"/>
      <c r="Y39" s="56"/>
      <c r="Z39" s="56"/>
      <c r="AA39" s="56"/>
    </row>
    <row r="40" spans="2:27" ht="10.5">
      <c r="Q40" s="7"/>
      <c r="R40" s="7"/>
      <c r="S40" s="7"/>
      <c r="T40" s="7"/>
      <c r="U40" s="7"/>
      <c r="V40" s="7"/>
      <c r="W40" s="7"/>
      <c r="X40" s="7"/>
      <c r="Y40" s="7"/>
      <c r="Z40" s="7"/>
      <c r="AA40" s="7"/>
    </row>
    <row r="41" spans="2:27"/>
    <row r="42" spans="2:27"/>
    <row r="43" spans="2:27"/>
  </sheetData>
  <sheetProtection sheet="1" selectLockedCells="1"/>
  <mergeCells count="51">
    <mergeCell ref="J5:L5"/>
    <mergeCell ref="W6:Z6"/>
    <mergeCell ref="Q19:R19"/>
    <mergeCell ref="J20:N20"/>
    <mergeCell ref="J19:N19"/>
    <mergeCell ref="J18:N18"/>
    <mergeCell ref="J15:N15"/>
    <mergeCell ref="Q6:V6"/>
    <mergeCell ref="J12:N12"/>
    <mergeCell ref="S19:T19"/>
    <mergeCell ref="B38:D38"/>
    <mergeCell ref="J24:N24"/>
    <mergeCell ref="B35:D35"/>
    <mergeCell ref="B36:D36"/>
    <mergeCell ref="B37:D37"/>
    <mergeCell ref="B32:D32"/>
    <mergeCell ref="B33:D33"/>
    <mergeCell ref="B34:D34"/>
    <mergeCell ref="C24:D24"/>
    <mergeCell ref="C25:D25"/>
    <mergeCell ref="F25:G25"/>
    <mergeCell ref="J25:N25"/>
    <mergeCell ref="F27:N28"/>
    <mergeCell ref="B27:E28"/>
    <mergeCell ref="B3:N3"/>
    <mergeCell ref="C5:E5"/>
    <mergeCell ref="C18:D18"/>
    <mergeCell ref="C19:D19"/>
    <mergeCell ref="C12:D12"/>
    <mergeCell ref="C14:D14"/>
    <mergeCell ref="C6:E6"/>
    <mergeCell ref="F5:I5"/>
    <mergeCell ref="C10:D10"/>
    <mergeCell ref="C11:D11"/>
    <mergeCell ref="F6:I6"/>
    <mergeCell ref="J11:N11"/>
    <mergeCell ref="J10:N10"/>
    <mergeCell ref="C17:D17"/>
    <mergeCell ref="C13:D13"/>
    <mergeCell ref="C15:D15"/>
    <mergeCell ref="F23:G23"/>
    <mergeCell ref="F24:G24"/>
    <mergeCell ref="J23:N23"/>
    <mergeCell ref="F22:G22"/>
    <mergeCell ref="J21:N21"/>
    <mergeCell ref="J22:N22"/>
    <mergeCell ref="C23:D23"/>
    <mergeCell ref="C16:D16"/>
    <mergeCell ref="C22:D22"/>
    <mergeCell ref="C20:D20"/>
    <mergeCell ref="C21:D21"/>
  </mergeCells>
  <phoneticPr fontId="2"/>
  <conditionalFormatting sqref="E23:G23">
    <cfRule type="containsBlanks" dxfId="43" priority="1">
      <formula>LEN(TRIM(E23))=0</formula>
    </cfRule>
  </conditionalFormatting>
  <pageMargins left="0.70866141732283472" right="0.23622047244094491" top="0.23622047244094491" bottom="0.23622047244094491" header="0.23622047244094491" footer="0.23622047244094491"/>
  <pageSetup paperSize="9" scale="84" orientation="portrait" r:id="rId1"/>
  <ignoredErrors>
    <ignoredError sqref="B24:B25"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349B2-BE33-463B-BE89-0AB516868A96}">
  <sheetPr codeName="Sheet33">
    <tabColor rgb="FF92D050"/>
    <pageSetUpPr fitToPage="1"/>
  </sheetPr>
  <dimension ref="A1:X22"/>
  <sheetViews>
    <sheetView showGridLines="0" zoomScaleNormal="100" zoomScaleSheetLayoutView="100" workbookViewId="0">
      <selection activeCell="C9" sqref="C9:L9"/>
    </sheetView>
  </sheetViews>
  <sheetFormatPr defaultColWidth="0" defaultRowHeight="15" customHeight="1" zeroHeight="1"/>
  <cols>
    <col min="1" max="1" width="2.69921875" style="7" customWidth="1"/>
    <col min="2" max="2" width="8.8984375" style="7" customWidth="1"/>
    <col min="3" max="4" width="9.69921875" style="7" customWidth="1"/>
    <col min="5" max="12" width="8.8984375" style="7" customWidth="1"/>
    <col min="13" max="14" width="2.69921875" style="7" customWidth="1"/>
    <col min="15" max="18" width="8.8984375" style="7" customWidth="1"/>
    <col min="19" max="23" width="8.8984375" style="7" hidden="1" customWidth="1"/>
    <col min="24" max="24" width="3.3984375" style="7" hidden="1" customWidth="1"/>
    <col min="25" max="16384" width="8.8984375" style="7" hidden="1"/>
  </cols>
  <sheetData>
    <row r="1" spans="1:23" ht="18.5">
      <c r="A1" s="70"/>
      <c r="C1" s="70"/>
      <c r="D1" s="70"/>
      <c r="E1" s="70"/>
      <c r="F1" s="148"/>
      <c r="G1" s="70"/>
      <c r="H1" s="67"/>
      <c r="I1" s="67"/>
      <c r="J1" s="67"/>
      <c r="K1" s="67"/>
      <c r="L1" s="4" t="s">
        <v>440</v>
      </c>
      <c r="M1" s="67"/>
      <c r="O1" s="340"/>
      <c r="P1" s="340"/>
      <c r="Q1" s="340"/>
      <c r="R1" s="340"/>
      <c r="S1" s="340"/>
      <c r="T1" s="340"/>
      <c r="U1" s="340"/>
      <c r="V1" s="340"/>
      <c r="W1" s="340"/>
    </row>
    <row r="2" spans="1:23" ht="18.5">
      <c r="A2" s="1"/>
      <c r="B2" s="91" t="s">
        <v>471</v>
      </c>
      <c r="C2" s="1"/>
      <c r="D2" s="1"/>
      <c r="E2" s="1"/>
      <c r="F2" s="1"/>
      <c r="G2" s="1"/>
      <c r="H2" s="1"/>
      <c r="I2" s="1"/>
      <c r="J2" s="1"/>
      <c r="K2" s="1"/>
      <c r="L2" s="1"/>
      <c r="M2" s="1"/>
      <c r="O2" s="340"/>
      <c r="P2" s="340"/>
      <c r="Q2" s="340"/>
      <c r="R2" s="340"/>
      <c r="S2" s="340"/>
      <c r="T2" s="340"/>
      <c r="U2" s="340"/>
      <c r="V2" s="340"/>
      <c r="W2" s="340"/>
    </row>
    <row r="3" spans="1:23" ht="11.5">
      <c r="A3" s="1"/>
      <c r="B3" s="150"/>
      <c r="C3" s="150"/>
      <c r="D3" s="150"/>
      <c r="E3" s="150"/>
      <c r="F3" s="150"/>
      <c r="G3" s="150"/>
      <c r="H3" s="150"/>
      <c r="I3" s="150"/>
      <c r="J3" s="150"/>
      <c r="K3" s="150"/>
      <c r="L3" s="150"/>
      <c r="M3" s="197"/>
      <c r="O3" s="340"/>
      <c r="P3" s="340"/>
      <c r="Q3" s="340"/>
      <c r="R3" s="340"/>
      <c r="S3" s="340"/>
      <c r="T3" s="340"/>
      <c r="U3" s="340"/>
      <c r="V3" s="340"/>
      <c r="W3" s="340"/>
    </row>
    <row r="4" spans="1:23" ht="30" customHeight="1">
      <c r="A4" s="1"/>
      <c r="B4" s="150"/>
      <c r="C4" s="813" t="s">
        <v>1</v>
      </c>
      <c r="D4" s="814"/>
      <c r="E4" s="815"/>
      <c r="F4" s="816" t="str">
        <f>IF(A0!H4="","",A0!E4&amp;A0!H4)</f>
        <v/>
      </c>
      <c r="G4" s="817"/>
      <c r="H4" s="817"/>
      <c r="I4" s="817"/>
      <c r="M4" s="197"/>
      <c r="O4" s="340"/>
      <c r="P4" s="340"/>
      <c r="Q4" s="340"/>
      <c r="R4" s="340"/>
      <c r="S4" s="340"/>
      <c r="T4" s="340"/>
      <c r="U4" s="340"/>
      <c r="V4" s="340"/>
      <c r="W4" s="340"/>
    </row>
    <row r="5" spans="1:23" ht="11.5">
      <c r="A5" s="1"/>
      <c r="B5" s="150"/>
      <c r="C5" s="150"/>
      <c r="D5" s="150"/>
      <c r="E5" s="150"/>
      <c r="F5" s="150"/>
      <c r="G5" s="150"/>
      <c r="H5" s="150"/>
      <c r="I5" s="150"/>
      <c r="J5" s="150"/>
      <c r="K5" s="150"/>
      <c r="L5" s="150"/>
      <c r="M5" s="197"/>
      <c r="O5" s="340"/>
      <c r="P5" s="340"/>
      <c r="Q5" s="340"/>
      <c r="R5" s="340"/>
      <c r="S5" s="340"/>
      <c r="T5" s="340"/>
      <c r="U5" s="340"/>
      <c r="V5" s="340"/>
      <c r="W5" s="340"/>
    </row>
    <row r="6" spans="1:23" ht="11.5">
      <c r="A6" s="1"/>
      <c r="B6" s="1261" t="s">
        <v>619</v>
      </c>
      <c r="C6" s="1262"/>
      <c r="D6" s="1262"/>
      <c r="E6" s="1262"/>
      <c r="F6" s="1262"/>
      <c r="G6" s="1262"/>
      <c r="H6" s="1262"/>
      <c r="I6" s="1262"/>
      <c r="J6" s="1262"/>
      <c r="K6" s="1262"/>
      <c r="L6" s="1262"/>
      <c r="M6" s="200"/>
      <c r="O6" s="340"/>
      <c r="P6" s="340"/>
      <c r="Q6" s="340"/>
      <c r="R6" s="340"/>
      <c r="S6" s="340"/>
      <c r="T6" s="340"/>
      <c r="U6" s="340"/>
      <c r="V6" s="340"/>
      <c r="W6" s="340"/>
    </row>
    <row r="7" spans="1:23" ht="30.5" customHeight="1">
      <c r="A7" s="1"/>
      <c r="B7" s="849" t="s">
        <v>620</v>
      </c>
      <c r="C7" s="1263"/>
      <c r="D7" s="1263"/>
      <c r="E7" s="1263"/>
      <c r="F7" s="1263"/>
      <c r="G7" s="1263"/>
      <c r="H7" s="1263"/>
      <c r="I7" s="1263"/>
      <c r="J7" s="1263"/>
      <c r="K7" s="1263"/>
      <c r="L7" s="1263"/>
      <c r="M7" s="200"/>
      <c r="O7" s="340"/>
      <c r="P7" s="340"/>
      <c r="Q7" s="340"/>
      <c r="R7" s="340"/>
      <c r="S7" s="340"/>
      <c r="T7" s="340"/>
      <c r="U7" s="340"/>
      <c r="V7" s="340"/>
      <c r="W7" s="340"/>
    </row>
    <row r="8" spans="1:23" ht="10" customHeight="1">
      <c r="A8" s="1"/>
      <c r="B8" s="341"/>
      <c r="C8" s="342"/>
      <c r="D8" s="342"/>
      <c r="E8" s="342"/>
      <c r="F8" s="342"/>
      <c r="G8" s="342"/>
      <c r="H8" s="342"/>
      <c r="I8" s="342"/>
      <c r="J8" s="342"/>
      <c r="K8" s="342"/>
      <c r="L8" s="342"/>
      <c r="M8" s="200"/>
      <c r="O8" s="340"/>
      <c r="P8" s="340"/>
      <c r="Q8" s="340"/>
      <c r="R8" s="340"/>
      <c r="S8" s="340"/>
      <c r="T8" s="340"/>
      <c r="U8" s="340"/>
      <c r="V8" s="340"/>
      <c r="W8" s="340"/>
    </row>
    <row r="9" spans="1:23" ht="70" customHeight="1" thickBot="1">
      <c r="A9" s="1"/>
      <c r="B9" s="343" t="s">
        <v>3</v>
      </c>
      <c r="C9" s="1264"/>
      <c r="D9" s="1264"/>
      <c r="E9" s="1264"/>
      <c r="F9" s="1264"/>
      <c r="G9" s="1264"/>
      <c r="H9" s="1264"/>
      <c r="I9" s="1264"/>
      <c r="J9" s="1264"/>
      <c r="K9" s="1264"/>
      <c r="L9" s="1264"/>
      <c r="M9" s="202"/>
      <c r="O9" s="344" t="s">
        <v>535</v>
      </c>
      <c r="P9" s="344" t="s">
        <v>536</v>
      </c>
      <c r="Q9" s="344" t="s">
        <v>537</v>
      </c>
      <c r="R9" s="345"/>
      <c r="S9" s="345"/>
      <c r="T9" s="345"/>
      <c r="U9" s="345"/>
      <c r="V9" s="345"/>
      <c r="W9" s="345"/>
    </row>
    <row r="10" spans="1:23" ht="60" customHeight="1">
      <c r="A10" s="1"/>
      <c r="B10" s="346" t="s">
        <v>149</v>
      </c>
      <c r="C10" s="1260" t="s">
        <v>1000</v>
      </c>
      <c r="D10" s="1260"/>
      <c r="E10" s="1255"/>
      <c r="F10" s="1256"/>
      <c r="G10" s="1256"/>
      <c r="H10" s="1256"/>
      <c r="I10" s="1256"/>
      <c r="J10" s="1256"/>
      <c r="K10" s="1256"/>
      <c r="L10" s="1257"/>
      <c r="M10" s="202"/>
      <c r="O10" s="347"/>
      <c r="P10" s="347"/>
      <c r="Q10" s="347"/>
      <c r="R10" s="347"/>
      <c r="S10" s="347"/>
      <c r="T10" s="347"/>
      <c r="U10" s="347"/>
      <c r="V10" s="347"/>
      <c r="W10" s="347"/>
    </row>
    <row r="11" spans="1:23" ht="70" customHeight="1">
      <c r="A11" s="1"/>
      <c r="B11" s="348" t="s">
        <v>128</v>
      </c>
      <c r="C11" s="898" t="s">
        <v>1001</v>
      </c>
      <c r="D11" s="898"/>
      <c r="E11" s="758"/>
      <c r="F11" s="758"/>
      <c r="G11" s="758"/>
      <c r="H11" s="758"/>
      <c r="I11" s="758"/>
      <c r="J11" s="758"/>
      <c r="K11" s="758"/>
      <c r="L11" s="1252"/>
      <c r="M11" s="202"/>
      <c r="O11" s="347"/>
      <c r="P11" s="347"/>
      <c r="Q11" s="347"/>
      <c r="R11" s="347"/>
      <c r="S11" s="347"/>
      <c r="T11" s="347"/>
      <c r="U11" s="347"/>
      <c r="V11" s="347"/>
      <c r="W11" s="347"/>
    </row>
    <row r="12" spans="1:23" ht="25" customHeight="1">
      <c r="A12" s="1"/>
      <c r="B12" s="348" t="s">
        <v>129</v>
      </c>
      <c r="C12" s="898" t="s">
        <v>1002</v>
      </c>
      <c r="D12" s="898"/>
      <c r="E12" s="1253"/>
      <c r="F12" s="1253"/>
      <c r="G12" s="1253"/>
      <c r="H12" s="1253"/>
      <c r="I12" s="1253"/>
      <c r="J12" s="1253"/>
      <c r="K12" s="1253"/>
      <c r="L12" s="1254"/>
      <c r="M12" s="202"/>
      <c r="O12" s="347"/>
      <c r="P12" s="347"/>
      <c r="Q12" s="347"/>
      <c r="R12" s="347"/>
      <c r="S12" s="347"/>
      <c r="T12" s="347"/>
      <c r="U12" s="347"/>
      <c r="V12" s="347"/>
      <c r="W12" s="347"/>
    </row>
    <row r="13" spans="1:23" ht="50.15" customHeight="1">
      <c r="A13" s="1"/>
      <c r="B13" s="348" t="s">
        <v>130</v>
      </c>
      <c r="C13" s="847" t="s">
        <v>1241</v>
      </c>
      <c r="D13" s="847"/>
      <c r="E13" s="847"/>
      <c r="F13" s="847"/>
      <c r="G13" s="847"/>
      <c r="H13" s="847"/>
      <c r="I13" s="847"/>
      <c r="J13" s="847"/>
      <c r="K13" s="1258"/>
      <c r="L13" s="1259"/>
      <c r="M13" s="202"/>
      <c r="O13" s="344" t="s">
        <v>139</v>
      </c>
      <c r="P13" s="344" t="s">
        <v>140</v>
      </c>
      <c r="Q13" s="345"/>
      <c r="R13" s="347"/>
      <c r="S13" s="347"/>
      <c r="T13" s="347"/>
      <c r="U13" s="347"/>
      <c r="V13" s="347"/>
      <c r="W13" s="347"/>
    </row>
    <row r="14" spans="1:23" ht="50.15" customHeight="1" thickBot="1">
      <c r="A14" s="1"/>
      <c r="B14" s="349" t="s">
        <v>131</v>
      </c>
      <c r="C14" s="1248" t="s">
        <v>1003</v>
      </c>
      <c r="D14" s="1249"/>
      <c r="E14" s="1249"/>
      <c r="F14" s="1249"/>
      <c r="G14" s="1249"/>
      <c r="H14" s="1249"/>
      <c r="I14" s="1249"/>
      <c r="J14" s="1249"/>
      <c r="K14" s="1250"/>
      <c r="L14" s="1251"/>
      <c r="M14" s="202"/>
      <c r="O14" s="344" t="s">
        <v>141</v>
      </c>
      <c r="P14" s="344" t="s">
        <v>142</v>
      </c>
      <c r="Q14" s="345"/>
      <c r="R14" s="347"/>
      <c r="S14" s="347"/>
      <c r="T14" s="347"/>
      <c r="U14" s="347"/>
      <c r="V14" s="347"/>
      <c r="W14" s="347"/>
    </row>
    <row r="15" spans="1:23" ht="60" customHeight="1">
      <c r="A15" s="1"/>
      <c r="B15" s="346" t="s">
        <v>299</v>
      </c>
      <c r="C15" s="1260" t="s">
        <v>1004</v>
      </c>
      <c r="D15" s="1260"/>
      <c r="E15" s="1255"/>
      <c r="F15" s="1256"/>
      <c r="G15" s="1256"/>
      <c r="H15" s="1256"/>
      <c r="I15" s="1256"/>
      <c r="J15" s="1256"/>
      <c r="K15" s="1256"/>
      <c r="L15" s="1257"/>
      <c r="M15" s="202"/>
      <c r="O15" s="347"/>
      <c r="P15" s="347"/>
      <c r="Q15" s="347"/>
      <c r="R15" s="347"/>
      <c r="S15" s="347"/>
      <c r="T15" s="347"/>
      <c r="U15" s="347"/>
      <c r="V15" s="347"/>
      <c r="W15" s="347"/>
    </row>
    <row r="16" spans="1:23" ht="70" customHeight="1">
      <c r="A16" s="1"/>
      <c r="B16" s="348" t="s">
        <v>300</v>
      </c>
      <c r="C16" s="898" t="s">
        <v>1005</v>
      </c>
      <c r="D16" s="898"/>
      <c r="E16" s="758"/>
      <c r="F16" s="758"/>
      <c r="G16" s="758"/>
      <c r="H16" s="758"/>
      <c r="I16" s="758"/>
      <c r="J16" s="758"/>
      <c r="K16" s="758"/>
      <c r="L16" s="1252"/>
      <c r="M16" s="202"/>
      <c r="O16" s="347"/>
      <c r="P16" s="347"/>
      <c r="Q16" s="347"/>
      <c r="R16" s="347"/>
      <c r="S16" s="347"/>
      <c r="T16" s="347"/>
      <c r="U16" s="347"/>
      <c r="V16" s="347"/>
      <c r="W16" s="347"/>
    </row>
    <row r="17" spans="1:23" ht="25" customHeight="1">
      <c r="A17" s="1"/>
      <c r="B17" s="348" t="s">
        <v>301</v>
      </c>
      <c r="C17" s="898" t="s">
        <v>1006</v>
      </c>
      <c r="D17" s="898"/>
      <c r="E17" s="1253"/>
      <c r="F17" s="1253"/>
      <c r="G17" s="1253"/>
      <c r="H17" s="1253"/>
      <c r="I17" s="1253"/>
      <c r="J17" s="1253"/>
      <c r="K17" s="1253"/>
      <c r="L17" s="1254"/>
      <c r="M17" s="202"/>
      <c r="O17" s="347"/>
      <c r="P17" s="347"/>
      <c r="Q17" s="347"/>
      <c r="R17" s="347"/>
      <c r="S17" s="347"/>
      <c r="T17" s="347"/>
      <c r="U17" s="347"/>
      <c r="V17" s="347"/>
      <c r="W17" s="347"/>
    </row>
    <row r="18" spans="1:23" ht="50.15" customHeight="1">
      <c r="A18" s="1"/>
      <c r="B18" s="348" t="s">
        <v>302</v>
      </c>
      <c r="C18" s="847" t="s">
        <v>1242</v>
      </c>
      <c r="D18" s="847"/>
      <c r="E18" s="847"/>
      <c r="F18" s="847"/>
      <c r="G18" s="847"/>
      <c r="H18" s="847"/>
      <c r="I18" s="847"/>
      <c r="J18" s="847"/>
      <c r="K18" s="1258"/>
      <c r="L18" s="1259"/>
      <c r="M18" s="202"/>
      <c r="O18" s="350"/>
      <c r="P18" s="350"/>
      <c r="Q18" s="350"/>
      <c r="R18" s="347"/>
      <c r="S18" s="347"/>
      <c r="T18" s="347"/>
      <c r="U18" s="347"/>
      <c r="V18" s="347"/>
      <c r="W18" s="347"/>
    </row>
    <row r="19" spans="1:23" ht="50.15" customHeight="1" thickBot="1">
      <c r="A19" s="1"/>
      <c r="B19" s="349" t="s">
        <v>303</v>
      </c>
      <c r="C19" s="1248" t="s">
        <v>1007</v>
      </c>
      <c r="D19" s="1249"/>
      <c r="E19" s="1249"/>
      <c r="F19" s="1249"/>
      <c r="G19" s="1249"/>
      <c r="H19" s="1249"/>
      <c r="I19" s="1249"/>
      <c r="J19" s="1249"/>
      <c r="K19" s="1250"/>
      <c r="L19" s="1251"/>
      <c r="M19" s="202"/>
      <c r="O19" s="345"/>
      <c r="P19" s="345"/>
      <c r="Q19" s="345"/>
      <c r="R19" s="347"/>
      <c r="S19" s="347"/>
      <c r="T19" s="347"/>
      <c r="U19" s="347"/>
      <c r="V19" s="347"/>
      <c r="W19" s="347"/>
    </row>
    <row r="20" spans="1:23" ht="14">
      <c r="O20" s="345"/>
      <c r="P20" s="345"/>
      <c r="Q20" s="345"/>
      <c r="R20" s="347"/>
    </row>
    <row r="21" spans="1:23" ht="14">
      <c r="O21" s="345"/>
      <c r="P21" s="345"/>
      <c r="Q21" s="345"/>
      <c r="R21" s="347"/>
    </row>
    <row r="22" spans="1:23" ht="10.5" hidden="1"/>
  </sheetData>
  <sheetProtection sheet="1" selectLockedCells="1"/>
  <mergeCells count="25">
    <mergeCell ref="B7:L7"/>
    <mergeCell ref="K13:L13"/>
    <mergeCell ref="C14:J14"/>
    <mergeCell ref="K14:L14"/>
    <mergeCell ref="C12:D12"/>
    <mergeCell ref="C9:L9"/>
    <mergeCell ref="C10:D10"/>
    <mergeCell ref="E10:L10"/>
    <mergeCell ref="C11:D11"/>
    <mergeCell ref="F4:I4"/>
    <mergeCell ref="C19:J19"/>
    <mergeCell ref="K19:L19"/>
    <mergeCell ref="E11:L11"/>
    <mergeCell ref="E12:L12"/>
    <mergeCell ref="E15:L15"/>
    <mergeCell ref="E16:L16"/>
    <mergeCell ref="E17:L17"/>
    <mergeCell ref="C18:J18"/>
    <mergeCell ref="K18:L18"/>
    <mergeCell ref="C15:D15"/>
    <mergeCell ref="C16:D16"/>
    <mergeCell ref="C17:D17"/>
    <mergeCell ref="C13:J13"/>
    <mergeCell ref="C4:E4"/>
    <mergeCell ref="B6:L6"/>
  </mergeCells>
  <phoneticPr fontId="2"/>
  <conditionalFormatting sqref="C9:L9">
    <cfRule type="containsBlanks" dxfId="42" priority="2">
      <formula>LEN(TRIM(C9))=0</formula>
    </cfRule>
  </conditionalFormatting>
  <conditionalFormatting sqref="E10:L12 K13:L14 E15:L17 K18:L19">
    <cfRule type="containsBlanks" dxfId="41" priority="1">
      <formula>LEN(TRIM(E10))=0</formula>
    </cfRule>
  </conditionalFormatting>
  <dataValidations count="4">
    <dataValidation type="list" allowBlank="1" showInputMessage="1" showErrorMessage="1" sqref="C9:L9" xr:uid="{70A4D13D-DE2A-4389-8A6B-00B00B03BC25}">
      <formula1>$O$9:$Q$9</formula1>
    </dataValidation>
    <dataValidation imeMode="halfAlpha" allowBlank="1" showInputMessage="1" showErrorMessage="1" sqref="E17 E12" xr:uid="{FDEAE5AC-51E2-42F7-9D9F-0D28EBD46240}"/>
    <dataValidation type="list" allowBlank="1" showInputMessage="1" showErrorMessage="1" sqref="K18:L18 K13:L13" xr:uid="{DBA1F297-F7A9-4B14-A895-00303E3DE5AD}">
      <formula1>$O$13:$P$13</formula1>
    </dataValidation>
    <dataValidation type="list" allowBlank="1" showInputMessage="1" showErrorMessage="1" sqref="K19:L19 K14:L14" xr:uid="{47DC1F1E-C2AC-4F7A-A74C-EE4A80F551F5}">
      <formula1>$O$14:$P$14</formula1>
    </dataValidation>
  </dataValidations>
  <pageMargins left="0.70866141732283472" right="0.70866141732283472" top="0.55118110236220474" bottom="0.55118110236220474" header="0.31496062992125984" footer="0.31496062992125984"/>
  <pageSetup paperSize="9" scale="9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536-5AEF-4623-A579-BA483C0619F0}">
  <sheetPr>
    <tabColor rgb="FF92D050"/>
    <pageSetUpPr fitToPage="1"/>
  </sheetPr>
  <dimension ref="A1:AE23"/>
  <sheetViews>
    <sheetView showGridLines="0" zoomScaleNormal="100" zoomScaleSheetLayoutView="100" workbookViewId="0">
      <selection activeCell="G9" sqref="G9:H9"/>
    </sheetView>
  </sheetViews>
  <sheetFormatPr defaultColWidth="0" defaultRowHeight="14" zeroHeight="1"/>
  <cols>
    <col min="1" max="1" width="2.69921875" style="7" customWidth="1"/>
    <col min="2" max="2" width="14.8984375" style="7" customWidth="1"/>
    <col min="3" max="4" width="10.69921875" style="7" customWidth="1"/>
    <col min="5" max="5" width="10.3984375" style="7" customWidth="1"/>
    <col min="6" max="6" width="28.69921875" style="7" customWidth="1"/>
    <col min="7" max="8" width="10.69921875" style="7" customWidth="1"/>
    <col min="9" max="12" width="4" style="7" customWidth="1"/>
    <col min="13" max="13" width="13.296875" style="7" customWidth="1"/>
    <col min="14" max="15" width="2.69921875" style="7" customWidth="1"/>
    <col min="16" max="27" width="10.69921875" style="90" hidden="1" customWidth="1"/>
    <col min="28" max="28" width="3.3984375" style="90" hidden="1" customWidth="1"/>
    <col min="29" max="31" width="8.8984375" style="1" hidden="1" customWidth="1"/>
    <col min="32" max="41" width="0" style="7" hidden="1" customWidth="1"/>
    <col min="42" max="16384" width="0" style="7" hidden="1"/>
  </cols>
  <sheetData>
    <row r="1" spans="1:31" ht="18.5">
      <c r="A1" s="70"/>
      <c r="C1" s="70"/>
      <c r="D1" s="70"/>
      <c r="E1" s="70"/>
      <c r="F1" s="70"/>
      <c r="G1" s="148"/>
      <c r="H1" s="70"/>
      <c r="I1" s="67"/>
      <c r="J1" s="67"/>
      <c r="K1" s="67"/>
      <c r="L1" s="67"/>
      <c r="M1" s="4" t="s">
        <v>1080</v>
      </c>
      <c r="N1" s="67"/>
      <c r="P1" s="198"/>
      <c r="Q1" s="198"/>
      <c r="R1" s="198"/>
      <c r="S1" s="198"/>
      <c r="T1" s="198"/>
      <c r="U1" s="198"/>
      <c r="V1" s="198"/>
      <c r="W1" s="198"/>
      <c r="X1" s="198"/>
      <c r="Y1" s="198"/>
      <c r="Z1" s="198"/>
      <c r="AA1" s="198"/>
    </row>
    <row r="2" spans="1:31" ht="18.5">
      <c r="A2" s="1"/>
      <c r="B2" s="91" t="s">
        <v>1081</v>
      </c>
      <c r="C2" s="1"/>
      <c r="D2" s="1"/>
      <c r="E2" s="1"/>
      <c r="F2" s="1"/>
      <c r="G2" s="1"/>
      <c r="H2" s="1"/>
      <c r="I2" s="1"/>
      <c r="J2" s="1"/>
      <c r="K2" s="1"/>
      <c r="L2" s="1"/>
      <c r="M2" s="1"/>
      <c r="N2" s="1"/>
      <c r="P2" s="198"/>
      <c r="Q2" s="198"/>
      <c r="R2" s="198"/>
      <c r="S2" s="198"/>
      <c r="T2" s="198"/>
      <c r="U2" s="198"/>
      <c r="V2" s="198"/>
      <c r="W2" s="198"/>
      <c r="X2" s="198"/>
      <c r="Y2" s="198"/>
      <c r="Z2" s="198"/>
      <c r="AA2" s="198"/>
    </row>
    <row r="3" spans="1:31">
      <c r="A3" s="1"/>
      <c r="B3" s="150"/>
      <c r="C3" s="150"/>
      <c r="D3" s="150"/>
      <c r="E3" s="150"/>
      <c r="F3" s="150"/>
      <c r="G3" s="150"/>
      <c r="H3" s="150"/>
      <c r="I3" s="150"/>
      <c r="J3" s="150"/>
      <c r="K3" s="150"/>
      <c r="L3" s="150"/>
      <c r="M3" s="150"/>
      <c r="N3" s="197"/>
      <c r="P3" s="198"/>
      <c r="Q3" s="198"/>
      <c r="R3" s="198"/>
      <c r="S3" s="198"/>
      <c r="T3" s="198"/>
      <c r="U3" s="198"/>
      <c r="V3" s="198"/>
      <c r="W3" s="198"/>
      <c r="X3" s="198"/>
      <c r="Y3" s="198"/>
      <c r="Z3" s="198"/>
      <c r="AA3" s="198"/>
    </row>
    <row r="4" spans="1:31" ht="30" customHeight="1">
      <c r="A4" s="30"/>
      <c r="C4" s="813" t="s">
        <v>1</v>
      </c>
      <c r="D4" s="814"/>
      <c r="E4" s="815"/>
      <c r="F4" s="816" t="str">
        <f>IF(A0!H4="","",A0!E4&amp;A0!H4)</f>
        <v/>
      </c>
      <c r="G4" s="817"/>
      <c r="H4" s="817"/>
      <c r="I4" s="817"/>
      <c r="N4" s="27"/>
      <c r="O4" s="27"/>
      <c r="P4" s="356"/>
      <c r="Q4" s="356"/>
      <c r="R4" s="356"/>
      <c r="S4" s="356"/>
      <c r="T4" s="356"/>
      <c r="U4" s="356"/>
      <c r="V4" s="356"/>
      <c r="W4" s="356"/>
      <c r="X4" s="379"/>
      <c r="Y4" s="379"/>
      <c r="Z4" s="379"/>
      <c r="AA4" s="379"/>
      <c r="AB4" s="7"/>
      <c r="AC4" s="7"/>
      <c r="AD4" s="7"/>
      <c r="AE4" s="7"/>
    </row>
    <row r="5" spans="1:31" ht="20.149999999999999" customHeight="1">
      <c r="A5" s="1"/>
      <c r="B5" s="150"/>
      <c r="C5" s="150"/>
      <c r="D5" s="150"/>
      <c r="E5" s="150"/>
      <c r="F5" s="150"/>
      <c r="G5" s="150"/>
      <c r="H5" s="150"/>
      <c r="I5" s="150"/>
      <c r="J5" s="150"/>
      <c r="K5" s="150"/>
      <c r="L5" s="150"/>
      <c r="M5" s="150"/>
      <c r="N5" s="197"/>
      <c r="P5" s="360"/>
      <c r="Q5" s="360"/>
      <c r="R5" s="360"/>
      <c r="S5" s="360"/>
      <c r="T5" s="360"/>
      <c r="U5" s="360"/>
      <c r="V5" s="360"/>
      <c r="W5" s="360"/>
      <c r="X5" s="360"/>
      <c r="Y5" s="360"/>
      <c r="Z5" s="360"/>
      <c r="AA5" s="360"/>
    </row>
    <row r="6" spans="1:31" ht="20.149999999999999" customHeight="1">
      <c r="A6" s="1"/>
      <c r="B6" s="987" t="s">
        <v>1082</v>
      </c>
      <c r="C6" s="987"/>
      <c r="D6" s="987"/>
      <c r="E6" s="987"/>
      <c r="F6" s="987"/>
      <c r="G6" s="987"/>
      <c r="H6" s="987"/>
      <c r="I6" s="987"/>
      <c r="J6" s="987"/>
      <c r="K6" s="987"/>
      <c r="L6" s="987"/>
      <c r="M6" s="987"/>
      <c r="N6" s="197"/>
      <c r="P6" s="360"/>
      <c r="Q6" s="360"/>
      <c r="R6" s="360"/>
      <c r="S6" s="360"/>
      <c r="T6" s="360"/>
      <c r="U6" s="360"/>
      <c r="V6" s="360"/>
      <c r="W6" s="360"/>
      <c r="X6" s="360"/>
      <c r="Y6" s="360"/>
      <c r="Z6" s="360"/>
      <c r="AA6" s="360"/>
    </row>
    <row r="7" spans="1:31" ht="51" customHeight="1">
      <c r="B7" s="993" t="s">
        <v>1083</v>
      </c>
      <c r="C7" s="993"/>
      <c r="D7" s="993"/>
      <c r="E7" s="1303" t="s">
        <v>1243</v>
      </c>
      <c r="F7" s="1304"/>
      <c r="G7" s="1304"/>
      <c r="H7" s="1304"/>
      <c r="I7" s="1304"/>
      <c r="J7" s="1304"/>
      <c r="K7" s="1304"/>
      <c r="L7" s="1304"/>
      <c r="M7" s="1305"/>
      <c r="P7" s="380"/>
      <c r="Q7" s="360"/>
      <c r="R7" s="360"/>
      <c r="S7" s="360"/>
      <c r="T7" s="360"/>
      <c r="U7" s="360"/>
      <c r="V7" s="360"/>
      <c r="W7" s="360"/>
      <c r="X7" s="360"/>
      <c r="Y7" s="360"/>
      <c r="Z7" s="360"/>
      <c r="AA7" s="360"/>
    </row>
    <row r="8" spans="1:31" ht="33" customHeight="1" thickBot="1">
      <c r="B8" s="229" t="s">
        <v>1084</v>
      </c>
      <c r="C8" s="993" t="s">
        <v>1085</v>
      </c>
      <c r="D8" s="993"/>
      <c r="E8" s="1300" t="s">
        <v>1084</v>
      </c>
      <c r="F8" s="1301"/>
      <c r="G8" s="1302" t="s">
        <v>1085</v>
      </c>
      <c r="H8" s="1302"/>
      <c r="I8" s="1302" t="s">
        <v>1086</v>
      </c>
      <c r="J8" s="1302"/>
      <c r="K8" s="1302"/>
      <c r="L8" s="1302"/>
      <c r="M8" s="1302"/>
      <c r="P8" s="360"/>
      <c r="Q8" s="360"/>
      <c r="R8" s="360"/>
      <c r="S8" s="360"/>
      <c r="T8" s="360"/>
      <c r="U8" s="360"/>
      <c r="V8" s="360"/>
      <c r="W8" s="360"/>
      <c r="X8" s="360"/>
      <c r="Y8" s="360"/>
      <c r="Z8" s="360"/>
      <c r="AA8" s="360"/>
    </row>
    <row r="9" spans="1:31" ht="50.15" customHeight="1">
      <c r="B9" s="1278" t="s">
        <v>1087</v>
      </c>
      <c r="C9" s="1281">
        <f>'C1'!H10</f>
        <v>0</v>
      </c>
      <c r="D9" s="1282"/>
      <c r="E9" s="1287" t="s">
        <v>1088</v>
      </c>
      <c r="F9" s="381" t="s">
        <v>1089</v>
      </c>
      <c r="G9" s="1289"/>
      <c r="H9" s="1289"/>
      <c r="I9" s="1290"/>
      <c r="J9" s="1290"/>
      <c r="K9" s="1290"/>
      <c r="L9" s="1290"/>
      <c r="M9" s="1291"/>
      <c r="P9" s="367"/>
      <c r="Q9" s="198"/>
      <c r="R9" s="198"/>
      <c r="S9" s="198"/>
      <c r="T9" s="198"/>
      <c r="U9" s="198"/>
      <c r="V9" s="198"/>
      <c r="W9" s="198"/>
      <c r="X9" s="198"/>
      <c r="Y9" s="198"/>
      <c r="Z9" s="198"/>
      <c r="AA9" s="198"/>
    </row>
    <row r="10" spans="1:31" ht="50.15" customHeight="1" thickBot="1">
      <c r="B10" s="1279"/>
      <c r="C10" s="1283"/>
      <c r="D10" s="1284"/>
      <c r="E10" s="1288"/>
      <c r="F10" s="382" t="s">
        <v>1090</v>
      </c>
      <c r="G10" s="1292"/>
      <c r="H10" s="1292"/>
      <c r="I10" s="1293"/>
      <c r="J10" s="1293"/>
      <c r="K10" s="1293"/>
      <c r="L10" s="1293"/>
      <c r="M10" s="1294"/>
      <c r="P10" s="367"/>
      <c r="Q10" s="198"/>
      <c r="R10" s="198"/>
      <c r="S10" s="198"/>
      <c r="T10" s="198"/>
      <c r="U10" s="198"/>
      <c r="V10" s="198"/>
      <c r="W10" s="198"/>
      <c r="X10" s="198"/>
      <c r="Y10" s="198"/>
      <c r="Z10" s="198"/>
      <c r="AA10" s="198"/>
    </row>
    <row r="11" spans="1:31" ht="50.15" customHeight="1" thickBot="1">
      <c r="B11" s="1279"/>
      <c r="C11" s="1283"/>
      <c r="D11" s="1284"/>
      <c r="E11" s="1295" t="s">
        <v>1091</v>
      </c>
      <c r="F11" s="1296"/>
      <c r="G11" s="1297"/>
      <c r="H11" s="1297"/>
      <c r="I11" s="1298"/>
      <c r="J11" s="1298"/>
      <c r="K11" s="1298"/>
      <c r="L11" s="1298"/>
      <c r="M11" s="1299"/>
      <c r="P11" s="367"/>
      <c r="Q11" s="198"/>
      <c r="R11" s="198"/>
      <c r="S11" s="198"/>
      <c r="T11" s="198"/>
      <c r="U11" s="198"/>
      <c r="V11" s="198"/>
      <c r="W11" s="198"/>
      <c r="X11" s="198"/>
      <c r="Y11" s="198"/>
      <c r="Z11" s="198"/>
      <c r="AA11" s="198"/>
    </row>
    <row r="12" spans="1:31" ht="50.15" customHeight="1" thickBot="1">
      <c r="B12" s="1280"/>
      <c r="C12" s="1285"/>
      <c r="D12" s="1286"/>
      <c r="E12" s="1295" t="s">
        <v>1092</v>
      </c>
      <c r="F12" s="1296"/>
      <c r="G12" s="1297"/>
      <c r="H12" s="1297"/>
      <c r="I12" s="1298"/>
      <c r="J12" s="1298"/>
      <c r="K12" s="1298"/>
      <c r="L12" s="1298"/>
      <c r="M12" s="1299"/>
      <c r="P12" s="360"/>
      <c r="Q12" s="198"/>
      <c r="R12" s="198"/>
      <c r="S12" s="198"/>
      <c r="T12" s="198"/>
      <c r="U12" s="198"/>
      <c r="V12" s="198"/>
      <c r="W12" s="198"/>
      <c r="X12" s="198"/>
      <c r="Y12" s="198"/>
      <c r="Z12" s="198"/>
      <c r="AA12" s="198"/>
    </row>
    <row r="13" spans="1:31" ht="50.15" customHeight="1" thickBot="1">
      <c r="B13" s="383" t="s">
        <v>1093</v>
      </c>
      <c r="C13" s="1265">
        <f>ROUNDDOWN(C9*1.1,0)</f>
        <v>0</v>
      </c>
      <c r="D13" s="1266"/>
      <c r="E13" s="1267" t="s">
        <v>1094</v>
      </c>
      <c r="F13" s="1268"/>
      <c r="G13" s="1269">
        <f>MAX(G9:H10)+G11+G12</f>
        <v>0</v>
      </c>
      <c r="H13" s="1269"/>
      <c r="I13" s="1270" t="s">
        <v>1095</v>
      </c>
      <c r="J13" s="945"/>
      <c r="K13" s="945"/>
      <c r="L13" s="945"/>
      <c r="M13" s="945"/>
      <c r="P13" s="198"/>
      <c r="Q13" s="198"/>
      <c r="R13" s="198"/>
      <c r="S13" s="198"/>
      <c r="T13" s="198"/>
      <c r="U13" s="198"/>
      <c r="V13" s="198"/>
      <c r="W13" s="198"/>
      <c r="X13" s="198"/>
      <c r="Y13" s="198"/>
      <c r="Z13" s="198"/>
      <c r="AA13" s="198"/>
    </row>
    <row r="14" spans="1:31" ht="44.5" customHeight="1" thickBot="1">
      <c r="E14" s="1271" t="s">
        <v>1096</v>
      </c>
      <c r="F14" s="1272"/>
      <c r="G14" s="1273" t="str">
        <f>IF('C1'!H10=0,"",IF(G13-C13&lt;0,"資金不足","○"))</f>
        <v/>
      </c>
      <c r="H14" s="1274"/>
      <c r="I14" s="1275" t="s">
        <v>1097</v>
      </c>
      <c r="J14" s="945"/>
      <c r="K14" s="945"/>
      <c r="L14" s="945"/>
      <c r="M14" s="945"/>
      <c r="P14" s="360"/>
      <c r="Q14" s="198"/>
      <c r="R14" s="198"/>
      <c r="S14" s="198"/>
      <c r="T14" s="198"/>
      <c r="U14" s="198"/>
      <c r="V14" s="198"/>
      <c r="W14" s="198"/>
      <c r="X14" s="198"/>
      <c r="Y14" s="198"/>
      <c r="Z14" s="198"/>
      <c r="AA14" s="198"/>
    </row>
    <row r="15" spans="1:31">
      <c r="E15" s="384"/>
      <c r="F15" s="384"/>
      <c r="P15" s="198"/>
      <c r="Q15" s="198"/>
      <c r="R15" s="198"/>
      <c r="S15" s="198"/>
      <c r="T15" s="198"/>
      <c r="U15" s="198"/>
      <c r="V15" s="198"/>
      <c r="W15" s="198"/>
      <c r="X15" s="198"/>
      <c r="Y15" s="198"/>
      <c r="Z15" s="198"/>
      <c r="AA15" s="198"/>
    </row>
    <row r="16" spans="1:31" ht="37" customHeight="1">
      <c r="E16" s="831" t="s">
        <v>3091</v>
      </c>
      <c r="F16" s="831"/>
      <c r="G16" s="831"/>
      <c r="H16" s="831"/>
      <c r="I16" s="831"/>
      <c r="J16" s="831"/>
      <c r="K16" s="831"/>
      <c r="L16" s="831"/>
      <c r="M16" s="831"/>
      <c r="P16" s="198"/>
      <c r="Q16" s="198"/>
      <c r="R16" s="198"/>
      <c r="S16" s="198"/>
      <c r="T16" s="198"/>
      <c r="U16" s="198"/>
      <c r="V16" s="198"/>
      <c r="W16" s="198"/>
      <c r="X16" s="198"/>
      <c r="Y16" s="198"/>
      <c r="Z16" s="198"/>
      <c r="AA16" s="198"/>
    </row>
    <row r="17" spans="1:31">
      <c r="E17" s="384"/>
      <c r="F17" s="384"/>
      <c r="P17" s="198"/>
      <c r="Q17" s="198"/>
      <c r="R17" s="198"/>
      <c r="S17" s="198"/>
      <c r="T17" s="198"/>
      <c r="U17" s="198"/>
      <c r="V17" s="198"/>
      <c r="W17" s="198"/>
      <c r="X17" s="198"/>
      <c r="Y17" s="198"/>
      <c r="Z17" s="198"/>
      <c r="AA17" s="198"/>
    </row>
    <row r="18" spans="1:31">
      <c r="B18" s="987" t="s">
        <v>1098</v>
      </c>
      <c r="C18" s="987"/>
      <c r="D18" s="987"/>
      <c r="E18" s="987"/>
      <c r="F18" s="987"/>
      <c r="G18" s="987"/>
      <c r="H18" s="987"/>
      <c r="I18" s="987"/>
      <c r="J18" s="987"/>
      <c r="K18" s="987"/>
      <c r="L18" s="987"/>
      <c r="M18" s="987"/>
      <c r="P18" s="198"/>
      <c r="Q18" s="198"/>
      <c r="R18" s="198"/>
      <c r="S18" s="198"/>
      <c r="T18" s="198"/>
      <c r="U18" s="198"/>
      <c r="V18" s="198"/>
      <c r="W18" s="198"/>
      <c r="X18" s="198"/>
      <c r="Y18" s="198"/>
      <c r="Z18" s="198"/>
      <c r="AA18" s="198"/>
    </row>
    <row r="19" spans="1:31" s="90" customFormat="1" ht="124.5" customHeight="1">
      <c r="A19" s="1"/>
      <c r="B19" s="1276" t="s">
        <v>3089</v>
      </c>
      <c r="C19" s="1277"/>
      <c r="D19" s="1277"/>
      <c r="E19" s="1277"/>
      <c r="F19" s="1277"/>
      <c r="G19" s="1277"/>
      <c r="H19" s="1277"/>
      <c r="I19" s="1277"/>
      <c r="J19" s="1277"/>
      <c r="K19" s="1277"/>
      <c r="L19" s="1277"/>
      <c r="M19" s="1277"/>
      <c r="N19" s="200"/>
      <c r="O19" s="7"/>
      <c r="P19" s="198"/>
      <c r="Q19" s="198"/>
      <c r="R19" s="198"/>
      <c r="S19" s="198"/>
      <c r="T19" s="198"/>
      <c r="U19" s="198"/>
      <c r="V19" s="198"/>
      <c r="W19" s="198"/>
      <c r="X19" s="198"/>
      <c r="Y19" s="198"/>
      <c r="Z19" s="198"/>
      <c r="AA19" s="198"/>
      <c r="AC19" s="1"/>
      <c r="AD19" s="1"/>
      <c r="AE19" s="1"/>
    </row>
    <row r="20" spans="1:31" s="90" customFormat="1" ht="110.5" customHeight="1">
      <c r="A20" s="1"/>
      <c r="B20" s="986" t="s">
        <v>3088</v>
      </c>
      <c r="C20" s="986"/>
      <c r="D20" s="986"/>
      <c r="E20" s="986"/>
      <c r="F20" s="986"/>
      <c r="G20" s="986"/>
      <c r="H20" s="986"/>
      <c r="I20" s="986"/>
      <c r="J20" s="986"/>
      <c r="K20" s="986"/>
      <c r="L20" s="986"/>
      <c r="M20" s="986"/>
      <c r="N20" s="200"/>
      <c r="O20" s="7"/>
      <c r="P20" s="198"/>
      <c r="Q20" s="198"/>
      <c r="R20" s="198"/>
      <c r="S20" s="198"/>
      <c r="T20" s="198"/>
      <c r="U20" s="198"/>
      <c r="V20" s="198"/>
      <c r="W20" s="198"/>
      <c r="X20" s="198"/>
      <c r="Y20" s="198"/>
      <c r="Z20" s="198"/>
      <c r="AA20" s="198"/>
      <c r="AC20" s="1"/>
      <c r="AD20" s="1"/>
      <c r="AE20" s="1"/>
    </row>
    <row r="21" spans="1:31" s="90" customFormat="1" ht="95.5" customHeight="1">
      <c r="A21" s="1"/>
      <c r="B21" s="986" t="s">
        <v>3090</v>
      </c>
      <c r="C21" s="986"/>
      <c r="D21" s="986"/>
      <c r="E21" s="986"/>
      <c r="F21" s="986"/>
      <c r="G21" s="986"/>
      <c r="H21" s="986"/>
      <c r="I21" s="986"/>
      <c r="J21" s="986"/>
      <c r="K21" s="986"/>
      <c r="L21" s="986"/>
      <c r="M21" s="986"/>
      <c r="N21" s="200"/>
      <c r="O21" s="7"/>
      <c r="P21" s="198"/>
      <c r="Q21" s="198"/>
      <c r="R21" s="198"/>
      <c r="S21" s="198"/>
      <c r="T21" s="198"/>
      <c r="U21" s="198"/>
      <c r="V21" s="198"/>
      <c r="W21" s="198"/>
      <c r="X21" s="198"/>
      <c r="Y21" s="198"/>
      <c r="Z21" s="198"/>
      <c r="AA21" s="198"/>
      <c r="AC21" s="1"/>
      <c r="AD21" s="1"/>
      <c r="AE21" s="1"/>
    </row>
    <row r="22" spans="1:31" s="90" customFormat="1" ht="9" customHeight="1">
      <c r="A22" s="7"/>
      <c r="B22" s="7"/>
      <c r="C22" s="7"/>
      <c r="D22" s="7"/>
      <c r="E22" s="7"/>
      <c r="F22" s="7"/>
      <c r="G22" s="7"/>
      <c r="H22" s="7"/>
      <c r="I22" s="7"/>
      <c r="J22" s="7"/>
      <c r="K22" s="7"/>
      <c r="L22" s="7"/>
      <c r="M22" s="7"/>
      <c r="N22" s="7"/>
      <c r="O22" s="7"/>
      <c r="AC22" s="1"/>
      <c r="AD22" s="1"/>
      <c r="AE22" s="1"/>
    </row>
    <row r="23" spans="1:31" s="90" customFormat="1">
      <c r="A23" s="7"/>
      <c r="B23" s="7"/>
      <c r="C23" s="7"/>
      <c r="D23" s="7"/>
      <c r="E23" s="7"/>
      <c r="F23" s="7"/>
      <c r="G23" s="7"/>
      <c r="H23" s="7"/>
      <c r="I23" s="7"/>
      <c r="J23" s="7"/>
      <c r="K23" s="7"/>
      <c r="L23" s="7"/>
      <c r="M23" s="7"/>
      <c r="N23" s="7"/>
      <c r="O23" s="7"/>
      <c r="AC23" s="1"/>
      <c r="AD23" s="1"/>
      <c r="AE23" s="1"/>
    </row>
  </sheetData>
  <sheetProtection sheet="1" selectLockedCells="1"/>
  <mergeCells count="34">
    <mergeCell ref="C8:D8"/>
    <mergeCell ref="E8:F8"/>
    <mergeCell ref="G8:H8"/>
    <mergeCell ref="I8:M8"/>
    <mergeCell ref="C4:E4"/>
    <mergeCell ref="F4:I4"/>
    <mergeCell ref="B6:M6"/>
    <mergeCell ref="B7:D7"/>
    <mergeCell ref="E7:M7"/>
    <mergeCell ref="B9:B12"/>
    <mergeCell ref="C9:D12"/>
    <mergeCell ref="E9:E10"/>
    <mergeCell ref="G9:H9"/>
    <mergeCell ref="I9:M9"/>
    <mergeCell ref="G10:H10"/>
    <mergeCell ref="I10:M10"/>
    <mergeCell ref="E11:F11"/>
    <mergeCell ref="G11:H11"/>
    <mergeCell ref="I11:M11"/>
    <mergeCell ref="E12:F12"/>
    <mergeCell ref="G12:H12"/>
    <mergeCell ref="I12:M12"/>
    <mergeCell ref="C13:D13"/>
    <mergeCell ref="E13:F13"/>
    <mergeCell ref="G13:H13"/>
    <mergeCell ref="I13:M13"/>
    <mergeCell ref="B21:M21"/>
    <mergeCell ref="E14:F14"/>
    <mergeCell ref="G14:H14"/>
    <mergeCell ref="I14:M14"/>
    <mergeCell ref="B18:M18"/>
    <mergeCell ref="B19:M19"/>
    <mergeCell ref="B20:M20"/>
    <mergeCell ref="E16:M16"/>
  </mergeCells>
  <phoneticPr fontId="2"/>
  <conditionalFormatting sqref="G9:M12">
    <cfRule type="containsBlanks" dxfId="40" priority="1">
      <formula>LEN(TRIM(G9))=0</formula>
    </cfRule>
  </conditionalFormatting>
  <pageMargins left="0.70866141732283472" right="0.31496062992125984" top="0.35433070866141736" bottom="0.35433070866141736" header="0.31496062992125984" footer="0.31496062992125984"/>
  <pageSetup paperSize="9" scale="7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B218E-76F8-4792-B782-857FC22EFBB1}">
  <sheetPr codeName="Sheet15">
    <tabColor rgb="FF92D050"/>
    <pageSetUpPr fitToPage="1"/>
  </sheetPr>
  <dimension ref="A1:AI139"/>
  <sheetViews>
    <sheetView showGridLines="0" zoomScale="85" zoomScaleNormal="85" zoomScaleSheetLayoutView="100" workbookViewId="0">
      <selection activeCell="C22" sqref="C22"/>
    </sheetView>
  </sheetViews>
  <sheetFormatPr defaultColWidth="0" defaultRowHeight="50.15" customHeight="1" zeroHeight="1"/>
  <cols>
    <col min="1" max="1" width="2.69921875" style="7" customWidth="1"/>
    <col min="2" max="2" width="9.69921875" style="7" customWidth="1"/>
    <col min="3" max="3" width="16.69921875" style="7" customWidth="1"/>
    <col min="4" max="4" width="20.69921875" style="7" customWidth="1"/>
    <col min="5" max="5" width="16.3984375" style="7" customWidth="1"/>
    <col min="6" max="6" width="14" style="7" customWidth="1"/>
    <col min="7" max="7" width="13.8984375" style="7" customWidth="1"/>
    <col min="8" max="8" width="8.8984375" style="7" customWidth="1"/>
    <col min="9" max="10" width="16.69921875" style="7" customWidth="1"/>
    <col min="11" max="11" width="20.69921875" style="7" customWidth="1"/>
    <col min="12" max="13" width="16.69921875" style="7" customWidth="1"/>
    <col min="14" max="14" width="4.09765625" style="7" customWidth="1"/>
    <col min="15" max="15" width="8.09765625" style="90" customWidth="1"/>
    <col min="16" max="27" width="9.69921875" style="90" customWidth="1"/>
    <col min="28" max="28" width="3.09765625" style="7" customWidth="1"/>
    <col min="29" max="44" width="8.8984375" style="7" hidden="1" customWidth="1"/>
    <col min="45" max="16384" width="8.8984375" style="7" hidden="1"/>
  </cols>
  <sheetData>
    <row r="1" spans="2:27" ht="18.5">
      <c r="M1" s="4" t="s">
        <v>431</v>
      </c>
      <c r="O1" s="385"/>
      <c r="P1" s="351"/>
      <c r="Q1" s="351"/>
      <c r="R1" s="351"/>
      <c r="S1" s="351"/>
      <c r="T1" s="351"/>
      <c r="U1" s="351"/>
      <c r="V1" s="351"/>
      <c r="W1" s="351"/>
      <c r="X1" s="351"/>
      <c r="Y1" s="351"/>
      <c r="Z1" s="351"/>
      <c r="AA1" s="351"/>
    </row>
    <row r="2" spans="2:27" ht="20.149999999999999" customHeight="1">
      <c r="B2" s="91" t="s">
        <v>336</v>
      </c>
      <c r="O2" s="385"/>
      <c r="P2" s="351"/>
      <c r="Q2" s="351"/>
      <c r="R2" s="351"/>
      <c r="S2" s="351"/>
      <c r="T2" s="351"/>
      <c r="U2" s="351"/>
      <c r="V2" s="351"/>
      <c r="W2" s="351"/>
      <c r="X2" s="351"/>
      <c r="Y2" s="351"/>
      <c r="Z2" s="351"/>
      <c r="AA2" s="351"/>
    </row>
    <row r="3" spans="2:27" ht="8.15" customHeight="1">
      <c r="B3" s="91"/>
      <c r="O3" s="385"/>
      <c r="P3" s="351"/>
      <c r="Q3" s="351"/>
      <c r="R3" s="351"/>
      <c r="S3" s="351"/>
      <c r="T3" s="351"/>
      <c r="U3" s="351"/>
      <c r="V3" s="351"/>
      <c r="W3" s="351"/>
      <c r="X3" s="351"/>
      <c r="Y3" s="351"/>
      <c r="Z3" s="351"/>
      <c r="AA3" s="351"/>
    </row>
    <row r="4" spans="2:27" ht="30" customHeight="1">
      <c r="B4" s="342"/>
      <c r="C4" s="813" t="s">
        <v>1</v>
      </c>
      <c r="D4" s="814"/>
      <c r="E4" s="815"/>
      <c r="F4" s="816" t="str">
        <f>IF(A0!H4="","",A0!E4&amp;A0!H4)</f>
        <v/>
      </c>
      <c r="G4" s="817"/>
      <c r="H4" s="817"/>
      <c r="I4" s="817"/>
      <c r="O4" s="354"/>
      <c r="P4" s="354"/>
      <c r="Q4" s="354"/>
      <c r="R4" s="354"/>
      <c r="S4" s="354"/>
      <c r="T4" s="354"/>
      <c r="U4" s="354"/>
      <c r="V4" s="354"/>
      <c r="W4" s="354"/>
      <c r="X4" s="354"/>
      <c r="Y4" s="354"/>
      <c r="Z4" s="354"/>
      <c r="AA4" s="354"/>
    </row>
    <row r="5" spans="2:27" ht="8.15" customHeight="1">
      <c r="O5" s="385"/>
      <c r="P5" s="351"/>
      <c r="Q5" s="351"/>
      <c r="R5" s="351"/>
      <c r="S5" s="351"/>
      <c r="T5" s="351"/>
      <c r="U5" s="351"/>
      <c r="V5" s="351"/>
      <c r="W5" s="351"/>
      <c r="X5" s="351"/>
      <c r="Y5" s="351"/>
      <c r="Z5" s="351"/>
      <c r="AA5" s="351"/>
    </row>
    <row r="6" spans="2:27" ht="14">
      <c r="B6" s="152" t="s">
        <v>603</v>
      </c>
      <c r="H6" s="386"/>
      <c r="M6" s="387"/>
      <c r="N6" s="387"/>
      <c r="O6" s="351"/>
      <c r="P6" s="351"/>
      <c r="Q6" s="351"/>
      <c r="R6" s="351"/>
      <c r="S6" s="351"/>
      <c r="T6" s="351"/>
      <c r="U6" s="351"/>
      <c r="V6" s="351"/>
      <c r="W6" s="351"/>
      <c r="X6" s="351"/>
      <c r="Y6" s="351"/>
      <c r="Z6" s="351"/>
      <c r="AA6" s="351"/>
    </row>
    <row r="7" spans="2:27" ht="14">
      <c r="B7" s="95" t="s">
        <v>240</v>
      </c>
      <c r="C7" s="95" t="s">
        <v>241</v>
      </c>
      <c r="D7" s="808" t="s">
        <v>242</v>
      </c>
      <c r="E7" s="808"/>
      <c r="F7" s="808" t="s">
        <v>243</v>
      </c>
      <c r="G7" s="808"/>
      <c r="H7" s="808" t="s">
        <v>244</v>
      </c>
      <c r="I7" s="808"/>
      <c r="J7" s="808"/>
      <c r="K7" s="808"/>
      <c r="L7" s="808"/>
      <c r="M7" s="808"/>
      <c r="O7" s="385"/>
      <c r="P7" s="351"/>
      <c r="Q7" s="351"/>
      <c r="R7" s="351"/>
      <c r="S7" s="351"/>
      <c r="T7" s="351"/>
      <c r="U7" s="351"/>
      <c r="V7" s="351"/>
      <c r="W7" s="351"/>
      <c r="X7" s="351"/>
      <c r="Y7" s="351"/>
      <c r="Z7" s="351"/>
      <c r="AA7" s="351"/>
    </row>
    <row r="8" spans="2:27" ht="63.5" customHeight="1">
      <c r="B8" s="1323" t="s">
        <v>245</v>
      </c>
      <c r="C8" s="1323" t="s">
        <v>246</v>
      </c>
      <c r="D8" s="1323" t="s">
        <v>247</v>
      </c>
      <c r="E8" s="388" t="s">
        <v>248</v>
      </c>
      <c r="F8" s="1324" t="s">
        <v>249</v>
      </c>
      <c r="G8" s="1324"/>
      <c r="H8" s="1324" t="s">
        <v>592</v>
      </c>
      <c r="I8" s="1324"/>
      <c r="J8" s="1324"/>
      <c r="K8" s="1324"/>
      <c r="L8" s="1324"/>
      <c r="M8" s="1324"/>
      <c r="O8" s="354"/>
      <c r="P8" s="354"/>
      <c r="Q8" s="354"/>
      <c r="R8" s="354"/>
      <c r="S8" s="354"/>
      <c r="T8" s="354"/>
      <c r="U8" s="354"/>
      <c r="V8" s="354"/>
      <c r="W8" s="354"/>
      <c r="X8" s="354"/>
      <c r="Y8" s="354"/>
      <c r="Z8" s="354"/>
      <c r="AA8" s="354"/>
    </row>
    <row r="9" spans="2:27" ht="42.5" customHeight="1">
      <c r="B9" s="1323"/>
      <c r="C9" s="1323"/>
      <c r="D9" s="1323"/>
      <c r="E9" s="388" t="s">
        <v>250</v>
      </c>
      <c r="F9" s="1324" t="s">
        <v>591</v>
      </c>
      <c r="G9" s="1324"/>
      <c r="H9" s="1324" t="s">
        <v>593</v>
      </c>
      <c r="I9" s="1324"/>
      <c r="J9" s="1324"/>
      <c r="K9" s="1324"/>
      <c r="L9" s="1324"/>
      <c r="M9" s="1324"/>
      <c r="O9" s="354"/>
      <c r="P9" s="354"/>
      <c r="Q9" s="354"/>
      <c r="R9" s="354"/>
      <c r="S9" s="354"/>
      <c r="T9" s="354"/>
      <c r="U9" s="354"/>
      <c r="V9" s="354"/>
      <c r="W9" s="354"/>
      <c r="X9" s="354"/>
      <c r="Y9" s="354"/>
      <c r="Z9" s="354"/>
      <c r="AA9" s="354"/>
    </row>
    <row r="10" spans="2:27" ht="53" customHeight="1">
      <c r="B10" s="1323"/>
      <c r="C10" s="1323"/>
      <c r="D10" s="1323" t="s">
        <v>251</v>
      </c>
      <c r="E10" s="388" t="s">
        <v>252</v>
      </c>
      <c r="F10" s="1324" t="s">
        <v>253</v>
      </c>
      <c r="G10" s="1324"/>
      <c r="H10" s="1324" t="s">
        <v>1099</v>
      </c>
      <c r="I10" s="1324"/>
      <c r="J10" s="1324"/>
      <c r="K10" s="1324"/>
      <c r="L10" s="1324"/>
      <c r="M10" s="1324"/>
      <c r="O10" s="385"/>
      <c r="P10" s="351"/>
      <c r="Q10" s="351"/>
      <c r="R10" s="351"/>
      <c r="S10" s="351"/>
      <c r="T10" s="351"/>
      <c r="U10" s="351"/>
      <c r="V10" s="351"/>
      <c r="W10" s="351"/>
      <c r="X10" s="351"/>
      <c r="Y10" s="351"/>
      <c r="Z10" s="351"/>
      <c r="AA10" s="351"/>
    </row>
    <row r="11" spans="2:27" ht="58.5" customHeight="1">
      <c r="B11" s="1323"/>
      <c r="C11" s="1323"/>
      <c r="D11" s="1323"/>
      <c r="E11" s="388" t="s">
        <v>254</v>
      </c>
      <c r="F11" s="1324" t="s">
        <v>255</v>
      </c>
      <c r="G11" s="1324"/>
      <c r="H11" s="1324" t="s">
        <v>1100</v>
      </c>
      <c r="I11" s="1324"/>
      <c r="J11" s="1324"/>
      <c r="K11" s="1324"/>
      <c r="L11" s="1324"/>
      <c r="M11" s="1324"/>
      <c r="O11" s="385"/>
      <c r="P11" s="351"/>
      <c r="Q11" s="351"/>
      <c r="R11" s="351"/>
      <c r="S11" s="351"/>
      <c r="T11" s="351"/>
      <c r="U11" s="351"/>
      <c r="V11" s="351"/>
      <c r="W11" s="351"/>
      <c r="X11" s="351"/>
      <c r="Y11" s="351"/>
      <c r="Z11" s="351"/>
      <c r="AA11" s="351"/>
    </row>
    <row r="12" spans="2:27" ht="44.5" customHeight="1">
      <c r="B12" s="1323"/>
      <c r="C12" s="1323"/>
      <c r="D12" s="1323"/>
      <c r="E12" s="388" t="s">
        <v>256</v>
      </c>
      <c r="F12" s="1324" t="s">
        <v>257</v>
      </c>
      <c r="G12" s="1324"/>
      <c r="H12" s="1324" t="s">
        <v>596</v>
      </c>
      <c r="I12" s="1324"/>
      <c r="J12" s="1324"/>
      <c r="K12" s="1324"/>
      <c r="L12" s="1324"/>
      <c r="M12" s="1324"/>
      <c r="O12" s="385"/>
      <c r="P12" s="351"/>
      <c r="Q12" s="351"/>
      <c r="R12" s="351"/>
      <c r="S12" s="351"/>
      <c r="T12" s="351"/>
      <c r="U12" s="351"/>
      <c r="V12" s="351"/>
      <c r="W12" s="351"/>
      <c r="X12" s="351"/>
      <c r="Y12" s="351"/>
      <c r="Z12" s="351"/>
      <c r="AA12" s="351"/>
    </row>
    <row r="13" spans="2:27" ht="30" customHeight="1">
      <c r="B13" s="1323"/>
      <c r="C13" s="388" t="s">
        <v>539</v>
      </c>
      <c r="D13" s="1325"/>
      <c r="E13" s="1325"/>
      <c r="F13" s="1324" t="s">
        <v>258</v>
      </c>
      <c r="G13" s="1324"/>
      <c r="H13" s="1324" t="s">
        <v>594</v>
      </c>
      <c r="I13" s="1324"/>
      <c r="J13" s="1324"/>
      <c r="K13" s="1324"/>
      <c r="L13" s="1324"/>
      <c r="M13" s="1324"/>
      <c r="O13" s="385"/>
      <c r="P13" s="351"/>
      <c r="Q13" s="351"/>
      <c r="R13" s="351"/>
      <c r="S13" s="351"/>
      <c r="T13" s="351"/>
      <c r="U13" s="351"/>
      <c r="V13" s="351"/>
      <c r="W13" s="351"/>
      <c r="X13" s="351"/>
      <c r="Y13" s="351"/>
      <c r="Z13" s="351"/>
      <c r="AA13" s="351"/>
    </row>
    <row r="14" spans="2:27" ht="10" customHeight="1">
      <c r="H14" s="386"/>
      <c r="M14" s="387"/>
      <c r="N14" s="387"/>
      <c r="O14" s="385"/>
      <c r="P14" s="351"/>
      <c r="Q14" s="351"/>
      <c r="R14" s="351"/>
      <c r="S14" s="351"/>
      <c r="T14" s="351"/>
      <c r="U14" s="351"/>
      <c r="V14" s="351"/>
      <c r="W14" s="351"/>
      <c r="X14" s="351"/>
      <c r="Y14" s="351"/>
      <c r="Z14" s="351"/>
      <c r="AA14" s="351"/>
    </row>
    <row r="15" spans="2:27" ht="20" customHeight="1">
      <c r="B15" s="831" t="s">
        <v>621</v>
      </c>
      <c r="C15" s="831"/>
      <c r="D15" s="831"/>
      <c r="E15" s="831"/>
      <c r="F15" s="831"/>
      <c r="G15" s="831"/>
      <c r="H15" s="831"/>
      <c r="I15" s="831"/>
      <c r="J15" s="831"/>
      <c r="K15" s="831"/>
      <c r="L15" s="831"/>
      <c r="M15" s="831"/>
      <c r="N15" s="387"/>
      <c r="O15" s="385"/>
      <c r="P15" s="351"/>
      <c r="Q15" s="351"/>
      <c r="R15" s="351"/>
      <c r="S15" s="351"/>
      <c r="T15" s="351"/>
      <c r="U15" s="351"/>
      <c r="V15" s="351"/>
      <c r="W15" s="351"/>
      <c r="X15" s="351"/>
      <c r="Y15" s="351"/>
      <c r="Z15" s="351"/>
      <c r="AA15" s="351"/>
    </row>
    <row r="16" spans="2:27" ht="26.5" customHeight="1">
      <c r="B16" s="831"/>
      <c r="C16" s="831"/>
      <c r="D16" s="831"/>
      <c r="E16" s="831"/>
      <c r="F16" s="831"/>
      <c r="G16" s="831"/>
      <c r="H16" s="831"/>
      <c r="I16" s="831"/>
      <c r="J16" s="831"/>
      <c r="K16" s="831"/>
      <c r="L16" s="831"/>
      <c r="M16" s="831"/>
      <c r="N16" s="387"/>
      <c r="O16" s="385"/>
      <c r="P16" s="351"/>
      <c r="Q16" s="351"/>
      <c r="R16" s="351"/>
      <c r="S16" s="351"/>
      <c r="T16" s="351"/>
      <c r="U16" s="351"/>
      <c r="V16" s="351"/>
      <c r="W16" s="351"/>
      <c r="X16" s="351"/>
      <c r="Y16" s="351"/>
      <c r="Z16" s="351"/>
      <c r="AA16" s="351"/>
    </row>
    <row r="17" spans="2:35" ht="50.15" customHeight="1">
      <c r="B17" s="831"/>
      <c r="C17" s="831"/>
      <c r="D17" s="831"/>
      <c r="E17" s="831"/>
      <c r="F17" s="831"/>
      <c r="G17" s="831"/>
      <c r="H17" s="831"/>
      <c r="I17" s="831"/>
      <c r="J17" s="831"/>
      <c r="K17" s="831"/>
      <c r="L17" s="831"/>
      <c r="M17" s="831"/>
      <c r="O17" s="385"/>
      <c r="P17" s="351"/>
      <c r="Q17" s="351"/>
      <c r="R17" s="351"/>
      <c r="S17" s="351"/>
      <c r="T17" s="351"/>
      <c r="U17" s="351"/>
      <c r="V17" s="351"/>
      <c r="W17" s="351"/>
      <c r="X17" s="351"/>
      <c r="Y17" s="351"/>
      <c r="Z17" s="351"/>
      <c r="AA17" s="351"/>
    </row>
    <row r="18" spans="2:35" ht="18" customHeight="1">
      <c r="B18" s="831"/>
      <c r="C18" s="831"/>
      <c r="D18" s="831"/>
      <c r="E18" s="831"/>
      <c r="F18" s="831"/>
      <c r="G18" s="831"/>
      <c r="H18" s="831"/>
      <c r="I18" s="831"/>
      <c r="J18" s="831"/>
      <c r="K18" s="831"/>
      <c r="L18" s="831"/>
      <c r="M18" s="831"/>
      <c r="O18" s="385"/>
      <c r="P18" s="351"/>
      <c r="Q18" s="351"/>
      <c r="R18" s="351"/>
      <c r="S18" s="351"/>
      <c r="T18" s="351"/>
      <c r="U18" s="351"/>
      <c r="V18" s="351"/>
      <c r="W18" s="351"/>
      <c r="X18" s="351"/>
      <c r="Y18" s="351"/>
      <c r="Z18" s="351"/>
      <c r="AA18" s="351"/>
    </row>
    <row r="19" spans="2:35" ht="14.5" thickBot="1">
      <c r="O19" s="385"/>
      <c r="P19" s="351"/>
      <c r="Q19" s="351"/>
      <c r="R19" s="351"/>
      <c r="S19" s="351"/>
      <c r="T19" s="351"/>
      <c r="U19" s="351"/>
      <c r="V19" s="351"/>
      <c r="W19" s="351"/>
      <c r="X19" s="351"/>
      <c r="Y19" s="351"/>
      <c r="Z19" s="351"/>
      <c r="AA19" s="351"/>
    </row>
    <row r="20" spans="2:35" ht="30" customHeight="1" thickBot="1">
      <c r="B20" s="1317" t="s">
        <v>261</v>
      </c>
      <c r="C20" s="1318"/>
      <c r="D20" s="1318"/>
      <c r="E20" s="1318"/>
      <c r="F20" s="1319"/>
      <c r="O20" s="385"/>
      <c r="P20" s="351"/>
      <c r="Q20" s="390" t="s">
        <v>248</v>
      </c>
      <c r="R20" s="390" t="s">
        <v>250</v>
      </c>
      <c r="S20" s="390"/>
      <c r="T20" s="390"/>
      <c r="U20" s="390"/>
      <c r="V20" s="390"/>
      <c r="W20" s="390"/>
      <c r="X20" s="390"/>
      <c r="Y20" s="390"/>
      <c r="Z20" s="351"/>
      <c r="AA20" s="351"/>
    </row>
    <row r="21" spans="2:35" ht="31">
      <c r="B21" s="391" t="s">
        <v>262</v>
      </c>
      <c r="C21" s="392" t="s">
        <v>410</v>
      </c>
      <c r="D21" s="1315" t="s">
        <v>264</v>
      </c>
      <c r="E21" s="1316"/>
      <c r="F21" s="393" t="s">
        <v>265</v>
      </c>
      <c r="G21" s="394" t="s">
        <v>376</v>
      </c>
      <c r="H21" s="393" t="s">
        <v>266</v>
      </c>
      <c r="I21" s="393" t="s">
        <v>267</v>
      </c>
      <c r="J21" s="393" t="s">
        <v>1101</v>
      </c>
      <c r="K21" s="393" t="s">
        <v>268</v>
      </c>
      <c r="L21" s="393" t="s">
        <v>269</v>
      </c>
      <c r="M21" s="395" t="s">
        <v>270</v>
      </c>
      <c r="O21" s="351"/>
      <c r="P21" s="351"/>
      <c r="Q21" s="390"/>
      <c r="R21" s="390"/>
      <c r="S21" s="390"/>
      <c r="T21" s="390"/>
      <c r="U21" s="390"/>
      <c r="V21" s="390"/>
      <c r="W21" s="390"/>
      <c r="X21" s="390" t="s">
        <v>271</v>
      </c>
      <c r="Y21" s="390" t="s">
        <v>272</v>
      </c>
      <c r="Z21" s="351"/>
      <c r="AA21" s="351"/>
    </row>
    <row r="22" spans="2:35" ht="50.15" customHeight="1">
      <c r="B22" s="396">
        <v>1</v>
      </c>
      <c r="C22" s="397"/>
      <c r="D22" s="894"/>
      <c r="E22" s="896"/>
      <c r="F22" s="593"/>
      <c r="G22" s="398"/>
      <c r="H22" s="560"/>
      <c r="I22" s="560"/>
      <c r="J22" s="561">
        <f>IF(OR(C22="",D22=""),0,ROUND(H22*I22,0))</f>
        <v>0</v>
      </c>
      <c r="K22" s="576"/>
      <c r="L22" s="561" t="str">
        <f>IF(K22="","",IF(K22=$X$21,J22,0))</f>
        <v/>
      </c>
      <c r="M22" s="562" t="str">
        <f>IF(K22="","",IF(K22=$Y$21,J22,0))</f>
        <v/>
      </c>
      <c r="O22" s="354"/>
      <c r="P22" s="354"/>
      <c r="Q22" s="354"/>
      <c r="R22" s="354"/>
      <c r="S22" s="354"/>
      <c r="T22" s="354"/>
      <c r="U22" s="354"/>
      <c r="V22" s="354"/>
      <c r="W22" s="354"/>
      <c r="X22" s="354"/>
      <c r="Y22" s="354"/>
      <c r="Z22" s="354"/>
      <c r="AA22" s="354"/>
      <c r="AB22" s="65"/>
      <c r="AC22" s="65"/>
      <c r="AD22" s="65"/>
      <c r="AE22" s="65"/>
      <c r="AF22" s="65"/>
      <c r="AG22" s="65"/>
      <c r="AH22" s="65"/>
      <c r="AI22" s="65"/>
    </row>
    <row r="23" spans="2:35" ht="50.15" customHeight="1">
      <c r="B23" s="396">
        <v>2</v>
      </c>
      <c r="C23" s="397"/>
      <c r="D23" s="894"/>
      <c r="E23" s="896"/>
      <c r="F23" s="493"/>
      <c r="G23" s="399"/>
      <c r="H23" s="560"/>
      <c r="I23" s="560"/>
      <c r="J23" s="561">
        <f t="shared" ref="J23:J86" si="0">IF(OR(C23="",D23=""),0,ROUND(H23*I23,0))</f>
        <v>0</v>
      </c>
      <c r="K23" s="576"/>
      <c r="L23" s="561" t="str">
        <f t="shared" ref="L23:L86" si="1">IF(K23="","",IF(K23=$X$21,J23,0))</f>
        <v/>
      </c>
      <c r="M23" s="562" t="str">
        <f t="shared" ref="M23:M86" si="2">IF(K23="","",IF(K23=$Y$21,J23,0))</f>
        <v/>
      </c>
      <c r="O23" s="354"/>
      <c r="P23" s="354"/>
      <c r="Q23" s="354"/>
      <c r="R23" s="354"/>
      <c r="S23" s="354"/>
      <c r="T23" s="354"/>
      <c r="U23" s="354"/>
      <c r="V23" s="354"/>
      <c r="W23" s="354"/>
      <c r="X23" s="354"/>
      <c r="Y23" s="354"/>
      <c r="Z23" s="354"/>
      <c r="AA23" s="354"/>
      <c r="AB23" s="65"/>
      <c r="AC23" s="65"/>
      <c r="AD23" s="65"/>
      <c r="AE23" s="65"/>
      <c r="AF23" s="65"/>
      <c r="AG23" s="65"/>
      <c r="AH23" s="65"/>
      <c r="AI23" s="65"/>
    </row>
    <row r="24" spans="2:35" ht="50.15" customHeight="1">
      <c r="B24" s="396">
        <v>3</v>
      </c>
      <c r="C24" s="397"/>
      <c r="D24" s="894"/>
      <c r="E24" s="896"/>
      <c r="F24" s="493"/>
      <c r="G24" s="399"/>
      <c r="H24" s="560"/>
      <c r="I24" s="560"/>
      <c r="J24" s="561">
        <f t="shared" si="0"/>
        <v>0</v>
      </c>
      <c r="K24" s="576"/>
      <c r="L24" s="561" t="str">
        <f t="shared" si="1"/>
        <v/>
      </c>
      <c r="M24" s="562" t="str">
        <f t="shared" si="2"/>
        <v/>
      </c>
      <c r="O24" s="354"/>
      <c r="P24" s="354"/>
      <c r="Q24" s="354"/>
      <c r="R24" s="354"/>
      <c r="S24" s="354"/>
      <c r="T24" s="354"/>
      <c r="U24" s="354"/>
      <c r="V24" s="354"/>
      <c r="W24" s="354"/>
      <c r="X24" s="354"/>
      <c r="Y24" s="354"/>
      <c r="Z24" s="354"/>
      <c r="AA24" s="354"/>
      <c r="AB24" s="65"/>
      <c r="AC24" s="65"/>
      <c r="AD24" s="65"/>
      <c r="AE24" s="65"/>
      <c r="AF24" s="65"/>
      <c r="AG24" s="65"/>
      <c r="AH24" s="65"/>
      <c r="AI24" s="65"/>
    </row>
    <row r="25" spans="2:35" ht="50.15" customHeight="1">
      <c r="B25" s="396">
        <v>4</v>
      </c>
      <c r="C25" s="397"/>
      <c r="D25" s="894"/>
      <c r="E25" s="896"/>
      <c r="F25" s="493"/>
      <c r="G25" s="399"/>
      <c r="H25" s="560"/>
      <c r="I25" s="560"/>
      <c r="J25" s="561">
        <f t="shared" si="0"/>
        <v>0</v>
      </c>
      <c r="K25" s="576"/>
      <c r="L25" s="561" t="str">
        <f t="shared" si="1"/>
        <v/>
      </c>
      <c r="M25" s="562" t="str">
        <f t="shared" si="2"/>
        <v/>
      </c>
      <c r="O25" s="354"/>
      <c r="P25" s="354"/>
      <c r="Q25" s="354"/>
      <c r="R25" s="354"/>
      <c r="S25" s="354"/>
      <c r="T25" s="354"/>
      <c r="U25" s="354"/>
      <c r="V25" s="354"/>
      <c r="W25" s="354"/>
      <c r="X25" s="354"/>
      <c r="Y25" s="354"/>
      <c r="Z25" s="354"/>
      <c r="AA25" s="354"/>
    </row>
    <row r="26" spans="2:35" ht="50.15" customHeight="1">
      <c r="B26" s="396">
        <v>5</v>
      </c>
      <c r="C26" s="397"/>
      <c r="D26" s="894"/>
      <c r="E26" s="896"/>
      <c r="F26" s="493"/>
      <c r="G26" s="399"/>
      <c r="H26" s="560"/>
      <c r="I26" s="560"/>
      <c r="J26" s="561">
        <f t="shared" si="0"/>
        <v>0</v>
      </c>
      <c r="K26" s="576"/>
      <c r="L26" s="561" t="str">
        <f t="shared" si="1"/>
        <v/>
      </c>
      <c r="M26" s="562" t="str">
        <f t="shared" si="2"/>
        <v/>
      </c>
      <c r="O26" s="357"/>
      <c r="P26" s="357"/>
      <c r="Q26" s="357"/>
      <c r="R26" s="357"/>
      <c r="S26" s="357"/>
      <c r="T26" s="357"/>
      <c r="U26" s="357"/>
      <c r="V26" s="357"/>
      <c r="W26" s="357"/>
      <c r="X26" s="357"/>
      <c r="Y26" s="357"/>
      <c r="Z26" s="357"/>
      <c r="AA26" s="357"/>
    </row>
    <row r="27" spans="2:35" ht="50.15" customHeight="1">
      <c r="B27" s="396">
        <v>6</v>
      </c>
      <c r="C27" s="397"/>
      <c r="D27" s="894"/>
      <c r="E27" s="896"/>
      <c r="F27" s="493"/>
      <c r="G27" s="399"/>
      <c r="H27" s="560"/>
      <c r="I27" s="560"/>
      <c r="J27" s="561">
        <f t="shared" si="0"/>
        <v>0</v>
      </c>
      <c r="K27" s="576"/>
      <c r="L27" s="561" t="str">
        <f t="shared" si="1"/>
        <v/>
      </c>
      <c r="M27" s="562" t="str">
        <f t="shared" si="2"/>
        <v/>
      </c>
      <c r="O27" s="357"/>
      <c r="P27" s="357"/>
      <c r="Q27" s="357"/>
      <c r="R27" s="357"/>
      <c r="S27" s="357"/>
      <c r="T27" s="357"/>
      <c r="U27" s="357"/>
      <c r="V27" s="357"/>
      <c r="W27" s="357"/>
      <c r="X27" s="357"/>
      <c r="Y27" s="357"/>
      <c r="Z27" s="357"/>
      <c r="AA27" s="357"/>
    </row>
    <row r="28" spans="2:35" ht="50.15" customHeight="1">
      <c r="B28" s="396">
        <v>7</v>
      </c>
      <c r="C28" s="397"/>
      <c r="D28" s="894"/>
      <c r="E28" s="896"/>
      <c r="F28" s="493"/>
      <c r="G28" s="399"/>
      <c r="H28" s="560"/>
      <c r="I28" s="560"/>
      <c r="J28" s="561">
        <f t="shared" si="0"/>
        <v>0</v>
      </c>
      <c r="K28" s="576"/>
      <c r="L28" s="561" t="str">
        <f t="shared" si="1"/>
        <v/>
      </c>
      <c r="M28" s="562" t="str">
        <f t="shared" si="2"/>
        <v/>
      </c>
      <c r="O28" s="357"/>
      <c r="P28" s="357"/>
      <c r="Q28" s="357"/>
      <c r="R28" s="357"/>
      <c r="S28" s="357"/>
      <c r="T28" s="357"/>
      <c r="U28" s="357"/>
      <c r="V28" s="357"/>
      <c r="W28" s="357"/>
      <c r="X28" s="357"/>
      <c r="Y28" s="357"/>
      <c r="Z28" s="357"/>
      <c r="AA28" s="357"/>
    </row>
    <row r="29" spans="2:35" ht="50.15" customHeight="1">
      <c r="B29" s="396">
        <v>8</v>
      </c>
      <c r="C29" s="397"/>
      <c r="D29" s="894"/>
      <c r="E29" s="896"/>
      <c r="F29" s="493"/>
      <c r="G29" s="399"/>
      <c r="H29" s="560"/>
      <c r="I29" s="560"/>
      <c r="J29" s="561">
        <f t="shared" si="0"/>
        <v>0</v>
      </c>
      <c r="K29" s="576"/>
      <c r="L29" s="561" t="str">
        <f t="shared" si="1"/>
        <v/>
      </c>
      <c r="M29" s="562" t="str">
        <f t="shared" si="2"/>
        <v/>
      </c>
      <c r="O29" s="357"/>
      <c r="P29" s="357"/>
      <c r="Q29" s="357"/>
      <c r="R29" s="357"/>
      <c r="S29" s="357"/>
      <c r="T29" s="357"/>
      <c r="U29" s="357"/>
      <c r="V29" s="357"/>
      <c r="W29" s="357"/>
      <c r="X29" s="357"/>
      <c r="Y29" s="357"/>
      <c r="Z29" s="357"/>
      <c r="AA29" s="357"/>
    </row>
    <row r="30" spans="2:35" ht="50.15" customHeight="1">
      <c r="B30" s="396">
        <v>9</v>
      </c>
      <c r="C30" s="397"/>
      <c r="D30" s="894"/>
      <c r="E30" s="896"/>
      <c r="F30" s="493"/>
      <c r="G30" s="399"/>
      <c r="H30" s="560"/>
      <c r="I30" s="560"/>
      <c r="J30" s="561">
        <f t="shared" si="0"/>
        <v>0</v>
      </c>
      <c r="K30" s="576"/>
      <c r="L30" s="561" t="str">
        <f t="shared" si="1"/>
        <v/>
      </c>
      <c r="M30" s="562" t="str">
        <f t="shared" si="2"/>
        <v/>
      </c>
      <c r="O30" s="357"/>
      <c r="P30" s="357"/>
      <c r="Q30" s="357"/>
      <c r="R30" s="357"/>
      <c r="S30" s="357"/>
      <c r="T30" s="357"/>
      <c r="U30" s="357"/>
      <c r="V30" s="357"/>
      <c r="W30" s="357"/>
      <c r="X30" s="357"/>
      <c r="Y30" s="357"/>
      <c r="Z30" s="357"/>
      <c r="AA30" s="357"/>
    </row>
    <row r="31" spans="2:35" ht="50.15" customHeight="1">
      <c r="B31" s="396">
        <v>10</v>
      </c>
      <c r="C31" s="397"/>
      <c r="D31" s="894"/>
      <c r="E31" s="896"/>
      <c r="F31" s="493"/>
      <c r="G31" s="399"/>
      <c r="H31" s="560"/>
      <c r="I31" s="560"/>
      <c r="J31" s="561">
        <f t="shared" si="0"/>
        <v>0</v>
      </c>
      <c r="K31" s="576"/>
      <c r="L31" s="561" t="str">
        <f t="shared" si="1"/>
        <v/>
      </c>
      <c r="M31" s="562" t="str">
        <f t="shared" si="2"/>
        <v/>
      </c>
      <c r="O31" s="357"/>
      <c r="P31" s="357"/>
      <c r="Q31" s="357"/>
      <c r="R31" s="357"/>
      <c r="S31" s="357"/>
      <c r="T31" s="357"/>
      <c r="U31" s="357"/>
      <c r="V31" s="357"/>
      <c r="W31" s="357"/>
      <c r="X31" s="357"/>
      <c r="Y31" s="357"/>
      <c r="Z31" s="357"/>
      <c r="AA31" s="357"/>
    </row>
    <row r="32" spans="2:35" ht="50.15" customHeight="1">
      <c r="B32" s="396">
        <v>11</v>
      </c>
      <c r="C32" s="397"/>
      <c r="D32" s="894"/>
      <c r="E32" s="896"/>
      <c r="F32" s="493"/>
      <c r="G32" s="399"/>
      <c r="H32" s="560"/>
      <c r="I32" s="560"/>
      <c r="J32" s="561">
        <f t="shared" si="0"/>
        <v>0</v>
      </c>
      <c r="K32" s="576"/>
      <c r="L32" s="561" t="str">
        <f t="shared" si="1"/>
        <v/>
      </c>
      <c r="M32" s="562" t="str">
        <f t="shared" si="2"/>
        <v/>
      </c>
      <c r="O32" s="357"/>
      <c r="P32" s="357"/>
      <c r="Q32" s="357"/>
      <c r="R32" s="357"/>
      <c r="S32" s="357"/>
      <c r="T32" s="357"/>
      <c r="U32" s="357"/>
      <c r="V32" s="357"/>
      <c r="W32" s="357"/>
      <c r="X32" s="357"/>
      <c r="Y32" s="357"/>
      <c r="Z32" s="357"/>
      <c r="AA32" s="357"/>
    </row>
    <row r="33" spans="2:27" ht="50.15" customHeight="1">
      <c r="B33" s="396">
        <v>12</v>
      </c>
      <c r="C33" s="397"/>
      <c r="D33" s="894"/>
      <c r="E33" s="896"/>
      <c r="F33" s="493"/>
      <c r="G33" s="399"/>
      <c r="H33" s="560"/>
      <c r="I33" s="560"/>
      <c r="J33" s="561">
        <f t="shared" si="0"/>
        <v>0</v>
      </c>
      <c r="K33" s="576"/>
      <c r="L33" s="561" t="str">
        <f t="shared" si="1"/>
        <v/>
      </c>
      <c r="M33" s="562" t="str">
        <f t="shared" si="2"/>
        <v/>
      </c>
      <c r="O33" s="357"/>
      <c r="P33" s="357"/>
      <c r="Q33" s="357"/>
      <c r="R33" s="357"/>
      <c r="S33" s="357"/>
      <c r="T33" s="357"/>
      <c r="U33" s="357"/>
      <c r="V33" s="357"/>
      <c r="W33" s="357"/>
      <c r="X33" s="357"/>
      <c r="Y33" s="357"/>
      <c r="Z33" s="357"/>
      <c r="AA33" s="357"/>
    </row>
    <row r="34" spans="2:27" ht="50.15" customHeight="1">
      <c r="B34" s="396">
        <v>13</v>
      </c>
      <c r="C34" s="397"/>
      <c r="D34" s="894"/>
      <c r="E34" s="896"/>
      <c r="F34" s="493"/>
      <c r="G34" s="399"/>
      <c r="H34" s="560"/>
      <c r="I34" s="560"/>
      <c r="J34" s="561">
        <f t="shared" si="0"/>
        <v>0</v>
      </c>
      <c r="K34" s="576"/>
      <c r="L34" s="561" t="str">
        <f t="shared" si="1"/>
        <v/>
      </c>
      <c r="M34" s="562" t="str">
        <f t="shared" si="2"/>
        <v/>
      </c>
      <c r="O34" s="357"/>
      <c r="P34" s="357"/>
      <c r="Q34" s="357"/>
      <c r="R34" s="357"/>
      <c r="S34" s="357"/>
      <c r="T34" s="357"/>
      <c r="U34" s="357"/>
      <c r="V34" s="357"/>
      <c r="W34" s="357"/>
      <c r="X34" s="357"/>
      <c r="Y34" s="357"/>
      <c r="Z34" s="357"/>
      <c r="AA34" s="357"/>
    </row>
    <row r="35" spans="2:27" ht="50.15" customHeight="1">
      <c r="B35" s="396">
        <v>14</v>
      </c>
      <c r="C35" s="397"/>
      <c r="D35" s="894"/>
      <c r="E35" s="896"/>
      <c r="F35" s="493"/>
      <c r="G35" s="399"/>
      <c r="H35" s="560"/>
      <c r="I35" s="560"/>
      <c r="J35" s="561">
        <f t="shared" si="0"/>
        <v>0</v>
      </c>
      <c r="K35" s="576"/>
      <c r="L35" s="561" t="str">
        <f t="shared" si="1"/>
        <v/>
      </c>
      <c r="M35" s="562" t="str">
        <f t="shared" si="2"/>
        <v/>
      </c>
      <c r="O35" s="357"/>
      <c r="P35" s="357"/>
      <c r="Q35" s="357"/>
      <c r="R35" s="357"/>
      <c r="S35" s="357"/>
      <c r="T35" s="357"/>
      <c r="U35" s="357"/>
      <c r="V35" s="357"/>
      <c r="W35" s="357"/>
      <c r="X35" s="357"/>
      <c r="Y35" s="357"/>
      <c r="Z35" s="357"/>
      <c r="AA35" s="357"/>
    </row>
    <row r="36" spans="2:27" ht="50.15" customHeight="1">
      <c r="B36" s="400">
        <v>15</v>
      </c>
      <c r="C36" s="401"/>
      <c r="D36" s="894"/>
      <c r="E36" s="896"/>
      <c r="F36" s="493"/>
      <c r="G36" s="399"/>
      <c r="H36" s="563"/>
      <c r="I36" s="563"/>
      <c r="J36" s="564">
        <f t="shared" si="0"/>
        <v>0</v>
      </c>
      <c r="K36" s="577"/>
      <c r="L36" s="564" t="str">
        <f t="shared" si="1"/>
        <v/>
      </c>
      <c r="M36" s="565" t="str">
        <f t="shared" si="2"/>
        <v/>
      </c>
      <c r="O36" s="357"/>
      <c r="P36" s="357"/>
      <c r="Q36" s="357"/>
      <c r="R36" s="357"/>
      <c r="S36" s="357"/>
      <c r="T36" s="357"/>
      <c r="U36" s="357"/>
      <c r="V36" s="357"/>
      <c r="W36" s="357"/>
      <c r="X36" s="357"/>
      <c r="Y36" s="357"/>
      <c r="Z36" s="357"/>
      <c r="AA36" s="357"/>
    </row>
    <row r="37" spans="2:27" ht="50.15" customHeight="1">
      <c r="B37" s="400">
        <v>16</v>
      </c>
      <c r="C37" s="401"/>
      <c r="D37" s="894"/>
      <c r="E37" s="896"/>
      <c r="F37" s="493"/>
      <c r="G37" s="399"/>
      <c r="H37" s="563"/>
      <c r="I37" s="563"/>
      <c r="J37" s="564">
        <f t="shared" si="0"/>
        <v>0</v>
      </c>
      <c r="K37" s="577"/>
      <c r="L37" s="564" t="str">
        <f t="shared" si="1"/>
        <v/>
      </c>
      <c r="M37" s="565" t="str">
        <f t="shared" si="2"/>
        <v/>
      </c>
      <c r="O37" s="357"/>
      <c r="P37" s="357"/>
      <c r="Q37" s="357"/>
      <c r="R37" s="357"/>
      <c r="S37" s="357"/>
      <c r="T37" s="357"/>
      <c r="U37" s="357"/>
      <c r="V37" s="357"/>
      <c r="W37" s="357"/>
      <c r="X37" s="357"/>
      <c r="Y37" s="357"/>
      <c r="Z37" s="357"/>
      <c r="AA37" s="357"/>
    </row>
    <row r="38" spans="2:27" ht="50.15" customHeight="1">
      <c r="B38" s="400">
        <v>17</v>
      </c>
      <c r="C38" s="401"/>
      <c r="D38" s="894"/>
      <c r="E38" s="896"/>
      <c r="F38" s="493"/>
      <c r="G38" s="399"/>
      <c r="H38" s="563"/>
      <c r="I38" s="563"/>
      <c r="J38" s="564">
        <f t="shared" si="0"/>
        <v>0</v>
      </c>
      <c r="K38" s="577"/>
      <c r="L38" s="564" t="str">
        <f t="shared" si="1"/>
        <v/>
      </c>
      <c r="M38" s="565" t="str">
        <f t="shared" si="2"/>
        <v/>
      </c>
      <c r="O38" s="357"/>
      <c r="P38" s="357"/>
      <c r="Q38" s="357"/>
      <c r="R38" s="357"/>
      <c r="S38" s="357"/>
      <c r="T38" s="357"/>
      <c r="U38" s="357"/>
      <c r="V38" s="357"/>
      <c r="W38" s="357"/>
      <c r="X38" s="357"/>
      <c r="Y38" s="357"/>
      <c r="Z38" s="357"/>
      <c r="AA38" s="357"/>
    </row>
    <row r="39" spans="2:27" ht="50.15" customHeight="1">
      <c r="B39" s="396">
        <v>18</v>
      </c>
      <c r="C39" s="397"/>
      <c r="D39" s="894"/>
      <c r="E39" s="896"/>
      <c r="F39" s="493"/>
      <c r="G39" s="399"/>
      <c r="H39" s="560"/>
      <c r="I39" s="560"/>
      <c r="J39" s="561">
        <f t="shared" si="0"/>
        <v>0</v>
      </c>
      <c r="K39" s="576"/>
      <c r="L39" s="561" t="str">
        <f t="shared" si="1"/>
        <v/>
      </c>
      <c r="M39" s="562" t="str">
        <f t="shared" si="2"/>
        <v/>
      </c>
      <c r="O39" s="357"/>
      <c r="P39" s="357"/>
      <c r="Q39" s="357"/>
      <c r="R39" s="357"/>
      <c r="S39" s="357"/>
      <c r="T39" s="357"/>
      <c r="U39" s="357"/>
      <c r="V39" s="357"/>
      <c r="W39" s="357"/>
      <c r="X39" s="357"/>
      <c r="Y39" s="357"/>
      <c r="Z39" s="357"/>
      <c r="AA39" s="357"/>
    </row>
    <row r="40" spans="2:27" ht="50.15" customHeight="1">
      <c r="B40" s="396">
        <v>19</v>
      </c>
      <c r="C40" s="397"/>
      <c r="D40" s="894"/>
      <c r="E40" s="896"/>
      <c r="F40" s="493"/>
      <c r="G40" s="399"/>
      <c r="H40" s="560"/>
      <c r="I40" s="560"/>
      <c r="J40" s="561">
        <f t="shared" si="0"/>
        <v>0</v>
      </c>
      <c r="K40" s="576"/>
      <c r="L40" s="561" t="str">
        <f t="shared" si="1"/>
        <v/>
      </c>
      <c r="M40" s="562" t="str">
        <f t="shared" si="2"/>
        <v/>
      </c>
      <c r="O40" s="357"/>
      <c r="P40" s="357"/>
      <c r="Q40" s="357"/>
      <c r="R40" s="357"/>
      <c r="S40" s="357"/>
      <c r="T40" s="357"/>
      <c r="U40" s="357"/>
      <c r="V40" s="357"/>
      <c r="W40" s="357"/>
      <c r="X40" s="357"/>
      <c r="Y40" s="357"/>
      <c r="Z40" s="357"/>
      <c r="AA40" s="357"/>
    </row>
    <row r="41" spans="2:27" ht="50.15" customHeight="1">
      <c r="B41" s="396">
        <v>20</v>
      </c>
      <c r="C41" s="397"/>
      <c r="D41" s="894"/>
      <c r="E41" s="896"/>
      <c r="F41" s="493"/>
      <c r="G41" s="399"/>
      <c r="H41" s="560"/>
      <c r="I41" s="560"/>
      <c r="J41" s="561">
        <f t="shared" si="0"/>
        <v>0</v>
      </c>
      <c r="K41" s="576"/>
      <c r="L41" s="561" t="str">
        <f t="shared" si="1"/>
        <v/>
      </c>
      <c r="M41" s="562" t="str">
        <f t="shared" si="2"/>
        <v/>
      </c>
      <c r="O41" s="357"/>
      <c r="P41" s="357"/>
      <c r="Q41" s="357"/>
      <c r="R41" s="357"/>
      <c r="S41" s="357"/>
      <c r="T41" s="357"/>
      <c r="U41" s="357"/>
      <c r="V41" s="357"/>
      <c r="W41" s="357"/>
      <c r="X41" s="357"/>
      <c r="Y41" s="357"/>
      <c r="Z41" s="357"/>
      <c r="AA41" s="357"/>
    </row>
    <row r="42" spans="2:27" ht="50.15" customHeight="1">
      <c r="B42" s="396">
        <v>21</v>
      </c>
      <c r="C42" s="397"/>
      <c r="D42" s="894"/>
      <c r="E42" s="896"/>
      <c r="F42" s="493"/>
      <c r="G42" s="399"/>
      <c r="H42" s="560"/>
      <c r="I42" s="560"/>
      <c r="J42" s="561">
        <f t="shared" si="0"/>
        <v>0</v>
      </c>
      <c r="K42" s="576"/>
      <c r="L42" s="561" t="str">
        <f t="shared" si="1"/>
        <v/>
      </c>
      <c r="M42" s="562" t="str">
        <f t="shared" si="2"/>
        <v/>
      </c>
      <c r="O42" s="357"/>
      <c r="P42" s="357"/>
      <c r="Q42" s="357"/>
      <c r="R42" s="357"/>
      <c r="S42" s="357"/>
      <c r="T42" s="357"/>
      <c r="U42" s="357"/>
      <c r="V42" s="357"/>
      <c r="W42" s="357"/>
      <c r="X42" s="357"/>
      <c r="Y42" s="357"/>
      <c r="Z42" s="357"/>
      <c r="AA42" s="357"/>
    </row>
    <row r="43" spans="2:27" ht="50.15" customHeight="1">
      <c r="B43" s="396">
        <v>22</v>
      </c>
      <c r="C43" s="397"/>
      <c r="D43" s="894"/>
      <c r="E43" s="896"/>
      <c r="F43" s="493"/>
      <c r="G43" s="399"/>
      <c r="H43" s="560"/>
      <c r="I43" s="560"/>
      <c r="J43" s="561">
        <f t="shared" si="0"/>
        <v>0</v>
      </c>
      <c r="K43" s="576"/>
      <c r="L43" s="561" t="str">
        <f t="shared" si="1"/>
        <v/>
      </c>
      <c r="M43" s="562" t="str">
        <f t="shared" si="2"/>
        <v/>
      </c>
      <c r="O43" s="355"/>
      <c r="P43" s="355"/>
      <c r="Q43" s="355"/>
      <c r="R43" s="355"/>
      <c r="S43" s="355"/>
      <c r="T43" s="355"/>
      <c r="U43" s="355"/>
      <c r="V43" s="355"/>
      <c r="W43" s="355"/>
      <c r="X43" s="355"/>
      <c r="Y43" s="355"/>
      <c r="Z43" s="355"/>
      <c r="AA43" s="355"/>
    </row>
    <row r="44" spans="2:27" ht="50.15" customHeight="1">
      <c r="B44" s="400">
        <v>23</v>
      </c>
      <c r="C44" s="401"/>
      <c r="D44" s="894"/>
      <c r="E44" s="896"/>
      <c r="F44" s="493"/>
      <c r="G44" s="399"/>
      <c r="H44" s="563"/>
      <c r="I44" s="563"/>
      <c r="J44" s="564">
        <f t="shared" si="0"/>
        <v>0</v>
      </c>
      <c r="K44" s="577"/>
      <c r="L44" s="564" t="str">
        <f t="shared" si="1"/>
        <v/>
      </c>
      <c r="M44" s="565" t="str">
        <f t="shared" si="2"/>
        <v/>
      </c>
      <c r="O44" s="355"/>
      <c r="P44" s="355"/>
      <c r="Q44" s="355"/>
      <c r="R44" s="355"/>
      <c r="S44" s="355"/>
      <c r="T44" s="355"/>
      <c r="U44" s="355"/>
      <c r="V44" s="355"/>
      <c r="W44" s="355"/>
      <c r="X44" s="355"/>
      <c r="Y44" s="355"/>
      <c r="Z44" s="355"/>
      <c r="AA44" s="355"/>
    </row>
    <row r="45" spans="2:27" ht="50.15" hidden="1" customHeight="1">
      <c r="B45" s="396">
        <v>24</v>
      </c>
      <c r="C45" s="397"/>
      <c r="D45" s="894"/>
      <c r="E45" s="896"/>
      <c r="F45" s="493"/>
      <c r="G45" s="399"/>
      <c r="H45" s="560"/>
      <c r="I45" s="560"/>
      <c r="J45" s="561">
        <f t="shared" si="0"/>
        <v>0</v>
      </c>
      <c r="K45" s="576"/>
      <c r="L45" s="561" t="str">
        <f t="shared" si="1"/>
        <v/>
      </c>
      <c r="M45" s="562" t="str">
        <f t="shared" si="2"/>
        <v/>
      </c>
      <c r="O45" s="355"/>
      <c r="P45" s="355"/>
      <c r="Q45" s="355"/>
      <c r="R45" s="355"/>
      <c r="S45" s="355"/>
      <c r="T45" s="355"/>
      <c r="U45" s="355"/>
      <c r="V45" s="355"/>
      <c r="W45" s="355"/>
      <c r="X45" s="355"/>
      <c r="Y45" s="355"/>
      <c r="Z45" s="355"/>
      <c r="AA45" s="355"/>
    </row>
    <row r="46" spans="2:27" ht="50.15" hidden="1" customHeight="1">
      <c r="B46" s="396">
        <v>25</v>
      </c>
      <c r="C46" s="397"/>
      <c r="D46" s="894"/>
      <c r="E46" s="896"/>
      <c r="F46" s="493"/>
      <c r="G46" s="399"/>
      <c r="H46" s="560"/>
      <c r="I46" s="560"/>
      <c r="J46" s="561">
        <f t="shared" si="0"/>
        <v>0</v>
      </c>
      <c r="K46" s="576"/>
      <c r="L46" s="561" t="str">
        <f t="shared" si="1"/>
        <v/>
      </c>
      <c r="M46" s="562" t="str">
        <f t="shared" si="2"/>
        <v/>
      </c>
      <c r="O46" s="355"/>
      <c r="P46" s="355"/>
      <c r="Q46" s="355"/>
      <c r="R46" s="355"/>
      <c r="S46" s="355"/>
      <c r="T46" s="355"/>
      <c r="U46" s="355"/>
      <c r="V46" s="355"/>
      <c r="W46" s="355"/>
      <c r="X46" s="355"/>
      <c r="Y46" s="355"/>
      <c r="Z46" s="355"/>
      <c r="AA46" s="355"/>
    </row>
    <row r="47" spans="2:27" ht="50.15" hidden="1" customHeight="1">
      <c r="B47" s="396">
        <v>26</v>
      </c>
      <c r="C47" s="397"/>
      <c r="D47" s="894"/>
      <c r="E47" s="896"/>
      <c r="F47" s="493"/>
      <c r="G47" s="399"/>
      <c r="H47" s="560"/>
      <c r="I47" s="560"/>
      <c r="J47" s="561">
        <f t="shared" si="0"/>
        <v>0</v>
      </c>
      <c r="K47" s="576"/>
      <c r="L47" s="561" t="str">
        <f t="shared" si="1"/>
        <v/>
      </c>
      <c r="M47" s="562" t="str">
        <f t="shared" si="2"/>
        <v/>
      </c>
      <c r="O47" s="355"/>
      <c r="P47" s="355"/>
      <c r="Q47" s="355"/>
      <c r="R47" s="355"/>
      <c r="S47" s="355"/>
      <c r="T47" s="355"/>
      <c r="U47" s="355"/>
      <c r="V47" s="355"/>
      <c r="W47" s="355"/>
      <c r="X47" s="355"/>
      <c r="Y47" s="355"/>
      <c r="Z47" s="355"/>
      <c r="AA47" s="355"/>
    </row>
    <row r="48" spans="2:27" ht="50.15" hidden="1" customHeight="1">
      <c r="B48" s="396">
        <v>27</v>
      </c>
      <c r="C48" s="397"/>
      <c r="D48" s="894"/>
      <c r="E48" s="896"/>
      <c r="F48" s="493"/>
      <c r="G48" s="399"/>
      <c r="H48" s="560"/>
      <c r="I48" s="560"/>
      <c r="J48" s="561">
        <f t="shared" si="0"/>
        <v>0</v>
      </c>
      <c r="K48" s="576"/>
      <c r="L48" s="561" t="str">
        <f t="shared" si="1"/>
        <v/>
      </c>
      <c r="M48" s="562" t="str">
        <f t="shared" si="2"/>
        <v/>
      </c>
      <c r="O48" s="355"/>
      <c r="P48" s="355"/>
      <c r="Q48" s="355"/>
      <c r="R48" s="355"/>
      <c r="S48" s="355"/>
      <c r="T48" s="355"/>
      <c r="U48" s="355"/>
      <c r="V48" s="355"/>
      <c r="W48" s="355"/>
      <c r="X48" s="355"/>
      <c r="Y48" s="355"/>
      <c r="Z48" s="355"/>
      <c r="AA48" s="355"/>
    </row>
    <row r="49" spans="2:27" ht="50.15" hidden="1" customHeight="1">
      <c r="B49" s="396">
        <v>28</v>
      </c>
      <c r="C49" s="397"/>
      <c r="D49" s="894"/>
      <c r="E49" s="896"/>
      <c r="F49" s="493"/>
      <c r="G49" s="399"/>
      <c r="H49" s="560"/>
      <c r="I49" s="560"/>
      <c r="J49" s="561">
        <f t="shared" si="0"/>
        <v>0</v>
      </c>
      <c r="K49" s="576"/>
      <c r="L49" s="561" t="str">
        <f t="shared" si="1"/>
        <v/>
      </c>
      <c r="M49" s="562" t="str">
        <f t="shared" si="2"/>
        <v/>
      </c>
      <c r="O49" s="355"/>
      <c r="P49" s="355"/>
      <c r="Q49" s="355"/>
      <c r="R49" s="355"/>
      <c r="S49" s="355"/>
      <c r="T49" s="355"/>
      <c r="U49" s="355"/>
      <c r="V49" s="355"/>
      <c r="W49" s="355"/>
      <c r="X49" s="355"/>
      <c r="Y49" s="355"/>
      <c r="Z49" s="355"/>
      <c r="AA49" s="355"/>
    </row>
    <row r="50" spans="2:27" ht="50.15" hidden="1" customHeight="1">
      <c r="B50" s="396">
        <v>29</v>
      </c>
      <c r="C50" s="397"/>
      <c r="D50" s="894"/>
      <c r="E50" s="896"/>
      <c r="F50" s="493"/>
      <c r="G50" s="399"/>
      <c r="H50" s="560"/>
      <c r="I50" s="560"/>
      <c r="J50" s="561">
        <f t="shared" si="0"/>
        <v>0</v>
      </c>
      <c r="K50" s="576"/>
      <c r="L50" s="561" t="str">
        <f t="shared" si="1"/>
        <v/>
      </c>
      <c r="M50" s="562" t="str">
        <f t="shared" si="2"/>
        <v/>
      </c>
      <c r="O50" s="355"/>
      <c r="P50" s="355"/>
      <c r="Q50" s="355"/>
      <c r="R50" s="355"/>
      <c r="S50" s="355"/>
      <c r="T50" s="355"/>
      <c r="U50" s="355"/>
      <c r="V50" s="355"/>
      <c r="W50" s="355"/>
      <c r="X50" s="355"/>
      <c r="Y50" s="355"/>
      <c r="Z50" s="355"/>
      <c r="AA50" s="355"/>
    </row>
    <row r="51" spans="2:27" ht="50.15" hidden="1" customHeight="1">
      <c r="B51" s="396">
        <v>30</v>
      </c>
      <c r="C51" s="397"/>
      <c r="D51" s="894"/>
      <c r="E51" s="896"/>
      <c r="F51" s="493"/>
      <c r="G51" s="399"/>
      <c r="H51" s="560"/>
      <c r="I51" s="560"/>
      <c r="J51" s="561">
        <f t="shared" si="0"/>
        <v>0</v>
      </c>
      <c r="K51" s="576"/>
      <c r="L51" s="561" t="str">
        <f t="shared" si="1"/>
        <v/>
      </c>
      <c r="M51" s="562" t="str">
        <f t="shared" si="2"/>
        <v/>
      </c>
      <c r="O51" s="355"/>
      <c r="P51" s="355"/>
      <c r="Q51" s="355"/>
      <c r="R51" s="355"/>
      <c r="S51" s="355"/>
      <c r="T51" s="355"/>
      <c r="U51" s="355"/>
      <c r="V51" s="355"/>
      <c r="W51" s="355"/>
      <c r="X51" s="355"/>
      <c r="Y51" s="355"/>
      <c r="Z51" s="355"/>
      <c r="AA51" s="355"/>
    </row>
    <row r="52" spans="2:27" ht="50.15" hidden="1" customHeight="1">
      <c r="B52" s="396">
        <v>31</v>
      </c>
      <c r="C52" s="397"/>
      <c r="D52" s="894"/>
      <c r="E52" s="896"/>
      <c r="F52" s="493"/>
      <c r="G52" s="399"/>
      <c r="H52" s="560"/>
      <c r="I52" s="560"/>
      <c r="J52" s="561">
        <f t="shared" si="0"/>
        <v>0</v>
      </c>
      <c r="K52" s="576"/>
      <c r="L52" s="561" t="str">
        <f t="shared" si="1"/>
        <v/>
      </c>
      <c r="M52" s="562" t="str">
        <f t="shared" si="2"/>
        <v/>
      </c>
      <c r="O52" s="355"/>
      <c r="P52" s="355"/>
      <c r="Q52" s="355"/>
      <c r="R52" s="355"/>
      <c r="S52" s="355"/>
      <c r="T52" s="355"/>
      <c r="U52" s="355"/>
      <c r="V52" s="355"/>
      <c r="W52" s="355"/>
      <c r="X52" s="355"/>
      <c r="Y52" s="355"/>
      <c r="Z52" s="355"/>
      <c r="AA52" s="355"/>
    </row>
    <row r="53" spans="2:27" ht="50.15" hidden="1" customHeight="1">
      <c r="B53" s="396">
        <v>32</v>
      </c>
      <c r="C53" s="397"/>
      <c r="D53" s="894"/>
      <c r="E53" s="896"/>
      <c r="F53" s="493"/>
      <c r="G53" s="399"/>
      <c r="H53" s="560"/>
      <c r="I53" s="560"/>
      <c r="J53" s="561">
        <f t="shared" si="0"/>
        <v>0</v>
      </c>
      <c r="K53" s="576"/>
      <c r="L53" s="561" t="str">
        <f t="shared" si="1"/>
        <v/>
      </c>
      <c r="M53" s="562" t="str">
        <f t="shared" si="2"/>
        <v/>
      </c>
      <c r="O53" s="355"/>
      <c r="P53" s="355"/>
      <c r="Q53" s="355"/>
      <c r="R53" s="355"/>
      <c r="S53" s="355"/>
      <c r="T53" s="355"/>
      <c r="U53" s="355"/>
      <c r="V53" s="355"/>
      <c r="W53" s="355"/>
      <c r="X53" s="355"/>
      <c r="Y53" s="355"/>
      <c r="Z53" s="355"/>
      <c r="AA53" s="355"/>
    </row>
    <row r="54" spans="2:27" ht="50.15" hidden="1" customHeight="1">
      <c r="B54" s="396">
        <v>33</v>
      </c>
      <c r="C54" s="397"/>
      <c r="D54" s="894"/>
      <c r="E54" s="896"/>
      <c r="F54" s="493"/>
      <c r="G54" s="399"/>
      <c r="H54" s="560"/>
      <c r="I54" s="560"/>
      <c r="J54" s="561">
        <f t="shared" si="0"/>
        <v>0</v>
      </c>
      <c r="K54" s="576"/>
      <c r="L54" s="561" t="str">
        <f t="shared" si="1"/>
        <v/>
      </c>
      <c r="M54" s="562" t="str">
        <f t="shared" si="2"/>
        <v/>
      </c>
      <c r="O54" s="355"/>
      <c r="P54" s="355"/>
      <c r="Q54" s="355"/>
      <c r="R54" s="355"/>
      <c r="S54" s="355"/>
      <c r="T54" s="355"/>
      <c r="U54" s="355"/>
      <c r="V54" s="355"/>
      <c r="W54" s="355"/>
      <c r="X54" s="355"/>
      <c r="Y54" s="355"/>
      <c r="Z54" s="355"/>
      <c r="AA54" s="355"/>
    </row>
    <row r="55" spans="2:27" ht="50.15" hidden="1" customHeight="1">
      <c r="B55" s="396">
        <v>34</v>
      </c>
      <c r="C55" s="397"/>
      <c r="D55" s="894"/>
      <c r="E55" s="896"/>
      <c r="F55" s="493"/>
      <c r="G55" s="399"/>
      <c r="H55" s="560"/>
      <c r="I55" s="560"/>
      <c r="J55" s="561">
        <f t="shared" si="0"/>
        <v>0</v>
      </c>
      <c r="K55" s="576"/>
      <c r="L55" s="561" t="str">
        <f t="shared" si="1"/>
        <v/>
      </c>
      <c r="M55" s="562" t="str">
        <f t="shared" si="2"/>
        <v/>
      </c>
      <c r="O55" s="355"/>
      <c r="P55" s="355"/>
      <c r="Q55" s="355"/>
      <c r="R55" s="355"/>
      <c r="S55" s="355"/>
      <c r="T55" s="355"/>
      <c r="U55" s="355"/>
      <c r="V55" s="355"/>
      <c r="W55" s="355"/>
      <c r="X55" s="355"/>
      <c r="Y55" s="355"/>
      <c r="Z55" s="355"/>
      <c r="AA55" s="355"/>
    </row>
    <row r="56" spans="2:27" ht="50.15" hidden="1" customHeight="1">
      <c r="B56" s="396">
        <v>35</v>
      </c>
      <c r="C56" s="397"/>
      <c r="D56" s="894"/>
      <c r="E56" s="896"/>
      <c r="F56" s="493"/>
      <c r="G56" s="399"/>
      <c r="H56" s="560"/>
      <c r="I56" s="560"/>
      <c r="J56" s="561">
        <f t="shared" si="0"/>
        <v>0</v>
      </c>
      <c r="K56" s="576"/>
      <c r="L56" s="561" t="str">
        <f t="shared" si="1"/>
        <v/>
      </c>
      <c r="M56" s="562" t="str">
        <f t="shared" si="2"/>
        <v/>
      </c>
      <c r="O56" s="351"/>
      <c r="P56" s="351"/>
      <c r="Q56" s="351"/>
      <c r="R56" s="351"/>
      <c r="S56" s="351"/>
      <c r="T56" s="351"/>
      <c r="U56" s="351"/>
      <c r="V56" s="351"/>
      <c r="W56" s="351"/>
      <c r="X56" s="351"/>
      <c r="Y56" s="351"/>
      <c r="Z56" s="351"/>
      <c r="AA56" s="351"/>
    </row>
    <row r="57" spans="2:27" ht="50.15" hidden="1" customHeight="1">
      <c r="B57" s="396">
        <v>36</v>
      </c>
      <c r="C57" s="397"/>
      <c r="D57" s="894"/>
      <c r="E57" s="896"/>
      <c r="F57" s="493"/>
      <c r="G57" s="399"/>
      <c r="H57" s="560"/>
      <c r="I57" s="560"/>
      <c r="J57" s="561">
        <f t="shared" si="0"/>
        <v>0</v>
      </c>
      <c r="K57" s="576"/>
      <c r="L57" s="561" t="str">
        <f t="shared" si="1"/>
        <v/>
      </c>
      <c r="M57" s="562" t="str">
        <f t="shared" si="2"/>
        <v/>
      </c>
      <c r="O57" s="351"/>
      <c r="P57" s="351"/>
      <c r="Q57" s="351"/>
      <c r="R57" s="351"/>
      <c r="S57" s="351"/>
      <c r="T57" s="351"/>
      <c r="U57" s="351"/>
      <c r="V57" s="351"/>
      <c r="W57" s="351"/>
      <c r="X57" s="351"/>
      <c r="Y57" s="351"/>
      <c r="Z57" s="351"/>
      <c r="AA57" s="351"/>
    </row>
    <row r="58" spans="2:27" ht="50.15" hidden="1" customHeight="1">
      <c r="B58" s="396">
        <v>37</v>
      </c>
      <c r="C58" s="397"/>
      <c r="D58" s="894"/>
      <c r="E58" s="896"/>
      <c r="F58" s="493"/>
      <c r="G58" s="399"/>
      <c r="H58" s="560"/>
      <c r="I58" s="560"/>
      <c r="J58" s="561">
        <f t="shared" si="0"/>
        <v>0</v>
      </c>
      <c r="K58" s="576"/>
      <c r="L58" s="561" t="str">
        <f t="shared" si="1"/>
        <v/>
      </c>
      <c r="M58" s="562" t="str">
        <f t="shared" si="2"/>
        <v/>
      </c>
      <c r="O58" s="351"/>
      <c r="P58" s="351"/>
      <c r="Q58" s="351"/>
      <c r="R58" s="351"/>
      <c r="S58" s="351"/>
      <c r="T58" s="351"/>
      <c r="U58" s="351"/>
      <c r="V58" s="351"/>
      <c r="W58" s="351"/>
      <c r="X58" s="351"/>
      <c r="Y58" s="351"/>
      <c r="Z58" s="351"/>
      <c r="AA58" s="351"/>
    </row>
    <row r="59" spans="2:27" ht="50.15" hidden="1" customHeight="1">
      <c r="B59" s="396">
        <v>38</v>
      </c>
      <c r="C59" s="397"/>
      <c r="D59" s="894"/>
      <c r="E59" s="896"/>
      <c r="F59" s="493"/>
      <c r="G59" s="399"/>
      <c r="H59" s="560"/>
      <c r="I59" s="560"/>
      <c r="J59" s="561">
        <f t="shared" si="0"/>
        <v>0</v>
      </c>
      <c r="K59" s="576"/>
      <c r="L59" s="561" t="str">
        <f t="shared" si="1"/>
        <v/>
      </c>
      <c r="M59" s="562" t="str">
        <f t="shared" si="2"/>
        <v/>
      </c>
      <c r="O59" s="351"/>
      <c r="P59" s="351"/>
      <c r="Q59" s="351"/>
      <c r="R59" s="351"/>
      <c r="S59" s="351"/>
      <c r="T59" s="351"/>
      <c r="U59" s="351"/>
      <c r="V59" s="351"/>
      <c r="W59" s="351"/>
      <c r="X59" s="351"/>
      <c r="Y59" s="351"/>
      <c r="Z59" s="351"/>
      <c r="AA59" s="351"/>
    </row>
    <row r="60" spans="2:27" ht="50.15" hidden="1" customHeight="1">
      <c r="B60" s="396">
        <v>39</v>
      </c>
      <c r="C60" s="397"/>
      <c r="D60" s="894"/>
      <c r="E60" s="896"/>
      <c r="F60" s="493"/>
      <c r="G60" s="399"/>
      <c r="H60" s="560"/>
      <c r="I60" s="560"/>
      <c r="J60" s="561">
        <f t="shared" si="0"/>
        <v>0</v>
      </c>
      <c r="K60" s="576"/>
      <c r="L60" s="561" t="str">
        <f t="shared" si="1"/>
        <v/>
      </c>
      <c r="M60" s="562" t="str">
        <f t="shared" si="2"/>
        <v/>
      </c>
      <c r="O60" s="351"/>
      <c r="P60" s="351"/>
      <c r="Q60" s="351"/>
      <c r="R60" s="351"/>
      <c r="S60" s="351"/>
      <c r="T60" s="351"/>
      <c r="U60" s="351"/>
      <c r="V60" s="351"/>
      <c r="W60" s="351"/>
      <c r="X60" s="351"/>
      <c r="Y60" s="351"/>
      <c r="Z60" s="351"/>
      <c r="AA60" s="351"/>
    </row>
    <row r="61" spans="2:27" ht="50.15" hidden="1" customHeight="1">
      <c r="B61" s="396">
        <v>40</v>
      </c>
      <c r="C61" s="397"/>
      <c r="D61" s="894"/>
      <c r="E61" s="896"/>
      <c r="F61" s="493"/>
      <c r="G61" s="399"/>
      <c r="H61" s="560"/>
      <c r="I61" s="560"/>
      <c r="J61" s="561">
        <f t="shared" si="0"/>
        <v>0</v>
      </c>
      <c r="K61" s="576"/>
      <c r="L61" s="561" t="str">
        <f t="shared" si="1"/>
        <v/>
      </c>
      <c r="M61" s="562" t="str">
        <f t="shared" si="2"/>
        <v/>
      </c>
      <c r="O61" s="351"/>
      <c r="P61" s="351"/>
      <c r="Q61" s="351"/>
      <c r="R61" s="351"/>
      <c r="S61" s="351"/>
      <c r="T61" s="351"/>
      <c r="U61" s="351"/>
      <c r="V61" s="351"/>
      <c r="W61" s="351"/>
      <c r="X61" s="351"/>
      <c r="Y61" s="351"/>
      <c r="Z61" s="351"/>
      <c r="AA61" s="351"/>
    </row>
    <row r="62" spans="2:27" ht="50.15" hidden="1" customHeight="1">
      <c r="B62" s="396">
        <v>41</v>
      </c>
      <c r="C62" s="397"/>
      <c r="D62" s="894"/>
      <c r="E62" s="896"/>
      <c r="F62" s="493"/>
      <c r="G62" s="399"/>
      <c r="H62" s="560"/>
      <c r="I62" s="560"/>
      <c r="J62" s="561">
        <f t="shared" si="0"/>
        <v>0</v>
      </c>
      <c r="K62" s="576"/>
      <c r="L62" s="561" t="str">
        <f t="shared" si="1"/>
        <v/>
      </c>
      <c r="M62" s="562" t="str">
        <f t="shared" si="2"/>
        <v/>
      </c>
      <c r="O62" s="351"/>
      <c r="P62" s="351"/>
      <c r="Q62" s="351"/>
      <c r="R62" s="351"/>
      <c r="S62" s="351"/>
      <c r="T62" s="351"/>
      <c r="U62" s="351"/>
      <c r="V62" s="351"/>
      <c r="W62" s="351"/>
      <c r="X62" s="351"/>
      <c r="Y62" s="351"/>
      <c r="Z62" s="351"/>
      <c r="AA62" s="351"/>
    </row>
    <row r="63" spans="2:27" ht="50.15" hidden="1" customHeight="1">
      <c r="B63" s="396">
        <v>42</v>
      </c>
      <c r="C63" s="397"/>
      <c r="D63" s="894"/>
      <c r="E63" s="896"/>
      <c r="F63" s="493"/>
      <c r="G63" s="399"/>
      <c r="H63" s="560"/>
      <c r="I63" s="560"/>
      <c r="J63" s="561">
        <f t="shared" si="0"/>
        <v>0</v>
      </c>
      <c r="K63" s="576"/>
      <c r="L63" s="561" t="str">
        <f t="shared" si="1"/>
        <v/>
      </c>
      <c r="M63" s="562" t="str">
        <f t="shared" si="2"/>
        <v/>
      </c>
      <c r="O63" s="351"/>
      <c r="P63" s="351"/>
      <c r="Q63" s="351"/>
      <c r="R63" s="351"/>
      <c r="S63" s="351"/>
      <c r="T63" s="351"/>
      <c r="U63" s="351"/>
      <c r="V63" s="351"/>
      <c r="W63" s="351"/>
      <c r="X63" s="351"/>
      <c r="Y63" s="351"/>
      <c r="Z63" s="351"/>
      <c r="AA63" s="351"/>
    </row>
    <row r="64" spans="2:27" ht="50.15" hidden="1" customHeight="1">
      <c r="B64" s="396">
        <v>43</v>
      </c>
      <c r="C64" s="397"/>
      <c r="D64" s="894"/>
      <c r="E64" s="896"/>
      <c r="F64" s="493"/>
      <c r="G64" s="399"/>
      <c r="H64" s="560"/>
      <c r="I64" s="560"/>
      <c r="J64" s="561">
        <f t="shared" si="0"/>
        <v>0</v>
      </c>
      <c r="K64" s="576"/>
      <c r="L64" s="561" t="str">
        <f t="shared" si="1"/>
        <v/>
      </c>
      <c r="M64" s="562" t="str">
        <f t="shared" si="2"/>
        <v/>
      </c>
      <c r="O64" s="351"/>
      <c r="P64" s="351"/>
      <c r="Q64" s="351"/>
      <c r="R64" s="351"/>
      <c r="S64" s="351"/>
      <c r="T64" s="351"/>
      <c r="U64" s="351"/>
      <c r="V64" s="351"/>
      <c r="W64" s="351"/>
      <c r="X64" s="351"/>
      <c r="Y64" s="351"/>
      <c r="Z64" s="351"/>
      <c r="AA64" s="351"/>
    </row>
    <row r="65" spans="2:27" ht="50.15" hidden="1" customHeight="1">
      <c r="B65" s="396">
        <v>44</v>
      </c>
      <c r="C65" s="397"/>
      <c r="D65" s="894"/>
      <c r="E65" s="896"/>
      <c r="F65" s="493"/>
      <c r="G65" s="399"/>
      <c r="H65" s="560"/>
      <c r="I65" s="560"/>
      <c r="J65" s="561">
        <f t="shared" si="0"/>
        <v>0</v>
      </c>
      <c r="K65" s="576"/>
      <c r="L65" s="561" t="str">
        <f t="shared" si="1"/>
        <v/>
      </c>
      <c r="M65" s="562" t="str">
        <f t="shared" si="2"/>
        <v/>
      </c>
      <c r="O65" s="351"/>
      <c r="P65" s="351"/>
      <c r="Q65" s="351"/>
      <c r="R65" s="351"/>
      <c r="S65" s="351"/>
      <c r="T65" s="351"/>
      <c r="U65" s="351"/>
      <c r="V65" s="351"/>
      <c r="W65" s="351"/>
      <c r="X65" s="351"/>
      <c r="Y65" s="351"/>
      <c r="Z65" s="351"/>
      <c r="AA65" s="351"/>
    </row>
    <row r="66" spans="2:27" ht="50.15" hidden="1" customHeight="1">
      <c r="B66" s="396">
        <v>45</v>
      </c>
      <c r="C66" s="397"/>
      <c r="D66" s="894"/>
      <c r="E66" s="896"/>
      <c r="F66" s="493"/>
      <c r="G66" s="399"/>
      <c r="H66" s="560"/>
      <c r="I66" s="560"/>
      <c r="J66" s="561">
        <f t="shared" si="0"/>
        <v>0</v>
      </c>
      <c r="K66" s="576"/>
      <c r="L66" s="561" t="str">
        <f t="shared" si="1"/>
        <v/>
      </c>
      <c r="M66" s="562" t="str">
        <f t="shared" si="2"/>
        <v/>
      </c>
      <c r="O66" s="351"/>
      <c r="P66" s="351"/>
      <c r="Q66" s="351"/>
      <c r="R66" s="351"/>
      <c r="S66" s="351"/>
      <c r="T66" s="351"/>
      <c r="U66" s="351"/>
      <c r="V66" s="351"/>
      <c r="W66" s="351"/>
      <c r="X66" s="351"/>
      <c r="Y66" s="351"/>
      <c r="Z66" s="351"/>
      <c r="AA66" s="351"/>
    </row>
    <row r="67" spans="2:27" ht="50.15" hidden="1" customHeight="1">
      <c r="B67" s="396">
        <v>46</v>
      </c>
      <c r="C67" s="397"/>
      <c r="D67" s="894"/>
      <c r="E67" s="896"/>
      <c r="F67" s="493"/>
      <c r="G67" s="399"/>
      <c r="H67" s="560"/>
      <c r="I67" s="560"/>
      <c r="J67" s="561">
        <f t="shared" si="0"/>
        <v>0</v>
      </c>
      <c r="K67" s="576"/>
      <c r="L67" s="561" t="str">
        <f t="shared" si="1"/>
        <v/>
      </c>
      <c r="M67" s="562" t="str">
        <f t="shared" si="2"/>
        <v/>
      </c>
      <c r="O67" s="351"/>
      <c r="P67" s="351"/>
      <c r="Q67" s="351"/>
      <c r="R67" s="351"/>
      <c r="S67" s="351"/>
      <c r="T67" s="351"/>
      <c r="U67" s="351"/>
      <c r="V67" s="351"/>
      <c r="W67" s="351"/>
      <c r="X67" s="351"/>
      <c r="Y67" s="351"/>
      <c r="Z67" s="351"/>
      <c r="AA67" s="351"/>
    </row>
    <row r="68" spans="2:27" ht="50.15" hidden="1" customHeight="1">
      <c r="B68" s="396">
        <v>47</v>
      </c>
      <c r="C68" s="397"/>
      <c r="D68" s="894"/>
      <c r="E68" s="896"/>
      <c r="F68" s="493"/>
      <c r="G68" s="399"/>
      <c r="H68" s="560"/>
      <c r="I68" s="560"/>
      <c r="J68" s="561">
        <f t="shared" si="0"/>
        <v>0</v>
      </c>
      <c r="K68" s="576"/>
      <c r="L68" s="561" t="str">
        <f t="shared" si="1"/>
        <v/>
      </c>
      <c r="M68" s="562" t="str">
        <f t="shared" si="2"/>
        <v/>
      </c>
      <c r="O68" s="351"/>
      <c r="P68" s="351"/>
      <c r="Q68" s="351"/>
      <c r="R68" s="351"/>
      <c r="S68" s="351"/>
      <c r="T68" s="351"/>
      <c r="U68" s="351"/>
      <c r="V68" s="351"/>
      <c r="W68" s="351"/>
      <c r="X68" s="351"/>
      <c r="Y68" s="351"/>
      <c r="Z68" s="351"/>
      <c r="AA68" s="351"/>
    </row>
    <row r="69" spans="2:27" ht="50.15" hidden="1" customHeight="1">
      <c r="B69" s="396">
        <v>48</v>
      </c>
      <c r="C69" s="397"/>
      <c r="D69" s="894"/>
      <c r="E69" s="896"/>
      <c r="F69" s="493"/>
      <c r="G69" s="399"/>
      <c r="H69" s="560"/>
      <c r="I69" s="560"/>
      <c r="J69" s="561">
        <f t="shared" si="0"/>
        <v>0</v>
      </c>
      <c r="K69" s="576"/>
      <c r="L69" s="561" t="str">
        <f t="shared" si="1"/>
        <v/>
      </c>
      <c r="M69" s="562" t="str">
        <f t="shared" si="2"/>
        <v/>
      </c>
      <c r="O69" s="351"/>
      <c r="P69" s="351"/>
      <c r="Q69" s="351"/>
      <c r="R69" s="351"/>
      <c r="S69" s="351"/>
      <c r="T69" s="351"/>
      <c r="U69" s="351"/>
      <c r="V69" s="351"/>
      <c r="W69" s="351"/>
      <c r="X69" s="351"/>
      <c r="Y69" s="351"/>
      <c r="Z69" s="351"/>
      <c r="AA69" s="351"/>
    </row>
    <row r="70" spans="2:27" ht="50.15" hidden="1" customHeight="1">
      <c r="B70" s="396">
        <v>49</v>
      </c>
      <c r="C70" s="397"/>
      <c r="D70" s="894"/>
      <c r="E70" s="896"/>
      <c r="F70" s="493"/>
      <c r="G70" s="399"/>
      <c r="H70" s="560"/>
      <c r="I70" s="560"/>
      <c r="J70" s="561">
        <f t="shared" si="0"/>
        <v>0</v>
      </c>
      <c r="K70" s="576"/>
      <c r="L70" s="561" t="str">
        <f t="shared" si="1"/>
        <v/>
      </c>
      <c r="M70" s="562" t="str">
        <f t="shared" si="2"/>
        <v/>
      </c>
      <c r="O70" s="351"/>
      <c r="P70" s="351"/>
      <c r="Q70" s="351"/>
      <c r="R70" s="351"/>
      <c r="S70" s="351"/>
      <c r="T70" s="351"/>
      <c r="U70" s="351"/>
      <c r="V70" s="351"/>
      <c r="W70" s="351"/>
      <c r="X70" s="351"/>
      <c r="Y70" s="351"/>
      <c r="Z70" s="351"/>
      <c r="AA70" s="351"/>
    </row>
    <row r="71" spans="2:27" ht="50.15" hidden="1" customHeight="1">
      <c r="B71" s="396">
        <v>50</v>
      </c>
      <c r="C71" s="397"/>
      <c r="D71" s="894"/>
      <c r="E71" s="896"/>
      <c r="F71" s="493"/>
      <c r="G71" s="399"/>
      <c r="H71" s="560"/>
      <c r="I71" s="560"/>
      <c r="J71" s="561">
        <f t="shared" si="0"/>
        <v>0</v>
      </c>
      <c r="K71" s="576"/>
      <c r="L71" s="561" t="str">
        <f t="shared" si="1"/>
        <v/>
      </c>
      <c r="M71" s="562" t="str">
        <f t="shared" si="2"/>
        <v/>
      </c>
      <c r="O71" s="351"/>
      <c r="P71" s="351"/>
      <c r="Q71" s="351"/>
      <c r="R71" s="351"/>
      <c r="S71" s="351"/>
      <c r="T71" s="351"/>
      <c r="U71" s="351"/>
      <c r="V71" s="351"/>
      <c r="W71" s="351"/>
      <c r="X71" s="351"/>
      <c r="Y71" s="351"/>
      <c r="Z71" s="351"/>
      <c r="AA71" s="351"/>
    </row>
    <row r="72" spans="2:27" ht="50.15" hidden="1" customHeight="1">
      <c r="B72" s="396">
        <v>51</v>
      </c>
      <c r="C72" s="397"/>
      <c r="D72" s="894"/>
      <c r="E72" s="896"/>
      <c r="F72" s="493"/>
      <c r="G72" s="399"/>
      <c r="H72" s="560"/>
      <c r="I72" s="560"/>
      <c r="J72" s="561">
        <f t="shared" si="0"/>
        <v>0</v>
      </c>
      <c r="K72" s="576"/>
      <c r="L72" s="561" t="str">
        <f t="shared" si="1"/>
        <v/>
      </c>
      <c r="M72" s="562" t="str">
        <f t="shared" si="2"/>
        <v/>
      </c>
      <c r="O72" s="351"/>
      <c r="P72" s="351"/>
      <c r="Q72" s="351"/>
      <c r="R72" s="351"/>
      <c r="S72" s="351"/>
      <c r="T72" s="351"/>
      <c r="U72" s="351"/>
      <c r="V72" s="351"/>
      <c r="W72" s="351"/>
      <c r="X72" s="351"/>
      <c r="Y72" s="351"/>
      <c r="Z72" s="351"/>
      <c r="AA72" s="351"/>
    </row>
    <row r="73" spans="2:27" ht="50.15" hidden="1" customHeight="1">
      <c r="B73" s="396">
        <v>52</v>
      </c>
      <c r="C73" s="397"/>
      <c r="D73" s="894"/>
      <c r="E73" s="896"/>
      <c r="F73" s="493"/>
      <c r="G73" s="399"/>
      <c r="H73" s="560"/>
      <c r="I73" s="560"/>
      <c r="J73" s="561">
        <f t="shared" si="0"/>
        <v>0</v>
      </c>
      <c r="K73" s="576"/>
      <c r="L73" s="561" t="str">
        <f t="shared" si="1"/>
        <v/>
      </c>
      <c r="M73" s="562" t="str">
        <f t="shared" si="2"/>
        <v/>
      </c>
      <c r="O73" s="351"/>
      <c r="P73" s="351"/>
      <c r="Q73" s="351"/>
      <c r="R73" s="351"/>
      <c r="S73" s="351"/>
      <c r="T73" s="351"/>
      <c r="U73" s="351"/>
      <c r="V73" s="351"/>
      <c r="W73" s="351"/>
      <c r="X73" s="351"/>
      <c r="Y73" s="351"/>
      <c r="Z73" s="351"/>
      <c r="AA73" s="351"/>
    </row>
    <row r="74" spans="2:27" ht="50.15" hidden="1" customHeight="1">
      <c r="B74" s="396">
        <v>53</v>
      </c>
      <c r="C74" s="397"/>
      <c r="D74" s="894"/>
      <c r="E74" s="896"/>
      <c r="F74" s="493"/>
      <c r="G74" s="399"/>
      <c r="H74" s="560"/>
      <c r="I74" s="560"/>
      <c r="J74" s="561">
        <f t="shared" si="0"/>
        <v>0</v>
      </c>
      <c r="K74" s="576"/>
      <c r="L74" s="561" t="str">
        <f t="shared" si="1"/>
        <v/>
      </c>
      <c r="M74" s="562" t="str">
        <f t="shared" si="2"/>
        <v/>
      </c>
      <c r="O74" s="351"/>
      <c r="P74" s="351"/>
      <c r="Q74" s="351"/>
      <c r="R74" s="351"/>
      <c r="S74" s="351"/>
      <c r="T74" s="351"/>
      <c r="U74" s="351"/>
      <c r="V74" s="351"/>
      <c r="W74" s="351"/>
      <c r="X74" s="351"/>
      <c r="Y74" s="351"/>
      <c r="Z74" s="351"/>
      <c r="AA74" s="351"/>
    </row>
    <row r="75" spans="2:27" ht="50.15" hidden="1" customHeight="1">
      <c r="B75" s="396">
        <v>54</v>
      </c>
      <c r="C75" s="397"/>
      <c r="D75" s="894"/>
      <c r="E75" s="896"/>
      <c r="F75" s="493"/>
      <c r="G75" s="399"/>
      <c r="H75" s="560"/>
      <c r="I75" s="560"/>
      <c r="J75" s="561">
        <f t="shared" si="0"/>
        <v>0</v>
      </c>
      <c r="K75" s="576"/>
      <c r="L75" s="561" t="str">
        <f t="shared" si="1"/>
        <v/>
      </c>
      <c r="M75" s="562" t="str">
        <f t="shared" si="2"/>
        <v/>
      </c>
      <c r="O75" s="351"/>
      <c r="P75" s="351"/>
      <c r="Q75" s="351"/>
      <c r="R75" s="351"/>
      <c r="S75" s="351"/>
      <c r="T75" s="351"/>
      <c r="U75" s="351"/>
      <c r="V75" s="351"/>
      <c r="W75" s="351"/>
      <c r="X75" s="351"/>
      <c r="Y75" s="351"/>
      <c r="Z75" s="351"/>
      <c r="AA75" s="351"/>
    </row>
    <row r="76" spans="2:27" ht="50.15" hidden="1" customHeight="1">
      <c r="B76" s="396">
        <v>55</v>
      </c>
      <c r="C76" s="397"/>
      <c r="D76" s="894"/>
      <c r="E76" s="896"/>
      <c r="F76" s="493"/>
      <c r="G76" s="399"/>
      <c r="H76" s="560"/>
      <c r="I76" s="560"/>
      <c r="J76" s="561">
        <f t="shared" si="0"/>
        <v>0</v>
      </c>
      <c r="K76" s="576"/>
      <c r="L76" s="561" t="str">
        <f t="shared" si="1"/>
        <v/>
      </c>
      <c r="M76" s="562" t="str">
        <f t="shared" si="2"/>
        <v/>
      </c>
      <c r="O76" s="351"/>
      <c r="P76" s="351"/>
      <c r="Q76" s="351"/>
      <c r="R76" s="351"/>
      <c r="S76" s="351"/>
      <c r="T76" s="351"/>
      <c r="U76" s="351"/>
      <c r="V76" s="351"/>
      <c r="W76" s="351"/>
      <c r="X76" s="351"/>
      <c r="Y76" s="351"/>
      <c r="Z76" s="351"/>
      <c r="AA76" s="351"/>
    </row>
    <row r="77" spans="2:27" ht="50.15" hidden="1" customHeight="1">
      <c r="B77" s="396">
        <v>56</v>
      </c>
      <c r="C77" s="397"/>
      <c r="D77" s="894"/>
      <c r="E77" s="896"/>
      <c r="F77" s="493"/>
      <c r="G77" s="399"/>
      <c r="H77" s="560"/>
      <c r="I77" s="560"/>
      <c r="J77" s="561">
        <f t="shared" si="0"/>
        <v>0</v>
      </c>
      <c r="K77" s="576"/>
      <c r="L77" s="561" t="str">
        <f t="shared" si="1"/>
        <v/>
      </c>
      <c r="M77" s="562" t="str">
        <f t="shared" si="2"/>
        <v/>
      </c>
      <c r="O77" s="351"/>
      <c r="P77" s="351"/>
      <c r="Q77" s="351"/>
      <c r="R77" s="351"/>
      <c r="S77" s="351"/>
      <c r="T77" s="351"/>
      <c r="U77" s="351"/>
      <c r="V77" s="351"/>
      <c r="W77" s="351"/>
      <c r="X77" s="351"/>
      <c r="Y77" s="351"/>
      <c r="Z77" s="351"/>
      <c r="AA77" s="351"/>
    </row>
    <row r="78" spans="2:27" ht="50.15" hidden="1" customHeight="1">
      <c r="B78" s="396">
        <v>57</v>
      </c>
      <c r="C78" s="397"/>
      <c r="D78" s="894"/>
      <c r="E78" s="896"/>
      <c r="F78" s="493"/>
      <c r="G78" s="399"/>
      <c r="H78" s="560"/>
      <c r="I78" s="560"/>
      <c r="J78" s="561">
        <f t="shared" si="0"/>
        <v>0</v>
      </c>
      <c r="K78" s="576"/>
      <c r="L78" s="561" t="str">
        <f t="shared" si="1"/>
        <v/>
      </c>
      <c r="M78" s="562" t="str">
        <f t="shared" si="2"/>
        <v/>
      </c>
      <c r="O78" s="351"/>
      <c r="P78" s="351"/>
      <c r="Q78" s="351"/>
      <c r="R78" s="351"/>
      <c r="S78" s="351"/>
      <c r="T78" s="351"/>
      <c r="U78" s="351"/>
      <c r="V78" s="351"/>
      <c r="W78" s="351"/>
      <c r="X78" s="351"/>
      <c r="Y78" s="351"/>
      <c r="Z78" s="351"/>
      <c r="AA78" s="351"/>
    </row>
    <row r="79" spans="2:27" ht="50.15" hidden="1" customHeight="1">
      <c r="B79" s="396">
        <v>58</v>
      </c>
      <c r="C79" s="397"/>
      <c r="D79" s="894"/>
      <c r="E79" s="896"/>
      <c r="F79" s="493"/>
      <c r="G79" s="399"/>
      <c r="H79" s="560"/>
      <c r="I79" s="560"/>
      <c r="J79" s="561">
        <f t="shared" si="0"/>
        <v>0</v>
      </c>
      <c r="K79" s="576"/>
      <c r="L79" s="561" t="str">
        <f t="shared" si="1"/>
        <v/>
      </c>
      <c r="M79" s="562" t="str">
        <f t="shared" si="2"/>
        <v/>
      </c>
      <c r="O79" s="351"/>
      <c r="P79" s="351"/>
      <c r="Q79" s="351"/>
      <c r="R79" s="351"/>
      <c r="S79" s="351"/>
      <c r="T79" s="351"/>
      <c r="U79" s="351"/>
      <c r="V79" s="351"/>
      <c r="W79" s="351"/>
      <c r="X79" s="351"/>
      <c r="Y79" s="351"/>
      <c r="Z79" s="351"/>
      <c r="AA79" s="351"/>
    </row>
    <row r="80" spans="2:27" ht="50.15" hidden="1" customHeight="1">
      <c r="B80" s="396">
        <v>59</v>
      </c>
      <c r="C80" s="397"/>
      <c r="D80" s="894"/>
      <c r="E80" s="896"/>
      <c r="F80" s="493"/>
      <c r="G80" s="399"/>
      <c r="H80" s="560"/>
      <c r="I80" s="560"/>
      <c r="J80" s="561">
        <f t="shared" si="0"/>
        <v>0</v>
      </c>
      <c r="K80" s="576"/>
      <c r="L80" s="561" t="str">
        <f t="shared" si="1"/>
        <v/>
      </c>
      <c r="M80" s="562" t="str">
        <f t="shared" si="2"/>
        <v/>
      </c>
      <c r="O80" s="351"/>
      <c r="P80" s="351"/>
      <c r="Q80" s="351"/>
      <c r="R80" s="351"/>
      <c r="S80" s="351"/>
      <c r="T80" s="351"/>
      <c r="U80" s="351"/>
      <c r="V80" s="351"/>
      <c r="W80" s="351"/>
      <c r="X80" s="351"/>
      <c r="Y80" s="351"/>
      <c r="Z80" s="351"/>
      <c r="AA80" s="351"/>
    </row>
    <row r="81" spans="2:27" ht="50.15" hidden="1" customHeight="1">
      <c r="B81" s="396">
        <v>60</v>
      </c>
      <c r="C81" s="397"/>
      <c r="D81" s="894"/>
      <c r="E81" s="896"/>
      <c r="F81" s="493"/>
      <c r="G81" s="399"/>
      <c r="H81" s="560"/>
      <c r="I81" s="560"/>
      <c r="J81" s="561">
        <f t="shared" si="0"/>
        <v>0</v>
      </c>
      <c r="K81" s="576"/>
      <c r="L81" s="561" t="str">
        <f t="shared" si="1"/>
        <v/>
      </c>
      <c r="M81" s="562" t="str">
        <f t="shared" si="2"/>
        <v/>
      </c>
      <c r="O81" s="351"/>
      <c r="P81" s="351"/>
      <c r="Q81" s="351"/>
      <c r="R81" s="351"/>
      <c r="S81" s="351"/>
      <c r="T81" s="351"/>
      <c r="U81" s="351"/>
      <c r="V81" s="351"/>
      <c r="W81" s="351"/>
      <c r="X81" s="351"/>
      <c r="Y81" s="351"/>
      <c r="Z81" s="351"/>
      <c r="AA81" s="351"/>
    </row>
    <row r="82" spans="2:27" ht="50.15" hidden="1" customHeight="1">
      <c r="B82" s="396">
        <v>61</v>
      </c>
      <c r="C82" s="397"/>
      <c r="D82" s="894"/>
      <c r="E82" s="896"/>
      <c r="F82" s="493"/>
      <c r="G82" s="399"/>
      <c r="H82" s="560"/>
      <c r="I82" s="560"/>
      <c r="J82" s="561">
        <f t="shared" si="0"/>
        <v>0</v>
      </c>
      <c r="K82" s="576"/>
      <c r="L82" s="561" t="str">
        <f t="shared" si="1"/>
        <v/>
      </c>
      <c r="M82" s="562" t="str">
        <f t="shared" si="2"/>
        <v/>
      </c>
      <c r="O82" s="351"/>
      <c r="P82" s="351"/>
      <c r="Q82" s="351"/>
      <c r="R82" s="351"/>
      <c r="S82" s="351"/>
      <c r="T82" s="351"/>
      <c r="U82" s="351"/>
      <c r="V82" s="351"/>
      <c r="W82" s="351"/>
      <c r="X82" s="351"/>
      <c r="Y82" s="351"/>
      <c r="Z82" s="351"/>
      <c r="AA82" s="351"/>
    </row>
    <row r="83" spans="2:27" ht="50.15" hidden="1" customHeight="1">
      <c r="B83" s="396">
        <v>62</v>
      </c>
      <c r="C83" s="397"/>
      <c r="D83" s="894"/>
      <c r="E83" s="896"/>
      <c r="F83" s="493"/>
      <c r="G83" s="399"/>
      <c r="H83" s="560"/>
      <c r="I83" s="560"/>
      <c r="J83" s="561">
        <f t="shared" si="0"/>
        <v>0</v>
      </c>
      <c r="K83" s="576"/>
      <c r="L83" s="561" t="str">
        <f t="shared" si="1"/>
        <v/>
      </c>
      <c r="M83" s="562" t="str">
        <f t="shared" si="2"/>
        <v/>
      </c>
      <c r="O83" s="351"/>
      <c r="P83" s="351"/>
      <c r="Q83" s="351"/>
      <c r="R83" s="351"/>
      <c r="S83" s="351"/>
      <c r="T83" s="351"/>
      <c r="U83" s="351"/>
      <c r="V83" s="351"/>
      <c r="W83" s="351"/>
      <c r="X83" s="351"/>
      <c r="Y83" s="351"/>
      <c r="Z83" s="351"/>
      <c r="AA83" s="351"/>
    </row>
    <row r="84" spans="2:27" ht="50.15" hidden="1" customHeight="1">
      <c r="B84" s="396">
        <v>63</v>
      </c>
      <c r="C84" s="397"/>
      <c r="D84" s="894"/>
      <c r="E84" s="896"/>
      <c r="F84" s="493"/>
      <c r="G84" s="399"/>
      <c r="H84" s="560"/>
      <c r="I84" s="560"/>
      <c r="J84" s="561">
        <f t="shared" si="0"/>
        <v>0</v>
      </c>
      <c r="K84" s="576"/>
      <c r="L84" s="561" t="str">
        <f t="shared" si="1"/>
        <v/>
      </c>
      <c r="M84" s="562" t="str">
        <f t="shared" si="2"/>
        <v/>
      </c>
      <c r="O84" s="351"/>
      <c r="P84" s="351"/>
      <c r="Q84" s="351"/>
      <c r="R84" s="351"/>
      <c r="S84" s="351"/>
      <c r="T84" s="351"/>
      <c r="U84" s="351"/>
      <c r="V84" s="351"/>
      <c r="W84" s="351"/>
      <c r="X84" s="351"/>
      <c r="Y84" s="351"/>
      <c r="Z84" s="351"/>
      <c r="AA84" s="351"/>
    </row>
    <row r="85" spans="2:27" ht="50.15" hidden="1" customHeight="1">
      <c r="B85" s="396">
        <v>64</v>
      </c>
      <c r="C85" s="397"/>
      <c r="D85" s="894"/>
      <c r="E85" s="896"/>
      <c r="F85" s="493"/>
      <c r="G85" s="399"/>
      <c r="H85" s="560"/>
      <c r="I85" s="560"/>
      <c r="J85" s="561">
        <f t="shared" si="0"/>
        <v>0</v>
      </c>
      <c r="K85" s="576"/>
      <c r="L85" s="561" t="str">
        <f t="shared" si="1"/>
        <v/>
      </c>
      <c r="M85" s="562" t="str">
        <f t="shared" si="2"/>
        <v/>
      </c>
      <c r="O85" s="351"/>
      <c r="P85" s="351"/>
      <c r="Q85" s="351"/>
      <c r="R85" s="351"/>
      <c r="S85" s="351"/>
      <c r="T85" s="351"/>
      <c r="U85" s="351"/>
      <c r="V85" s="351"/>
      <c r="W85" s="351"/>
      <c r="X85" s="351"/>
      <c r="Y85" s="351"/>
      <c r="Z85" s="351"/>
      <c r="AA85" s="351"/>
    </row>
    <row r="86" spans="2:27" ht="50.15" hidden="1" customHeight="1">
      <c r="B86" s="396">
        <v>65</v>
      </c>
      <c r="C86" s="397"/>
      <c r="D86" s="894"/>
      <c r="E86" s="896"/>
      <c r="F86" s="493"/>
      <c r="G86" s="399"/>
      <c r="H86" s="560"/>
      <c r="I86" s="560"/>
      <c r="J86" s="561">
        <f t="shared" si="0"/>
        <v>0</v>
      </c>
      <c r="K86" s="576"/>
      <c r="L86" s="561" t="str">
        <f t="shared" si="1"/>
        <v/>
      </c>
      <c r="M86" s="562" t="str">
        <f t="shared" si="2"/>
        <v/>
      </c>
      <c r="O86" s="351"/>
      <c r="P86" s="351"/>
      <c r="Q86" s="351"/>
      <c r="R86" s="351"/>
      <c r="S86" s="351"/>
      <c r="T86" s="351"/>
      <c r="U86" s="351"/>
      <c r="V86" s="351"/>
      <c r="W86" s="351"/>
      <c r="X86" s="351"/>
      <c r="Y86" s="351"/>
      <c r="Z86" s="351"/>
      <c r="AA86" s="351"/>
    </row>
    <row r="87" spans="2:27" ht="50.15" hidden="1" customHeight="1">
      <c r="B87" s="396">
        <v>66</v>
      </c>
      <c r="C87" s="397"/>
      <c r="D87" s="894"/>
      <c r="E87" s="896"/>
      <c r="F87" s="493"/>
      <c r="G87" s="399"/>
      <c r="H87" s="560"/>
      <c r="I87" s="560"/>
      <c r="J87" s="561">
        <f t="shared" ref="J87:J100" si="3">IF(OR(C87="",D87=""),0,ROUND(H87*I87,0))</f>
        <v>0</v>
      </c>
      <c r="K87" s="576"/>
      <c r="L87" s="561" t="str">
        <f t="shared" ref="L87:L100" si="4">IF(K87="","",IF(K87=$X$21,J87,0))</f>
        <v/>
      </c>
      <c r="M87" s="562" t="str">
        <f t="shared" ref="M87:M100" si="5">IF(K87="","",IF(K87=$Y$21,J87,0))</f>
        <v/>
      </c>
      <c r="O87" s="351"/>
      <c r="P87" s="351"/>
      <c r="Q87" s="351"/>
      <c r="R87" s="351"/>
      <c r="S87" s="351"/>
      <c r="T87" s="351"/>
      <c r="U87" s="351"/>
      <c r="V87" s="351"/>
      <c r="W87" s="351"/>
      <c r="X87" s="351"/>
      <c r="Y87" s="351"/>
      <c r="Z87" s="351"/>
      <c r="AA87" s="351"/>
    </row>
    <row r="88" spans="2:27" ht="50.15" hidden="1" customHeight="1">
      <c r="B88" s="396">
        <v>67</v>
      </c>
      <c r="C88" s="397"/>
      <c r="D88" s="894"/>
      <c r="E88" s="896"/>
      <c r="F88" s="493"/>
      <c r="G88" s="399"/>
      <c r="H88" s="560"/>
      <c r="I88" s="560"/>
      <c r="J88" s="561">
        <f t="shared" si="3"/>
        <v>0</v>
      </c>
      <c r="K88" s="576"/>
      <c r="L88" s="561" t="str">
        <f t="shared" si="4"/>
        <v/>
      </c>
      <c r="M88" s="562" t="str">
        <f t="shared" si="5"/>
        <v/>
      </c>
      <c r="O88" s="351"/>
      <c r="P88" s="351"/>
      <c r="Q88" s="351"/>
      <c r="R88" s="351"/>
      <c r="S88" s="351"/>
      <c r="T88" s="351"/>
      <c r="U88" s="351"/>
      <c r="V88" s="351"/>
      <c r="W88" s="351"/>
      <c r="X88" s="351"/>
      <c r="Y88" s="351"/>
      <c r="Z88" s="351"/>
      <c r="AA88" s="351"/>
    </row>
    <row r="89" spans="2:27" ht="50.15" hidden="1" customHeight="1">
      <c r="B89" s="396">
        <v>68</v>
      </c>
      <c r="C89" s="397"/>
      <c r="D89" s="894"/>
      <c r="E89" s="896"/>
      <c r="F89" s="493"/>
      <c r="G89" s="399"/>
      <c r="H89" s="560"/>
      <c r="I89" s="560"/>
      <c r="J89" s="561">
        <f t="shared" si="3"/>
        <v>0</v>
      </c>
      <c r="K89" s="576"/>
      <c r="L89" s="561" t="str">
        <f t="shared" si="4"/>
        <v/>
      </c>
      <c r="M89" s="562" t="str">
        <f t="shared" si="5"/>
        <v/>
      </c>
      <c r="O89" s="351"/>
      <c r="P89" s="351"/>
      <c r="Q89" s="351"/>
      <c r="R89" s="351"/>
      <c r="S89" s="351"/>
      <c r="T89" s="351"/>
      <c r="U89" s="351"/>
      <c r="V89" s="351"/>
      <c r="W89" s="351"/>
      <c r="X89" s="351"/>
      <c r="Y89" s="351"/>
      <c r="Z89" s="351"/>
      <c r="AA89" s="351"/>
    </row>
    <row r="90" spans="2:27" ht="50.15" hidden="1" customHeight="1">
      <c r="B90" s="396">
        <v>69</v>
      </c>
      <c r="C90" s="397"/>
      <c r="D90" s="894"/>
      <c r="E90" s="896"/>
      <c r="F90" s="493"/>
      <c r="G90" s="399"/>
      <c r="H90" s="560"/>
      <c r="I90" s="560"/>
      <c r="J90" s="561">
        <f t="shared" si="3"/>
        <v>0</v>
      </c>
      <c r="K90" s="576"/>
      <c r="L90" s="561" t="str">
        <f t="shared" si="4"/>
        <v/>
      </c>
      <c r="M90" s="562" t="str">
        <f t="shared" si="5"/>
        <v/>
      </c>
      <c r="O90" s="351"/>
      <c r="P90" s="351"/>
      <c r="Q90" s="351"/>
      <c r="R90" s="351"/>
      <c r="S90" s="351"/>
      <c r="T90" s="351"/>
      <c r="U90" s="351"/>
      <c r="V90" s="351"/>
      <c r="W90" s="351"/>
      <c r="X90" s="351"/>
      <c r="Y90" s="351"/>
      <c r="Z90" s="351"/>
      <c r="AA90" s="351"/>
    </row>
    <row r="91" spans="2:27" ht="50.15" hidden="1" customHeight="1">
      <c r="B91" s="396">
        <v>70</v>
      </c>
      <c r="C91" s="397"/>
      <c r="D91" s="894"/>
      <c r="E91" s="896"/>
      <c r="F91" s="493"/>
      <c r="G91" s="399"/>
      <c r="H91" s="560"/>
      <c r="I91" s="560"/>
      <c r="J91" s="561">
        <f t="shared" si="3"/>
        <v>0</v>
      </c>
      <c r="K91" s="576"/>
      <c r="L91" s="561" t="str">
        <f t="shared" si="4"/>
        <v/>
      </c>
      <c r="M91" s="562" t="str">
        <f t="shared" si="5"/>
        <v/>
      </c>
      <c r="O91" s="351"/>
      <c r="P91" s="351"/>
      <c r="Q91" s="351"/>
      <c r="R91" s="351"/>
      <c r="S91" s="351"/>
      <c r="T91" s="351"/>
      <c r="U91" s="351"/>
      <c r="V91" s="351"/>
      <c r="W91" s="351"/>
      <c r="X91" s="351"/>
      <c r="Y91" s="351"/>
      <c r="Z91" s="351"/>
      <c r="AA91" s="351"/>
    </row>
    <row r="92" spans="2:27" ht="50.15" hidden="1" customHeight="1">
      <c r="B92" s="396">
        <v>71</v>
      </c>
      <c r="C92" s="397"/>
      <c r="D92" s="894"/>
      <c r="E92" s="896"/>
      <c r="F92" s="493"/>
      <c r="G92" s="399"/>
      <c r="H92" s="560"/>
      <c r="I92" s="560"/>
      <c r="J92" s="561">
        <f t="shared" si="3"/>
        <v>0</v>
      </c>
      <c r="K92" s="576"/>
      <c r="L92" s="561" t="str">
        <f t="shared" si="4"/>
        <v/>
      </c>
      <c r="M92" s="562" t="str">
        <f t="shared" si="5"/>
        <v/>
      </c>
      <c r="O92" s="351"/>
      <c r="P92" s="351"/>
      <c r="Q92" s="351"/>
      <c r="R92" s="351"/>
      <c r="S92" s="351"/>
      <c r="T92" s="351"/>
      <c r="U92" s="351"/>
      <c r="V92" s="351"/>
      <c r="W92" s="351"/>
      <c r="X92" s="351"/>
      <c r="Y92" s="351"/>
      <c r="Z92" s="351"/>
      <c r="AA92" s="351"/>
    </row>
    <row r="93" spans="2:27" ht="50.15" hidden="1" customHeight="1">
      <c r="B93" s="396">
        <v>72</v>
      </c>
      <c r="C93" s="397"/>
      <c r="D93" s="894"/>
      <c r="E93" s="896"/>
      <c r="F93" s="493"/>
      <c r="G93" s="399"/>
      <c r="H93" s="560"/>
      <c r="I93" s="560"/>
      <c r="J93" s="561">
        <f t="shared" si="3"/>
        <v>0</v>
      </c>
      <c r="K93" s="576"/>
      <c r="L93" s="561" t="str">
        <f t="shared" si="4"/>
        <v/>
      </c>
      <c r="M93" s="562" t="str">
        <f t="shared" si="5"/>
        <v/>
      </c>
      <c r="O93" s="351"/>
      <c r="P93" s="351"/>
      <c r="Q93" s="351"/>
      <c r="R93" s="351"/>
      <c r="S93" s="351"/>
      <c r="T93" s="351"/>
      <c r="U93" s="351"/>
      <c r="V93" s="351"/>
      <c r="W93" s="351"/>
      <c r="X93" s="351"/>
      <c r="Y93" s="351"/>
      <c r="Z93" s="351"/>
      <c r="AA93" s="351"/>
    </row>
    <row r="94" spans="2:27" ht="50.15" hidden="1" customHeight="1">
      <c r="B94" s="396">
        <v>73</v>
      </c>
      <c r="C94" s="397"/>
      <c r="D94" s="894"/>
      <c r="E94" s="896"/>
      <c r="F94" s="493"/>
      <c r="G94" s="399"/>
      <c r="H94" s="560"/>
      <c r="I94" s="560"/>
      <c r="J94" s="561">
        <f t="shared" si="3"/>
        <v>0</v>
      </c>
      <c r="K94" s="576"/>
      <c r="L94" s="561" t="str">
        <f t="shared" si="4"/>
        <v/>
      </c>
      <c r="M94" s="562" t="str">
        <f t="shared" si="5"/>
        <v/>
      </c>
      <c r="O94" s="351"/>
      <c r="P94" s="351"/>
      <c r="Q94" s="351"/>
      <c r="R94" s="351"/>
      <c r="S94" s="351"/>
      <c r="T94" s="351"/>
      <c r="U94" s="351"/>
      <c r="V94" s="351"/>
      <c r="W94" s="351"/>
      <c r="X94" s="351"/>
      <c r="Y94" s="351"/>
      <c r="Z94" s="351"/>
      <c r="AA94" s="351"/>
    </row>
    <row r="95" spans="2:27" ht="50.15" hidden="1" customHeight="1">
      <c r="B95" s="396">
        <v>74</v>
      </c>
      <c r="C95" s="397"/>
      <c r="D95" s="894"/>
      <c r="E95" s="896"/>
      <c r="F95" s="493"/>
      <c r="G95" s="399"/>
      <c r="H95" s="560"/>
      <c r="I95" s="560"/>
      <c r="J95" s="561">
        <f t="shared" si="3"/>
        <v>0</v>
      </c>
      <c r="K95" s="576"/>
      <c r="L95" s="561" t="str">
        <f t="shared" si="4"/>
        <v/>
      </c>
      <c r="M95" s="562" t="str">
        <f t="shared" si="5"/>
        <v/>
      </c>
      <c r="O95" s="351"/>
      <c r="P95" s="351"/>
      <c r="Q95" s="351"/>
      <c r="R95" s="351"/>
      <c r="S95" s="351"/>
      <c r="T95" s="351"/>
      <c r="U95" s="351"/>
      <c r="V95" s="351"/>
      <c r="W95" s="351"/>
      <c r="X95" s="351"/>
      <c r="Y95" s="351"/>
      <c r="Z95" s="351"/>
      <c r="AA95" s="351"/>
    </row>
    <row r="96" spans="2:27" ht="50.15" hidden="1" customHeight="1">
      <c r="B96" s="396">
        <v>75</v>
      </c>
      <c r="C96" s="397"/>
      <c r="D96" s="894"/>
      <c r="E96" s="896"/>
      <c r="F96" s="493"/>
      <c r="G96" s="399"/>
      <c r="H96" s="560"/>
      <c r="I96" s="560"/>
      <c r="J96" s="561">
        <f t="shared" si="3"/>
        <v>0</v>
      </c>
      <c r="K96" s="576"/>
      <c r="L96" s="561" t="str">
        <f t="shared" si="4"/>
        <v/>
      </c>
      <c r="M96" s="562" t="str">
        <f t="shared" si="5"/>
        <v/>
      </c>
      <c r="O96" s="351"/>
      <c r="P96" s="351"/>
      <c r="Q96" s="351"/>
      <c r="R96" s="351"/>
      <c r="S96" s="351"/>
      <c r="T96" s="351"/>
      <c r="U96" s="351"/>
      <c r="V96" s="351"/>
      <c r="W96" s="351"/>
      <c r="X96" s="351"/>
      <c r="Y96" s="351"/>
      <c r="Z96" s="351"/>
      <c r="AA96" s="351"/>
    </row>
    <row r="97" spans="2:27" ht="50.15" hidden="1" customHeight="1">
      <c r="B97" s="396">
        <v>76</v>
      </c>
      <c r="C97" s="397"/>
      <c r="D97" s="894"/>
      <c r="E97" s="896"/>
      <c r="F97" s="493"/>
      <c r="G97" s="399"/>
      <c r="H97" s="560"/>
      <c r="I97" s="560"/>
      <c r="J97" s="561">
        <f t="shared" si="3"/>
        <v>0</v>
      </c>
      <c r="K97" s="576"/>
      <c r="L97" s="561" t="str">
        <f t="shared" si="4"/>
        <v/>
      </c>
      <c r="M97" s="562" t="str">
        <f t="shared" si="5"/>
        <v/>
      </c>
      <c r="O97" s="351"/>
      <c r="P97" s="351"/>
      <c r="Q97" s="351"/>
      <c r="R97" s="351"/>
      <c r="S97" s="351"/>
      <c r="T97" s="351"/>
      <c r="U97" s="351"/>
      <c r="V97" s="351"/>
      <c r="W97" s="351"/>
      <c r="X97" s="351"/>
      <c r="Y97" s="351"/>
      <c r="Z97" s="351"/>
      <c r="AA97" s="351"/>
    </row>
    <row r="98" spans="2:27" ht="50.15" hidden="1" customHeight="1">
      <c r="B98" s="396">
        <v>77</v>
      </c>
      <c r="C98" s="397"/>
      <c r="D98" s="894"/>
      <c r="E98" s="896"/>
      <c r="F98" s="493"/>
      <c r="G98" s="399"/>
      <c r="H98" s="560"/>
      <c r="I98" s="560"/>
      <c r="J98" s="561">
        <f t="shared" si="3"/>
        <v>0</v>
      </c>
      <c r="K98" s="576"/>
      <c r="L98" s="561" t="str">
        <f t="shared" si="4"/>
        <v/>
      </c>
      <c r="M98" s="562" t="str">
        <f t="shared" si="5"/>
        <v/>
      </c>
      <c r="O98" s="351"/>
      <c r="P98" s="351"/>
      <c r="Q98" s="351"/>
      <c r="R98" s="351"/>
      <c r="S98" s="351"/>
      <c r="T98" s="351"/>
      <c r="U98" s="351"/>
      <c r="V98" s="351"/>
      <c r="W98" s="351"/>
      <c r="X98" s="351"/>
      <c r="Y98" s="351"/>
      <c r="Z98" s="351"/>
      <c r="AA98" s="351"/>
    </row>
    <row r="99" spans="2:27" ht="40.5" hidden="1" customHeight="1">
      <c r="B99" s="396">
        <v>78</v>
      </c>
      <c r="C99" s="397"/>
      <c r="D99" s="894"/>
      <c r="E99" s="896"/>
      <c r="F99" s="493"/>
      <c r="G99" s="399"/>
      <c r="H99" s="560"/>
      <c r="I99" s="560"/>
      <c r="J99" s="561">
        <f t="shared" si="3"/>
        <v>0</v>
      </c>
      <c r="K99" s="576"/>
      <c r="L99" s="561" t="str">
        <f t="shared" si="4"/>
        <v/>
      </c>
      <c r="M99" s="562" t="str">
        <f t="shared" si="5"/>
        <v/>
      </c>
      <c r="O99" s="351"/>
      <c r="P99" s="351"/>
      <c r="Q99" s="351"/>
      <c r="R99" s="351"/>
      <c r="S99" s="351"/>
      <c r="T99" s="351"/>
      <c r="U99" s="351"/>
      <c r="V99" s="351"/>
      <c r="W99" s="351"/>
      <c r="X99" s="351"/>
      <c r="Y99" s="351"/>
      <c r="Z99" s="351"/>
      <c r="AA99" s="351"/>
    </row>
    <row r="100" spans="2:27" ht="50.15" customHeight="1" thickBot="1">
      <c r="B100" s="403"/>
      <c r="C100" s="404"/>
      <c r="D100" s="1310"/>
      <c r="E100" s="1312"/>
      <c r="F100" s="594"/>
      <c r="G100" s="405"/>
      <c r="H100" s="566"/>
      <c r="I100" s="566"/>
      <c r="J100" s="567">
        <f t="shared" si="3"/>
        <v>0</v>
      </c>
      <c r="K100" s="578"/>
      <c r="L100" s="567" t="str">
        <f t="shared" si="4"/>
        <v/>
      </c>
      <c r="M100" s="568" t="str">
        <f t="shared" si="5"/>
        <v/>
      </c>
      <c r="O100" s="351"/>
      <c r="P100" s="351"/>
      <c r="Q100" s="351"/>
      <c r="R100" s="351"/>
      <c r="S100" s="351"/>
      <c r="T100" s="351"/>
      <c r="U100" s="351"/>
      <c r="V100" s="351"/>
      <c r="W100" s="351"/>
      <c r="X100" s="351"/>
      <c r="Y100" s="351"/>
      <c r="Z100" s="351"/>
      <c r="AA100" s="351"/>
    </row>
    <row r="101" spans="2:27" ht="40" customHeight="1" thickTop="1" thickBot="1">
      <c r="B101" s="1306" t="s">
        <v>273</v>
      </c>
      <c r="C101" s="1307"/>
      <c r="D101" s="591"/>
      <c r="E101" s="591"/>
      <c r="F101" s="595"/>
      <c r="G101" s="406"/>
      <c r="H101" s="569"/>
      <c r="I101" s="569"/>
      <c r="J101" s="570">
        <f>SUM(J22:J100)</f>
        <v>0</v>
      </c>
      <c r="K101" s="579"/>
      <c r="L101" s="570">
        <f>SUM(L22:L100)</f>
        <v>0</v>
      </c>
      <c r="M101" s="571">
        <f>SUM(M22:M100)</f>
        <v>0</v>
      </c>
      <c r="O101" s="351"/>
      <c r="P101" s="351"/>
      <c r="Q101" s="351"/>
      <c r="R101" s="351"/>
      <c r="S101" s="351"/>
      <c r="T101" s="351"/>
      <c r="U101" s="351"/>
      <c r="V101" s="351"/>
      <c r="W101" s="351"/>
      <c r="X101" s="351"/>
      <c r="Y101" s="351"/>
      <c r="Z101" s="351"/>
      <c r="AA101" s="351"/>
    </row>
    <row r="102" spans="2:27" ht="40" customHeight="1" thickBot="1">
      <c r="H102" s="572"/>
      <c r="I102" s="572"/>
      <c r="J102" s="572"/>
      <c r="K102" s="580" t="s">
        <v>374</v>
      </c>
      <c r="L102" s="574">
        <f>IF(L101=0,0,L101/J101)</f>
        <v>0</v>
      </c>
      <c r="M102" s="575">
        <f>IF(M101=0,0,M101/J101)</f>
        <v>0</v>
      </c>
      <c r="O102" s="366"/>
      <c r="P102" s="366"/>
      <c r="Q102" s="366"/>
      <c r="R102" s="366"/>
      <c r="S102" s="366"/>
      <c r="T102" s="366"/>
      <c r="U102" s="366"/>
      <c r="V102" s="366"/>
      <c r="W102" s="366"/>
      <c r="X102" s="366"/>
      <c r="Y102" s="366"/>
      <c r="Z102" s="366"/>
      <c r="AA102" s="366"/>
    </row>
    <row r="103" spans="2:27" ht="20.149999999999999" customHeight="1" thickBot="1">
      <c r="H103" s="250"/>
      <c r="I103" s="250"/>
      <c r="J103" s="407"/>
      <c r="K103" s="183"/>
      <c r="O103" s="351"/>
      <c r="P103" s="351"/>
      <c r="Q103" s="351"/>
      <c r="R103" s="351"/>
      <c r="S103" s="351"/>
      <c r="T103" s="351"/>
      <c r="U103" s="351"/>
      <c r="V103" s="351"/>
      <c r="W103" s="351"/>
      <c r="X103" s="351"/>
      <c r="Y103" s="351"/>
      <c r="Z103" s="351"/>
      <c r="AA103" s="351"/>
    </row>
    <row r="104" spans="2:27" ht="30" customHeight="1" thickBot="1">
      <c r="B104" s="1308" t="s">
        <v>540</v>
      </c>
      <c r="C104" s="1321"/>
      <c r="D104" s="1321"/>
      <c r="E104" s="1321"/>
      <c r="F104" s="1322"/>
      <c r="M104" s="7" t="str">
        <f>IF(OR($L$101=0,$K104=""),"",ROUNDDOWN($K104*$L$101/$J$101,0))</f>
        <v/>
      </c>
      <c r="N104" s="7" t="str">
        <f>IF($K104="","",$K104-$M104)</f>
        <v/>
      </c>
      <c r="O104" s="351"/>
      <c r="P104" s="390" t="s">
        <v>252</v>
      </c>
      <c r="Q104" s="390" t="s">
        <v>254</v>
      </c>
      <c r="R104" s="390" t="s">
        <v>256</v>
      </c>
      <c r="S104" s="390" t="s">
        <v>538</v>
      </c>
      <c r="T104" s="390"/>
      <c r="U104" s="390"/>
      <c r="V104" s="390"/>
      <c r="W104" s="390"/>
      <c r="X104" s="390"/>
      <c r="Y104" s="390"/>
      <c r="Z104" s="390"/>
      <c r="AA104" s="351"/>
    </row>
    <row r="105" spans="2:27" ht="31">
      <c r="B105" s="391" t="s">
        <v>262</v>
      </c>
      <c r="C105" s="392" t="s">
        <v>263</v>
      </c>
      <c r="D105" s="1315" t="s">
        <v>264</v>
      </c>
      <c r="E105" s="1320"/>
      <c r="F105" s="1316"/>
      <c r="G105" s="394" t="s">
        <v>376</v>
      </c>
      <c r="H105" s="393" t="s">
        <v>266</v>
      </c>
      <c r="I105" s="393" t="s">
        <v>267</v>
      </c>
      <c r="J105" s="393" t="s">
        <v>1101</v>
      </c>
      <c r="K105" s="393" t="s">
        <v>268</v>
      </c>
      <c r="L105" s="393" t="s">
        <v>1102</v>
      </c>
      <c r="M105" s="395" t="s">
        <v>270</v>
      </c>
      <c r="O105" s="351"/>
      <c r="P105" s="390"/>
      <c r="Q105" s="390"/>
      <c r="R105" s="390"/>
      <c r="S105" s="390"/>
      <c r="T105" s="390"/>
      <c r="U105" s="390"/>
      <c r="V105" s="390"/>
      <c r="W105" s="390"/>
      <c r="X105" s="390" t="s">
        <v>375</v>
      </c>
      <c r="Y105" s="390" t="s">
        <v>373</v>
      </c>
      <c r="Z105" s="390"/>
      <c r="AA105" s="351"/>
    </row>
    <row r="106" spans="2:27" ht="50.15" customHeight="1">
      <c r="B106" s="396">
        <v>1</v>
      </c>
      <c r="C106" s="397"/>
      <c r="D106" s="894"/>
      <c r="E106" s="895"/>
      <c r="F106" s="896"/>
      <c r="G106" s="399"/>
      <c r="H106" s="560"/>
      <c r="I106" s="560"/>
      <c r="J106" s="561">
        <f>IF(OR(C106="",D106=""),0,ROUND(H106*I106,0))</f>
        <v>0</v>
      </c>
      <c r="K106" s="408"/>
      <c r="L106" s="561" t="str">
        <f>IF(K106="","",IF(K106=$X$105,ROUND(J106*$L$102,0),0))</f>
        <v/>
      </c>
      <c r="M106" s="562" t="str">
        <f>IF(K106="","",IF(K106=$Y$105,J106,J106-L106))</f>
        <v/>
      </c>
      <c r="O106" s="354"/>
      <c r="P106" s="409"/>
      <c r="Q106" s="409"/>
      <c r="R106" s="409"/>
      <c r="S106" s="409"/>
      <c r="T106" s="409"/>
      <c r="U106" s="409"/>
      <c r="V106" s="409"/>
      <c r="W106" s="409"/>
      <c r="X106" s="409"/>
      <c r="Y106" s="409"/>
      <c r="Z106" s="409"/>
      <c r="AA106" s="409"/>
    </row>
    <row r="107" spans="2:27" ht="50.15" customHeight="1">
      <c r="B107" s="396">
        <v>2</v>
      </c>
      <c r="C107" s="397"/>
      <c r="D107" s="894"/>
      <c r="E107" s="895"/>
      <c r="F107" s="896"/>
      <c r="G107" s="399"/>
      <c r="H107" s="560"/>
      <c r="I107" s="560"/>
      <c r="J107" s="561">
        <f t="shared" ref="J107:J131" si="6">IF(OR(C107="",D107=""),0,ROUND(H107*I107,0))</f>
        <v>0</v>
      </c>
      <c r="K107" s="408"/>
      <c r="L107" s="561" t="str">
        <f t="shared" ref="L107:L131" si="7">IF(K107="","",IF(K107=$X$105,ROUND(J107*$L$102,0),0))</f>
        <v/>
      </c>
      <c r="M107" s="562" t="str">
        <f t="shared" ref="M107:M131" si="8">IF(K107="","",IF(K107=$Y$105,J107,J107-L107))</f>
        <v/>
      </c>
      <c r="O107" s="409"/>
      <c r="P107" s="409"/>
      <c r="Q107" s="409"/>
      <c r="R107" s="409"/>
      <c r="S107" s="409"/>
      <c r="T107" s="409"/>
      <c r="U107" s="409"/>
      <c r="V107" s="409"/>
      <c r="W107" s="409"/>
      <c r="X107" s="409"/>
      <c r="Y107" s="409"/>
      <c r="Z107" s="409"/>
      <c r="AA107" s="409"/>
    </row>
    <row r="108" spans="2:27" ht="50.15" customHeight="1">
      <c r="B108" s="396">
        <v>3</v>
      </c>
      <c r="C108" s="397"/>
      <c r="D108" s="894"/>
      <c r="E108" s="895"/>
      <c r="F108" s="896"/>
      <c r="G108" s="399"/>
      <c r="H108" s="560"/>
      <c r="I108" s="560"/>
      <c r="J108" s="561">
        <f t="shared" si="6"/>
        <v>0</v>
      </c>
      <c r="K108" s="408"/>
      <c r="L108" s="561" t="str">
        <f t="shared" si="7"/>
        <v/>
      </c>
      <c r="M108" s="562" t="str">
        <f t="shared" si="8"/>
        <v/>
      </c>
      <c r="O108" s="354"/>
      <c r="P108" s="354"/>
      <c r="Q108" s="354"/>
      <c r="R108" s="354"/>
      <c r="S108" s="354"/>
      <c r="T108" s="354"/>
      <c r="U108" s="354"/>
      <c r="V108" s="354"/>
      <c r="W108" s="354"/>
      <c r="X108" s="354"/>
      <c r="Y108" s="354"/>
      <c r="Z108" s="354"/>
      <c r="AA108" s="354"/>
    </row>
    <row r="109" spans="2:27" ht="50.15" customHeight="1">
      <c r="B109" s="396">
        <v>4</v>
      </c>
      <c r="C109" s="397"/>
      <c r="D109" s="894"/>
      <c r="E109" s="895"/>
      <c r="F109" s="896"/>
      <c r="G109" s="399"/>
      <c r="H109" s="560"/>
      <c r="I109" s="560"/>
      <c r="J109" s="561">
        <f t="shared" si="6"/>
        <v>0</v>
      </c>
      <c r="K109" s="408"/>
      <c r="L109" s="561" t="str">
        <f t="shared" si="7"/>
        <v/>
      </c>
      <c r="M109" s="562" t="str">
        <f t="shared" si="8"/>
        <v/>
      </c>
      <c r="O109" s="354"/>
      <c r="P109" s="354"/>
      <c r="Q109" s="354"/>
      <c r="R109" s="354"/>
      <c r="S109" s="354"/>
      <c r="T109" s="354"/>
      <c r="U109" s="354"/>
      <c r="V109" s="354"/>
      <c r="W109" s="354"/>
      <c r="X109" s="354"/>
      <c r="Y109" s="354"/>
      <c r="Z109" s="354"/>
      <c r="AA109" s="354"/>
    </row>
    <row r="110" spans="2:27" ht="50.15" customHeight="1">
      <c r="B110" s="396">
        <v>5</v>
      </c>
      <c r="C110" s="397"/>
      <c r="D110" s="894"/>
      <c r="E110" s="895"/>
      <c r="F110" s="896"/>
      <c r="G110" s="399"/>
      <c r="H110" s="560"/>
      <c r="I110" s="560"/>
      <c r="J110" s="561">
        <f t="shared" si="6"/>
        <v>0</v>
      </c>
      <c r="K110" s="408"/>
      <c r="L110" s="561" t="str">
        <f t="shared" si="7"/>
        <v/>
      </c>
      <c r="M110" s="562" t="str">
        <f t="shared" si="8"/>
        <v/>
      </c>
      <c r="O110" s="354"/>
      <c r="P110" s="354"/>
      <c r="Q110" s="354"/>
      <c r="R110" s="354"/>
      <c r="S110" s="354"/>
      <c r="T110" s="354"/>
      <c r="U110" s="354"/>
      <c r="V110" s="354"/>
      <c r="W110" s="354"/>
      <c r="X110" s="354"/>
      <c r="Y110" s="354"/>
      <c r="Z110" s="354"/>
      <c r="AA110" s="354"/>
    </row>
    <row r="111" spans="2:27" ht="50.15" customHeight="1">
      <c r="B111" s="396">
        <v>6</v>
      </c>
      <c r="C111" s="397"/>
      <c r="D111" s="894"/>
      <c r="E111" s="895"/>
      <c r="F111" s="896"/>
      <c r="G111" s="399"/>
      <c r="H111" s="560"/>
      <c r="I111" s="560"/>
      <c r="J111" s="561">
        <f t="shared" si="6"/>
        <v>0</v>
      </c>
      <c r="K111" s="408"/>
      <c r="L111" s="561" t="str">
        <f t="shared" si="7"/>
        <v/>
      </c>
      <c r="M111" s="562" t="str">
        <f t="shared" si="8"/>
        <v/>
      </c>
      <c r="O111" s="354"/>
      <c r="P111" s="354"/>
      <c r="Q111" s="354"/>
      <c r="R111" s="354"/>
      <c r="S111" s="354"/>
      <c r="T111" s="354"/>
      <c r="U111" s="354"/>
      <c r="V111" s="354"/>
      <c r="W111" s="354"/>
      <c r="X111" s="354"/>
      <c r="Y111" s="354"/>
      <c r="Z111" s="354"/>
      <c r="AA111" s="354"/>
    </row>
    <row r="112" spans="2:27" ht="50.15" customHeight="1">
      <c r="B112" s="396">
        <v>7</v>
      </c>
      <c r="C112" s="397"/>
      <c r="D112" s="894"/>
      <c r="E112" s="895"/>
      <c r="F112" s="896"/>
      <c r="G112" s="399"/>
      <c r="H112" s="560"/>
      <c r="I112" s="560"/>
      <c r="J112" s="561">
        <f t="shared" si="6"/>
        <v>0</v>
      </c>
      <c r="K112" s="408"/>
      <c r="L112" s="561" t="str">
        <f t="shared" si="7"/>
        <v/>
      </c>
      <c r="M112" s="562" t="str">
        <f t="shared" si="8"/>
        <v/>
      </c>
      <c r="O112" s="351"/>
      <c r="P112" s="351"/>
      <c r="Q112" s="351"/>
      <c r="R112" s="351"/>
      <c r="S112" s="351"/>
      <c r="T112" s="351"/>
      <c r="U112" s="351"/>
      <c r="V112" s="351"/>
      <c r="W112" s="351"/>
      <c r="X112" s="351"/>
      <c r="Y112" s="351"/>
      <c r="Z112" s="351"/>
      <c r="AA112" s="351"/>
    </row>
    <row r="113" spans="2:27" ht="50.15" customHeight="1">
      <c r="B113" s="396">
        <v>8</v>
      </c>
      <c r="C113" s="397"/>
      <c r="D113" s="894"/>
      <c r="E113" s="895"/>
      <c r="F113" s="896"/>
      <c r="G113" s="399"/>
      <c r="H113" s="560"/>
      <c r="I113" s="560"/>
      <c r="J113" s="561">
        <f t="shared" si="6"/>
        <v>0</v>
      </c>
      <c r="K113" s="408"/>
      <c r="L113" s="561" t="str">
        <f t="shared" si="7"/>
        <v/>
      </c>
      <c r="M113" s="562" t="str">
        <f t="shared" si="8"/>
        <v/>
      </c>
      <c r="O113" s="351"/>
      <c r="P113" s="351"/>
      <c r="Q113" s="351"/>
      <c r="R113" s="351"/>
      <c r="S113" s="351"/>
      <c r="T113" s="351"/>
      <c r="U113" s="351"/>
      <c r="V113" s="351"/>
      <c r="W113" s="351"/>
      <c r="X113" s="351"/>
      <c r="Y113" s="351"/>
      <c r="Z113" s="351"/>
      <c r="AA113" s="351"/>
    </row>
    <row r="114" spans="2:27" ht="50.15" customHeight="1">
      <c r="B114" s="396">
        <v>9</v>
      </c>
      <c r="C114" s="397"/>
      <c r="D114" s="894"/>
      <c r="E114" s="895"/>
      <c r="F114" s="896"/>
      <c r="G114" s="399"/>
      <c r="H114" s="560"/>
      <c r="I114" s="560"/>
      <c r="J114" s="561">
        <f t="shared" si="6"/>
        <v>0</v>
      </c>
      <c r="K114" s="408"/>
      <c r="L114" s="561" t="str">
        <f t="shared" si="7"/>
        <v/>
      </c>
      <c r="M114" s="562" t="str">
        <f t="shared" si="8"/>
        <v/>
      </c>
      <c r="O114" s="351"/>
      <c r="P114" s="351"/>
      <c r="Q114" s="351"/>
      <c r="R114" s="351"/>
      <c r="S114" s="351"/>
      <c r="T114" s="351"/>
      <c r="U114" s="351"/>
      <c r="V114" s="351"/>
      <c r="W114" s="351"/>
      <c r="X114" s="351"/>
      <c r="Y114" s="351"/>
      <c r="Z114" s="351"/>
      <c r="AA114" s="351"/>
    </row>
    <row r="115" spans="2:27" ht="50.15" customHeight="1">
      <c r="B115" s="396">
        <v>10</v>
      </c>
      <c r="C115" s="397"/>
      <c r="D115" s="894"/>
      <c r="E115" s="895"/>
      <c r="F115" s="896"/>
      <c r="G115" s="399"/>
      <c r="H115" s="560"/>
      <c r="I115" s="560"/>
      <c r="J115" s="561">
        <f t="shared" si="6"/>
        <v>0</v>
      </c>
      <c r="K115" s="408"/>
      <c r="L115" s="561" t="str">
        <f t="shared" si="7"/>
        <v/>
      </c>
      <c r="M115" s="562" t="str">
        <f t="shared" si="8"/>
        <v/>
      </c>
      <c r="O115" s="351"/>
      <c r="P115" s="351"/>
      <c r="Q115" s="351"/>
      <c r="R115" s="351"/>
      <c r="S115" s="351"/>
      <c r="T115" s="351"/>
      <c r="U115" s="351"/>
      <c r="V115" s="351"/>
      <c r="W115" s="351"/>
      <c r="X115" s="351"/>
      <c r="Y115" s="351"/>
      <c r="Z115" s="351"/>
      <c r="AA115" s="351"/>
    </row>
    <row r="116" spans="2:27" ht="50.15" hidden="1" customHeight="1">
      <c r="B116" s="396">
        <v>11</v>
      </c>
      <c r="C116" s="397"/>
      <c r="D116" s="894"/>
      <c r="E116" s="895"/>
      <c r="F116" s="896"/>
      <c r="G116" s="399"/>
      <c r="H116" s="560"/>
      <c r="I116" s="560"/>
      <c r="J116" s="561">
        <f t="shared" si="6"/>
        <v>0</v>
      </c>
      <c r="K116" s="408"/>
      <c r="L116" s="561" t="str">
        <f t="shared" si="7"/>
        <v/>
      </c>
      <c r="M116" s="562" t="str">
        <f t="shared" si="8"/>
        <v/>
      </c>
      <c r="O116" s="351"/>
      <c r="P116" s="351"/>
      <c r="Q116" s="351"/>
      <c r="R116" s="351"/>
      <c r="S116" s="351"/>
      <c r="T116" s="351"/>
      <c r="U116" s="351"/>
      <c r="V116" s="351"/>
      <c r="W116" s="351"/>
      <c r="X116" s="351"/>
      <c r="Y116" s="351"/>
      <c r="Z116" s="351"/>
      <c r="AA116" s="351"/>
    </row>
    <row r="117" spans="2:27" ht="50.15" hidden="1" customHeight="1">
      <c r="B117" s="396">
        <v>12</v>
      </c>
      <c r="C117" s="397"/>
      <c r="D117" s="894"/>
      <c r="E117" s="895"/>
      <c r="F117" s="896"/>
      <c r="G117" s="399"/>
      <c r="H117" s="560"/>
      <c r="I117" s="560"/>
      <c r="J117" s="561">
        <f t="shared" si="6"/>
        <v>0</v>
      </c>
      <c r="K117" s="408"/>
      <c r="L117" s="561" t="str">
        <f t="shared" si="7"/>
        <v/>
      </c>
      <c r="M117" s="562" t="str">
        <f t="shared" si="8"/>
        <v/>
      </c>
      <c r="O117" s="351"/>
      <c r="P117" s="351"/>
      <c r="Q117" s="351"/>
      <c r="R117" s="351"/>
      <c r="S117" s="351"/>
      <c r="T117" s="351"/>
      <c r="U117" s="351"/>
      <c r="V117" s="351"/>
      <c r="W117" s="351"/>
      <c r="X117" s="351"/>
      <c r="Y117" s="351"/>
      <c r="Z117" s="351"/>
      <c r="AA117" s="351"/>
    </row>
    <row r="118" spans="2:27" ht="50.15" hidden="1" customHeight="1">
      <c r="B118" s="396">
        <v>13</v>
      </c>
      <c r="C118" s="397"/>
      <c r="D118" s="894"/>
      <c r="E118" s="895"/>
      <c r="F118" s="896"/>
      <c r="G118" s="399"/>
      <c r="H118" s="560"/>
      <c r="I118" s="560"/>
      <c r="J118" s="561">
        <f t="shared" si="6"/>
        <v>0</v>
      </c>
      <c r="K118" s="408"/>
      <c r="L118" s="561" t="str">
        <f t="shared" si="7"/>
        <v/>
      </c>
      <c r="M118" s="562" t="str">
        <f t="shared" si="8"/>
        <v/>
      </c>
      <c r="O118" s="351"/>
      <c r="P118" s="351"/>
      <c r="Q118" s="351"/>
      <c r="R118" s="351"/>
      <c r="S118" s="351"/>
      <c r="T118" s="351"/>
      <c r="U118" s="351"/>
      <c r="V118" s="351"/>
      <c r="W118" s="351"/>
      <c r="X118" s="351"/>
      <c r="Y118" s="351"/>
      <c r="Z118" s="351"/>
      <c r="AA118" s="351"/>
    </row>
    <row r="119" spans="2:27" ht="50.15" hidden="1" customHeight="1">
      <c r="B119" s="396">
        <v>14</v>
      </c>
      <c r="C119" s="397"/>
      <c r="D119" s="894"/>
      <c r="E119" s="895"/>
      <c r="F119" s="896"/>
      <c r="G119" s="399"/>
      <c r="H119" s="560"/>
      <c r="I119" s="560"/>
      <c r="J119" s="561">
        <f t="shared" si="6"/>
        <v>0</v>
      </c>
      <c r="K119" s="408"/>
      <c r="L119" s="561" t="str">
        <f t="shared" si="7"/>
        <v/>
      </c>
      <c r="M119" s="562" t="str">
        <f t="shared" si="8"/>
        <v/>
      </c>
      <c r="O119" s="351"/>
      <c r="P119" s="351"/>
      <c r="Q119" s="351"/>
      <c r="R119" s="351"/>
      <c r="S119" s="351"/>
      <c r="T119" s="351"/>
      <c r="U119" s="351"/>
      <c r="V119" s="351"/>
      <c r="W119" s="351"/>
      <c r="X119" s="351"/>
      <c r="Y119" s="351"/>
      <c r="Z119" s="351"/>
      <c r="AA119" s="351"/>
    </row>
    <row r="120" spans="2:27" ht="50.15" hidden="1" customHeight="1">
      <c r="B120" s="396">
        <v>15</v>
      </c>
      <c r="C120" s="397"/>
      <c r="D120" s="894"/>
      <c r="E120" s="895"/>
      <c r="F120" s="896"/>
      <c r="G120" s="399"/>
      <c r="H120" s="560"/>
      <c r="I120" s="560"/>
      <c r="J120" s="561">
        <f t="shared" si="6"/>
        <v>0</v>
      </c>
      <c r="K120" s="408"/>
      <c r="L120" s="561" t="str">
        <f t="shared" si="7"/>
        <v/>
      </c>
      <c r="M120" s="562" t="str">
        <f t="shared" si="8"/>
        <v/>
      </c>
      <c r="O120" s="351"/>
      <c r="P120" s="351"/>
      <c r="Q120" s="351"/>
      <c r="R120" s="351"/>
      <c r="S120" s="351"/>
      <c r="T120" s="351"/>
      <c r="U120" s="351"/>
      <c r="V120" s="351"/>
      <c r="W120" s="351"/>
      <c r="X120" s="351"/>
      <c r="Y120" s="351"/>
      <c r="Z120" s="351"/>
      <c r="AA120" s="351"/>
    </row>
    <row r="121" spans="2:27" ht="50.15" hidden="1" customHeight="1">
      <c r="B121" s="396">
        <v>16</v>
      </c>
      <c r="C121" s="397"/>
      <c r="D121" s="894"/>
      <c r="E121" s="895"/>
      <c r="F121" s="896"/>
      <c r="G121" s="399"/>
      <c r="H121" s="560"/>
      <c r="I121" s="560"/>
      <c r="J121" s="561">
        <f t="shared" si="6"/>
        <v>0</v>
      </c>
      <c r="K121" s="408"/>
      <c r="L121" s="561" t="str">
        <f t="shared" si="7"/>
        <v/>
      </c>
      <c r="M121" s="562" t="str">
        <f t="shared" si="8"/>
        <v/>
      </c>
      <c r="O121" s="351"/>
      <c r="P121" s="351"/>
      <c r="Q121" s="351"/>
      <c r="R121" s="351"/>
      <c r="S121" s="351"/>
      <c r="T121" s="351"/>
      <c r="U121" s="351"/>
      <c r="V121" s="351"/>
      <c r="W121" s="351"/>
      <c r="X121" s="351"/>
      <c r="Y121" s="351"/>
      <c r="Z121" s="351"/>
      <c r="AA121" s="351"/>
    </row>
    <row r="122" spans="2:27" ht="50.15" hidden="1" customHeight="1">
      <c r="B122" s="396">
        <v>17</v>
      </c>
      <c r="C122" s="397"/>
      <c r="D122" s="894"/>
      <c r="E122" s="895"/>
      <c r="F122" s="896"/>
      <c r="G122" s="399"/>
      <c r="H122" s="560"/>
      <c r="I122" s="560"/>
      <c r="J122" s="561">
        <f t="shared" si="6"/>
        <v>0</v>
      </c>
      <c r="K122" s="408"/>
      <c r="L122" s="561" t="str">
        <f t="shared" si="7"/>
        <v/>
      </c>
      <c r="M122" s="562" t="str">
        <f t="shared" si="8"/>
        <v/>
      </c>
      <c r="O122" s="351"/>
      <c r="P122" s="351"/>
      <c r="Q122" s="351"/>
      <c r="R122" s="351"/>
      <c r="S122" s="351"/>
      <c r="T122" s="351"/>
      <c r="U122" s="351"/>
      <c r="V122" s="351"/>
      <c r="W122" s="351"/>
      <c r="X122" s="351"/>
      <c r="Y122" s="351"/>
      <c r="Z122" s="351"/>
      <c r="AA122" s="351"/>
    </row>
    <row r="123" spans="2:27" ht="50.15" hidden="1" customHeight="1">
      <c r="B123" s="396">
        <v>18</v>
      </c>
      <c r="C123" s="397"/>
      <c r="D123" s="894"/>
      <c r="E123" s="895"/>
      <c r="F123" s="896"/>
      <c r="G123" s="399"/>
      <c r="H123" s="560"/>
      <c r="I123" s="560"/>
      <c r="J123" s="561">
        <f t="shared" si="6"/>
        <v>0</v>
      </c>
      <c r="K123" s="408"/>
      <c r="L123" s="561" t="str">
        <f t="shared" si="7"/>
        <v/>
      </c>
      <c r="M123" s="562" t="str">
        <f t="shared" si="8"/>
        <v/>
      </c>
      <c r="O123" s="351"/>
      <c r="P123" s="351"/>
      <c r="Q123" s="351"/>
      <c r="R123" s="351"/>
      <c r="S123" s="351"/>
      <c r="T123" s="351"/>
      <c r="U123" s="351"/>
      <c r="V123" s="351"/>
      <c r="W123" s="351"/>
      <c r="X123" s="351"/>
      <c r="Y123" s="351"/>
      <c r="Z123" s="351"/>
      <c r="AA123" s="351"/>
    </row>
    <row r="124" spans="2:27" ht="50.15" hidden="1" customHeight="1">
      <c r="B124" s="396">
        <v>19</v>
      </c>
      <c r="C124" s="397"/>
      <c r="D124" s="894"/>
      <c r="E124" s="895"/>
      <c r="F124" s="896"/>
      <c r="G124" s="399"/>
      <c r="H124" s="560"/>
      <c r="I124" s="560"/>
      <c r="J124" s="561">
        <f t="shared" si="6"/>
        <v>0</v>
      </c>
      <c r="K124" s="408"/>
      <c r="L124" s="561" t="str">
        <f t="shared" si="7"/>
        <v/>
      </c>
      <c r="M124" s="562" t="str">
        <f t="shared" si="8"/>
        <v/>
      </c>
      <c r="O124" s="351"/>
      <c r="P124" s="351"/>
      <c r="Q124" s="351"/>
      <c r="R124" s="351"/>
      <c r="S124" s="351"/>
      <c r="T124" s="351"/>
      <c r="U124" s="351"/>
      <c r="V124" s="351"/>
      <c r="W124" s="351"/>
      <c r="X124" s="351"/>
      <c r="Y124" s="351"/>
      <c r="Z124" s="351"/>
      <c r="AA124" s="351"/>
    </row>
    <row r="125" spans="2:27" ht="50.15" hidden="1" customHeight="1">
      <c r="B125" s="396">
        <v>20</v>
      </c>
      <c r="C125" s="397"/>
      <c r="D125" s="894"/>
      <c r="E125" s="895"/>
      <c r="F125" s="896"/>
      <c r="G125" s="399"/>
      <c r="H125" s="560"/>
      <c r="I125" s="560"/>
      <c r="J125" s="561">
        <f t="shared" si="6"/>
        <v>0</v>
      </c>
      <c r="K125" s="408"/>
      <c r="L125" s="561" t="str">
        <f t="shared" si="7"/>
        <v/>
      </c>
      <c r="M125" s="562" t="str">
        <f t="shared" si="8"/>
        <v/>
      </c>
      <c r="O125" s="351"/>
      <c r="P125" s="351"/>
      <c r="Q125" s="351"/>
      <c r="R125" s="351"/>
      <c r="S125" s="351"/>
      <c r="T125" s="351"/>
      <c r="U125" s="351"/>
      <c r="V125" s="351"/>
      <c r="W125" s="351"/>
      <c r="X125" s="351"/>
      <c r="Y125" s="351"/>
      <c r="Z125" s="351"/>
      <c r="AA125" s="351"/>
    </row>
    <row r="126" spans="2:27" ht="50.15" hidden="1" customHeight="1">
      <c r="B126" s="396">
        <v>21</v>
      </c>
      <c r="C126" s="397"/>
      <c r="D126" s="894"/>
      <c r="E126" s="895"/>
      <c r="F126" s="896"/>
      <c r="G126" s="399"/>
      <c r="H126" s="560"/>
      <c r="I126" s="560"/>
      <c r="J126" s="561">
        <f t="shared" si="6"/>
        <v>0</v>
      </c>
      <c r="K126" s="408"/>
      <c r="L126" s="561" t="str">
        <f t="shared" si="7"/>
        <v/>
      </c>
      <c r="M126" s="562" t="str">
        <f t="shared" si="8"/>
        <v/>
      </c>
      <c r="O126" s="351"/>
      <c r="P126" s="351"/>
      <c r="Q126" s="351"/>
      <c r="R126" s="351"/>
      <c r="S126" s="351"/>
      <c r="T126" s="351"/>
      <c r="U126" s="351"/>
      <c r="V126" s="351"/>
      <c r="W126" s="351"/>
      <c r="X126" s="351"/>
      <c r="Y126" s="351"/>
      <c r="Z126" s="351"/>
      <c r="AA126" s="351"/>
    </row>
    <row r="127" spans="2:27" ht="50.15" hidden="1" customHeight="1">
      <c r="B127" s="396">
        <v>22</v>
      </c>
      <c r="C127" s="397"/>
      <c r="D127" s="894"/>
      <c r="E127" s="895"/>
      <c r="F127" s="896"/>
      <c r="G127" s="399"/>
      <c r="H127" s="560"/>
      <c r="I127" s="560"/>
      <c r="J127" s="561">
        <f t="shared" si="6"/>
        <v>0</v>
      </c>
      <c r="K127" s="408"/>
      <c r="L127" s="561" t="str">
        <f t="shared" si="7"/>
        <v/>
      </c>
      <c r="M127" s="562" t="str">
        <f t="shared" si="8"/>
        <v/>
      </c>
      <c r="O127" s="351"/>
      <c r="P127" s="351"/>
      <c r="Q127" s="351"/>
      <c r="R127" s="351"/>
      <c r="S127" s="351"/>
      <c r="T127" s="351"/>
      <c r="U127" s="351"/>
      <c r="V127" s="351"/>
      <c r="W127" s="351"/>
      <c r="X127" s="351"/>
      <c r="Y127" s="351"/>
      <c r="Z127" s="351"/>
      <c r="AA127" s="351"/>
    </row>
    <row r="128" spans="2:27" ht="50.15" hidden="1" customHeight="1">
      <c r="B128" s="400">
        <v>23</v>
      </c>
      <c r="C128" s="397"/>
      <c r="D128" s="894"/>
      <c r="E128" s="895"/>
      <c r="F128" s="896"/>
      <c r="G128" s="399"/>
      <c r="H128" s="560"/>
      <c r="I128" s="563"/>
      <c r="J128" s="561">
        <f t="shared" si="6"/>
        <v>0</v>
      </c>
      <c r="K128" s="408"/>
      <c r="L128" s="561" t="str">
        <f t="shared" si="7"/>
        <v/>
      </c>
      <c r="M128" s="562" t="str">
        <f t="shared" si="8"/>
        <v/>
      </c>
      <c r="O128" s="351"/>
      <c r="P128" s="351"/>
      <c r="Q128" s="351"/>
      <c r="R128" s="351"/>
      <c r="S128" s="351"/>
      <c r="T128" s="351"/>
      <c r="U128" s="351"/>
      <c r="V128" s="351"/>
      <c r="W128" s="351"/>
      <c r="X128" s="351"/>
      <c r="Y128" s="351"/>
      <c r="Z128" s="351"/>
      <c r="AA128" s="351"/>
    </row>
    <row r="129" spans="2:27" ht="50.15" hidden="1" customHeight="1">
      <c r="B129" s="396">
        <v>24</v>
      </c>
      <c r="C129" s="397"/>
      <c r="D129" s="894"/>
      <c r="E129" s="895"/>
      <c r="F129" s="896"/>
      <c r="G129" s="399"/>
      <c r="H129" s="560"/>
      <c r="I129" s="560"/>
      <c r="J129" s="561">
        <f t="shared" si="6"/>
        <v>0</v>
      </c>
      <c r="K129" s="408"/>
      <c r="L129" s="561" t="str">
        <f t="shared" si="7"/>
        <v/>
      </c>
      <c r="M129" s="562" t="str">
        <f t="shared" si="8"/>
        <v/>
      </c>
      <c r="O129" s="351"/>
      <c r="P129" s="351"/>
      <c r="Q129" s="351"/>
      <c r="R129" s="351"/>
      <c r="S129" s="351"/>
      <c r="T129" s="351"/>
      <c r="U129" s="351"/>
      <c r="V129" s="351"/>
      <c r="W129" s="351"/>
      <c r="X129" s="351"/>
      <c r="Y129" s="351"/>
      <c r="Z129" s="351"/>
      <c r="AA129" s="351"/>
    </row>
    <row r="130" spans="2:27" ht="50.15" hidden="1" customHeight="1">
      <c r="B130" s="396">
        <v>25</v>
      </c>
      <c r="C130" s="397"/>
      <c r="D130" s="894"/>
      <c r="E130" s="895"/>
      <c r="F130" s="896"/>
      <c r="G130" s="399"/>
      <c r="H130" s="560"/>
      <c r="I130" s="560"/>
      <c r="J130" s="561">
        <f t="shared" si="6"/>
        <v>0</v>
      </c>
      <c r="K130" s="408"/>
      <c r="L130" s="561" t="str">
        <f t="shared" si="7"/>
        <v/>
      </c>
      <c r="M130" s="562" t="str">
        <f t="shared" si="8"/>
        <v/>
      </c>
      <c r="O130" s="351"/>
      <c r="P130" s="351"/>
      <c r="Q130" s="351"/>
      <c r="R130" s="351"/>
      <c r="S130" s="351"/>
      <c r="T130" s="351"/>
      <c r="U130" s="351"/>
      <c r="V130" s="351"/>
      <c r="W130" s="351"/>
      <c r="X130" s="351"/>
      <c r="Y130" s="351"/>
      <c r="Z130" s="351"/>
      <c r="AA130" s="351"/>
    </row>
    <row r="131" spans="2:27" ht="50.15" customHeight="1" thickBot="1">
      <c r="B131" s="410"/>
      <c r="C131" s="411"/>
      <c r="D131" s="1310"/>
      <c r="E131" s="1311"/>
      <c r="F131" s="1312"/>
      <c r="G131" s="405"/>
      <c r="H131" s="581"/>
      <c r="I131" s="581"/>
      <c r="J131" s="567">
        <f t="shared" si="6"/>
        <v>0</v>
      </c>
      <c r="K131" s="412"/>
      <c r="L131" s="567" t="str">
        <f t="shared" si="7"/>
        <v/>
      </c>
      <c r="M131" s="568" t="str">
        <f t="shared" si="8"/>
        <v/>
      </c>
      <c r="O131" s="351"/>
      <c r="P131" s="351"/>
      <c r="Q131" s="351"/>
      <c r="R131" s="351"/>
      <c r="S131" s="351"/>
      <c r="T131" s="351"/>
      <c r="U131" s="351"/>
      <c r="V131" s="351"/>
      <c r="W131" s="351"/>
      <c r="X131" s="351"/>
      <c r="Y131" s="351"/>
      <c r="Z131" s="351"/>
      <c r="AA131" s="351"/>
    </row>
    <row r="132" spans="2:27" ht="40" customHeight="1" thickTop="1" thickBot="1">
      <c r="B132" s="1313" t="s">
        <v>541</v>
      </c>
      <c r="C132" s="1314"/>
      <c r="D132" s="413"/>
      <c r="E132" s="413"/>
      <c r="F132" s="413"/>
      <c r="G132" s="414"/>
      <c r="H132" s="582"/>
      <c r="I132" s="582"/>
      <c r="J132" s="583">
        <f>SUM(J106:J131)</f>
        <v>0</v>
      </c>
      <c r="K132" s="590"/>
      <c r="L132" s="583">
        <f>SUM(L106:L131)</f>
        <v>0</v>
      </c>
      <c r="M132" s="584">
        <f>SUM(M106:M131)</f>
        <v>0</v>
      </c>
      <c r="O132" s="351"/>
      <c r="P132" s="351"/>
      <c r="Q132" s="351"/>
      <c r="R132" s="351"/>
      <c r="S132" s="351"/>
      <c r="T132" s="351"/>
      <c r="U132" s="351"/>
      <c r="V132" s="351"/>
      <c r="W132" s="351"/>
      <c r="X132" s="351"/>
      <c r="Y132" s="351"/>
      <c r="Z132" s="351"/>
      <c r="AA132" s="351"/>
    </row>
    <row r="133" spans="2:27" ht="20.149999999999999" customHeight="1" thickBot="1">
      <c r="G133" s="250"/>
      <c r="K133" s="422"/>
      <c r="O133" s="351"/>
      <c r="P133" s="351"/>
      <c r="Q133" s="351"/>
      <c r="R133" s="351"/>
      <c r="S133" s="351"/>
      <c r="T133" s="351"/>
      <c r="U133" s="351"/>
      <c r="V133" s="351"/>
      <c r="W133" s="351"/>
      <c r="X133" s="351"/>
      <c r="Y133" s="351"/>
      <c r="Z133" s="351"/>
      <c r="AA133" s="351"/>
    </row>
    <row r="134" spans="2:27" ht="24" thickTop="1" thickBot="1">
      <c r="G134" s="250"/>
      <c r="J134" s="415" t="s">
        <v>275</v>
      </c>
      <c r="K134" s="422"/>
      <c r="L134" s="416" t="s">
        <v>276</v>
      </c>
      <c r="M134" s="416" t="s">
        <v>277</v>
      </c>
      <c r="O134" s="351"/>
      <c r="P134" s="351"/>
      <c r="Q134" s="351"/>
      <c r="R134" s="351"/>
      <c r="S134" s="351"/>
      <c r="T134" s="351"/>
      <c r="U134" s="351"/>
      <c r="V134" s="351"/>
      <c r="W134" s="351"/>
      <c r="X134" s="351"/>
      <c r="Y134" s="351"/>
      <c r="Z134" s="351"/>
      <c r="AA134" s="351"/>
    </row>
    <row r="135" spans="2:27" ht="50.15" customHeight="1" thickBot="1">
      <c r="B135" s="1308" t="s">
        <v>377</v>
      </c>
      <c r="C135" s="1309"/>
      <c r="D135" s="417"/>
      <c r="E135" s="417"/>
      <c r="F135" s="417"/>
      <c r="G135" s="418"/>
      <c r="H135" s="419"/>
      <c r="I135" s="420"/>
      <c r="J135" s="586">
        <f>J101+J132</f>
        <v>0</v>
      </c>
      <c r="K135" s="587"/>
      <c r="L135" s="588">
        <f>L101+L132</f>
        <v>0</v>
      </c>
      <c r="M135" s="588">
        <f>M101+M132</f>
        <v>0</v>
      </c>
      <c r="O135" s="351"/>
      <c r="P135" s="351"/>
      <c r="Q135" s="351"/>
      <c r="R135" s="351"/>
      <c r="S135" s="351"/>
      <c r="T135" s="351"/>
      <c r="U135" s="351"/>
      <c r="V135" s="351"/>
      <c r="W135" s="351"/>
      <c r="X135" s="351"/>
      <c r="Y135" s="351"/>
      <c r="Z135" s="351"/>
      <c r="AA135" s="351"/>
    </row>
    <row r="136" spans="2:27" ht="50.15" customHeight="1" thickBot="1">
      <c r="G136" s="386"/>
      <c r="H136" s="387"/>
      <c r="I136" s="421" t="s">
        <v>1103</v>
      </c>
      <c r="J136" s="589">
        <v>0</v>
      </c>
      <c r="K136" s="422"/>
      <c r="L136" s="423"/>
      <c r="M136" s="423"/>
      <c r="O136" s="351"/>
      <c r="P136" s="351"/>
      <c r="Q136" s="351"/>
      <c r="R136" s="351"/>
      <c r="S136" s="351"/>
      <c r="T136" s="351"/>
      <c r="U136" s="351"/>
      <c r="V136" s="351"/>
      <c r="W136" s="351"/>
      <c r="X136" s="351"/>
      <c r="Y136" s="351"/>
      <c r="Z136" s="351"/>
      <c r="AA136" s="351"/>
    </row>
    <row r="137" spans="2:27" ht="50.15" customHeight="1" thickBot="1">
      <c r="G137" s="386"/>
      <c r="I137" s="389" t="s">
        <v>278</v>
      </c>
      <c r="J137" s="588">
        <f>J135+J136</f>
        <v>0</v>
      </c>
      <c r="K137" s="422"/>
      <c r="L137" s="423"/>
      <c r="M137" s="423"/>
      <c r="O137" s="351"/>
      <c r="P137" s="351"/>
      <c r="Q137" s="351"/>
      <c r="R137" s="351"/>
      <c r="S137" s="351"/>
      <c r="T137" s="351"/>
      <c r="U137" s="351"/>
      <c r="V137" s="351"/>
      <c r="W137" s="351"/>
      <c r="X137" s="351"/>
      <c r="Y137" s="351"/>
      <c r="Z137" s="351"/>
      <c r="AA137" s="351"/>
    </row>
    <row r="138" spans="2:27" ht="8" customHeight="1">
      <c r="O138" s="351"/>
      <c r="P138" s="351"/>
      <c r="Q138" s="351"/>
      <c r="R138" s="351"/>
      <c r="S138" s="351"/>
      <c r="T138" s="351"/>
      <c r="U138" s="351"/>
      <c r="V138" s="351"/>
      <c r="W138" s="351"/>
      <c r="X138" s="351"/>
      <c r="Y138" s="351"/>
      <c r="Z138" s="351"/>
      <c r="AA138" s="351"/>
    </row>
    <row r="139" spans="2:27" ht="14"/>
  </sheetData>
  <sheetProtection sheet="1" formatRows="0" selectLockedCells="1"/>
  <mergeCells count="135">
    <mergeCell ref="B15:M18"/>
    <mergeCell ref="D7:E7"/>
    <mergeCell ref="F7:G7"/>
    <mergeCell ref="H7:M7"/>
    <mergeCell ref="B8:B13"/>
    <mergeCell ref="C8:C12"/>
    <mergeCell ref="D8:D9"/>
    <mergeCell ref="F8:G8"/>
    <mergeCell ref="H8:M8"/>
    <mergeCell ref="F9:G9"/>
    <mergeCell ref="H9:M9"/>
    <mergeCell ref="D10:D12"/>
    <mergeCell ref="F10:G10"/>
    <mergeCell ref="H10:M10"/>
    <mergeCell ref="F11:G11"/>
    <mergeCell ref="H11:M11"/>
    <mergeCell ref="F12:G12"/>
    <mergeCell ref="H12:M12"/>
    <mergeCell ref="D13:E13"/>
    <mergeCell ref="F13:G13"/>
    <mergeCell ref="H13:M13"/>
    <mergeCell ref="D86:E86"/>
    <mergeCell ref="D87:E87"/>
    <mergeCell ref="D88:E88"/>
    <mergeCell ref="D89:E89"/>
    <mergeCell ref="D80:E80"/>
    <mergeCell ref="D81:E81"/>
    <mergeCell ref="D82:E82"/>
    <mergeCell ref="D83:E83"/>
    <mergeCell ref="D84:E84"/>
    <mergeCell ref="D100:E100"/>
    <mergeCell ref="D95:E95"/>
    <mergeCell ref="D96:E96"/>
    <mergeCell ref="D97:E97"/>
    <mergeCell ref="D124:F124"/>
    <mergeCell ref="D59:E59"/>
    <mergeCell ref="D114:F114"/>
    <mergeCell ref="D115:F115"/>
    <mergeCell ref="D116:F116"/>
    <mergeCell ref="D117:F117"/>
    <mergeCell ref="D108:F108"/>
    <mergeCell ref="D109:F109"/>
    <mergeCell ref="D107:F107"/>
    <mergeCell ref="D121:F121"/>
    <mergeCell ref="D106:F106"/>
    <mergeCell ref="D64:E64"/>
    <mergeCell ref="D75:E75"/>
    <mergeCell ref="D122:F122"/>
    <mergeCell ref="D123:F123"/>
    <mergeCell ref="B104:F104"/>
    <mergeCell ref="D74:E74"/>
    <mergeCell ref="D76:E76"/>
    <mergeCell ref="D77:E77"/>
    <mergeCell ref="D85:E85"/>
    <mergeCell ref="B20:F20"/>
    <mergeCell ref="D105:F105"/>
    <mergeCell ref="D42:E42"/>
    <mergeCell ref="D43:E43"/>
    <mergeCell ref="D44:E44"/>
    <mergeCell ref="D98:E98"/>
    <mergeCell ref="D99:E99"/>
    <mergeCell ref="D90:E90"/>
    <mergeCell ref="D91:E91"/>
    <mergeCell ref="D92:E92"/>
    <mergeCell ref="D93:E93"/>
    <mergeCell ref="D94:E94"/>
    <mergeCell ref="D67:E67"/>
    <mergeCell ref="D68:E68"/>
    <mergeCell ref="D69:E69"/>
    <mergeCell ref="D79:E79"/>
    <mergeCell ref="D70:E70"/>
    <mergeCell ref="D71:E71"/>
    <mergeCell ref="D56:E56"/>
    <mergeCell ref="D57:E57"/>
    <mergeCell ref="D60:E60"/>
    <mergeCell ref="D58:E58"/>
    <mergeCell ref="D46:E46"/>
    <mergeCell ref="D47:E47"/>
    <mergeCell ref="D49:E49"/>
    <mergeCell ref="D50:E50"/>
    <mergeCell ref="D51:E51"/>
    <mergeCell ref="D52:E52"/>
    <mergeCell ref="D53:E53"/>
    <mergeCell ref="D33:E33"/>
    <mergeCell ref="D34:E34"/>
    <mergeCell ref="D40:E40"/>
    <mergeCell ref="D41:E41"/>
    <mergeCell ref="D120:F120"/>
    <mergeCell ref="D118:F118"/>
    <mergeCell ref="D119:F119"/>
    <mergeCell ref="D21:E21"/>
    <mergeCell ref="D22:E22"/>
    <mergeCell ref="D23:E23"/>
    <mergeCell ref="D24:E24"/>
    <mergeCell ref="D25:E25"/>
    <mergeCell ref="D26:E26"/>
    <mergeCell ref="D27:E27"/>
    <mergeCell ref="D28:E28"/>
    <mergeCell ref="D29:E29"/>
    <mergeCell ref="D54:E54"/>
    <mergeCell ref="D65:E65"/>
    <mergeCell ref="D66:E66"/>
    <mergeCell ref="D78:E78"/>
    <mergeCell ref="D61:E61"/>
    <mergeCell ref="D62:E62"/>
    <mergeCell ref="D63:E63"/>
    <mergeCell ref="D73:E73"/>
    <mergeCell ref="D72:E72"/>
    <mergeCell ref="D55:E55"/>
    <mergeCell ref="D45:E45"/>
    <mergeCell ref="D48:E48"/>
    <mergeCell ref="C4:E4"/>
    <mergeCell ref="F4:I4"/>
    <mergeCell ref="B101:C101"/>
    <mergeCell ref="B135:C135"/>
    <mergeCell ref="D130:F130"/>
    <mergeCell ref="D131:F131"/>
    <mergeCell ref="B132:C132"/>
    <mergeCell ref="D125:F125"/>
    <mergeCell ref="D126:F126"/>
    <mergeCell ref="D127:F127"/>
    <mergeCell ref="D128:F128"/>
    <mergeCell ref="D129:F129"/>
    <mergeCell ref="D110:F110"/>
    <mergeCell ref="D111:F111"/>
    <mergeCell ref="D112:F112"/>
    <mergeCell ref="D113:F113"/>
    <mergeCell ref="D35:E35"/>
    <mergeCell ref="D36:E36"/>
    <mergeCell ref="D37:E37"/>
    <mergeCell ref="D38:E38"/>
    <mergeCell ref="D39:E39"/>
    <mergeCell ref="D30:E30"/>
    <mergeCell ref="D31:E31"/>
    <mergeCell ref="D32:E32"/>
  </mergeCells>
  <phoneticPr fontId="2"/>
  <dataValidations count="4">
    <dataValidation type="list" allowBlank="1" showInputMessage="1" showErrorMessage="1" sqref="K106:K131" xr:uid="{6A33A465-A99F-4F93-BC62-CB52420997AB}">
      <formula1>$X$105:$Y$105</formula1>
    </dataValidation>
    <dataValidation type="list" allowBlank="1" showInputMessage="1" showErrorMessage="1" sqref="C106:C131" xr:uid="{34D8230E-29AF-49CD-85D1-34009F0D86FB}">
      <formula1>$P$104:$S$104</formula1>
    </dataValidation>
    <dataValidation type="list" allowBlank="1" showInputMessage="1" showErrorMessage="1" sqref="K22:K100" xr:uid="{57EE6677-ECCE-43C2-982F-58FD951451C7}">
      <formula1>$X$21:$Y$21</formula1>
    </dataValidation>
    <dataValidation type="list" allowBlank="1" showInputMessage="1" showErrorMessage="1" sqref="C22:C100" xr:uid="{3742A774-B6DE-414A-97E9-983910D1F896}">
      <formula1>$Q$20:$R$20</formula1>
    </dataValidation>
  </dataValidations>
  <pageMargins left="0.43307086614173229" right="0.43307086614173229" top="0.27559055118110237" bottom="0.27559055118110237" header="0.31496062992125984" footer="0.31496062992125984"/>
  <pageSetup paperSize="9" scale="54"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EA486-E100-4299-AD61-B6591693A21E}">
  <sheetPr codeName="Sheet16">
    <tabColor rgb="FF92D050"/>
    <pageSetUpPr fitToPage="1"/>
  </sheetPr>
  <dimension ref="A1:AI84"/>
  <sheetViews>
    <sheetView showGridLines="0" zoomScale="85" zoomScaleNormal="85" zoomScaleSheetLayoutView="100" workbookViewId="0">
      <selection activeCell="C23" sqref="C23"/>
    </sheetView>
  </sheetViews>
  <sheetFormatPr defaultColWidth="0" defaultRowHeight="50.15" customHeight="1" zeroHeight="1"/>
  <cols>
    <col min="1" max="1" width="2.69921875" style="7" customWidth="1"/>
    <col min="2" max="2" width="9.69921875" style="7" customWidth="1"/>
    <col min="3" max="3" width="16.69921875" style="7" customWidth="1"/>
    <col min="4" max="4" width="20.69921875" style="7" customWidth="1"/>
    <col min="5" max="5" width="16.3984375" style="7" customWidth="1"/>
    <col min="6" max="6" width="14" style="7" customWidth="1"/>
    <col min="7" max="7" width="13.8984375" style="7" customWidth="1"/>
    <col min="8" max="8" width="8.8984375" style="7" customWidth="1"/>
    <col min="9" max="10" width="16.69921875" style="7" customWidth="1"/>
    <col min="11" max="11" width="20.69921875" style="7" customWidth="1"/>
    <col min="12" max="13" width="16.69921875" style="7" customWidth="1"/>
    <col min="14" max="14" width="4.09765625" style="7" customWidth="1"/>
    <col min="15" max="27" width="9.69921875" style="90" customWidth="1"/>
    <col min="28" max="28" width="2.8984375" style="7" customWidth="1"/>
    <col min="29" max="44" width="8.8984375" style="7" hidden="1" customWidth="1"/>
    <col min="45" max="16384" width="8.8984375" style="7" hidden="1"/>
  </cols>
  <sheetData>
    <row r="1" spans="2:27" ht="18.5">
      <c r="M1" s="4" t="s">
        <v>432</v>
      </c>
      <c r="O1" s="385"/>
      <c r="P1" s="351"/>
      <c r="Q1" s="351"/>
      <c r="R1" s="351"/>
      <c r="S1" s="351"/>
      <c r="T1" s="351"/>
      <c r="U1" s="351"/>
      <c r="V1" s="351"/>
      <c r="W1" s="351"/>
      <c r="X1" s="351"/>
      <c r="Y1" s="351"/>
      <c r="Z1" s="351"/>
      <c r="AA1" s="351"/>
    </row>
    <row r="2" spans="2:27" ht="20.149999999999999" customHeight="1">
      <c r="B2" s="91" t="s">
        <v>293</v>
      </c>
      <c r="O2" s="385"/>
      <c r="P2" s="351"/>
      <c r="Q2" s="351"/>
      <c r="R2" s="351"/>
      <c r="S2" s="351"/>
      <c r="T2" s="351"/>
      <c r="U2" s="351"/>
      <c r="V2" s="351"/>
      <c r="W2" s="351"/>
      <c r="X2" s="351"/>
      <c r="Y2" s="351"/>
      <c r="Z2" s="351"/>
      <c r="AA2" s="351"/>
    </row>
    <row r="3" spans="2:27" ht="8.15" customHeight="1">
      <c r="B3" s="91"/>
      <c r="O3" s="385"/>
      <c r="P3" s="351"/>
      <c r="Q3" s="351"/>
      <c r="R3" s="351"/>
      <c r="S3" s="351"/>
      <c r="T3" s="351"/>
      <c r="U3" s="351"/>
      <c r="V3" s="351"/>
      <c r="W3" s="351"/>
      <c r="X3" s="351"/>
      <c r="Y3" s="351"/>
      <c r="Z3" s="351"/>
      <c r="AA3" s="351"/>
    </row>
    <row r="4" spans="2:27" ht="30" customHeight="1">
      <c r="B4" s="342"/>
      <c r="C4" s="813" t="s">
        <v>1</v>
      </c>
      <c r="D4" s="814"/>
      <c r="E4" s="815"/>
      <c r="F4" s="816" t="str">
        <f>IF(A0!H4="","",A0!E4&amp;A0!H4)</f>
        <v/>
      </c>
      <c r="G4" s="817"/>
      <c r="H4" s="817"/>
      <c r="I4" s="817"/>
      <c r="O4" s="354"/>
      <c r="P4" s="354"/>
      <c r="Q4" s="354"/>
      <c r="R4" s="354"/>
      <c r="S4" s="354"/>
      <c r="T4" s="354"/>
      <c r="U4" s="354"/>
      <c r="V4" s="354"/>
      <c r="W4" s="354"/>
      <c r="X4" s="354"/>
      <c r="Y4" s="354"/>
      <c r="Z4" s="354"/>
      <c r="AA4" s="354"/>
    </row>
    <row r="5" spans="2:27" ht="7.5" customHeight="1">
      <c r="O5" s="385"/>
      <c r="P5" s="351"/>
      <c r="Q5" s="351"/>
      <c r="R5" s="351"/>
      <c r="S5" s="351"/>
      <c r="T5" s="351"/>
      <c r="U5" s="351"/>
      <c r="V5" s="351"/>
      <c r="W5" s="351"/>
      <c r="X5" s="351"/>
      <c r="Y5" s="351"/>
      <c r="Z5" s="351"/>
      <c r="AA5" s="351"/>
    </row>
    <row r="6" spans="2:27" ht="14">
      <c r="B6" s="152" t="s">
        <v>603</v>
      </c>
      <c r="H6" s="386"/>
      <c r="K6" s="55"/>
      <c r="M6" s="387"/>
      <c r="N6" s="387"/>
      <c r="O6" s="351"/>
      <c r="P6" s="351"/>
      <c r="Q6" s="351"/>
      <c r="R6" s="351"/>
      <c r="S6" s="351"/>
      <c r="T6" s="351"/>
      <c r="U6" s="351"/>
      <c r="V6" s="351"/>
      <c r="W6" s="351"/>
      <c r="X6" s="351"/>
      <c r="Y6" s="351"/>
      <c r="Z6" s="351"/>
      <c r="AA6" s="351"/>
    </row>
    <row r="7" spans="2:27" ht="14">
      <c r="B7" s="95" t="s">
        <v>240</v>
      </c>
      <c r="C7" s="95" t="s">
        <v>241</v>
      </c>
      <c r="D7" s="808" t="s">
        <v>242</v>
      </c>
      <c r="E7" s="808"/>
      <c r="F7" s="808" t="s">
        <v>243</v>
      </c>
      <c r="G7" s="808"/>
      <c r="H7" s="808" t="s">
        <v>244</v>
      </c>
      <c r="I7" s="808"/>
      <c r="J7" s="808"/>
      <c r="K7" s="808"/>
      <c r="L7" s="808"/>
      <c r="M7" s="808"/>
      <c r="O7" s="385"/>
      <c r="P7" s="351"/>
      <c r="Q7" s="351"/>
      <c r="R7" s="351"/>
      <c r="S7" s="351"/>
      <c r="T7" s="351"/>
      <c r="U7" s="351"/>
      <c r="V7" s="351"/>
      <c r="W7" s="351"/>
      <c r="X7" s="351"/>
      <c r="Y7" s="351"/>
      <c r="Z7" s="351"/>
      <c r="AA7" s="351"/>
    </row>
    <row r="8" spans="2:27" ht="59" customHeight="1">
      <c r="B8" s="1323" t="s">
        <v>245</v>
      </c>
      <c r="C8" s="1323" t="s">
        <v>246</v>
      </c>
      <c r="D8" s="1323" t="s">
        <v>247</v>
      </c>
      <c r="E8" s="388" t="s">
        <v>248</v>
      </c>
      <c r="F8" s="1324" t="s">
        <v>249</v>
      </c>
      <c r="G8" s="1324"/>
      <c r="H8" s="1324" t="s">
        <v>595</v>
      </c>
      <c r="I8" s="1324"/>
      <c r="J8" s="1324"/>
      <c r="K8" s="1324"/>
      <c r="L8" s="1324"/>
      <c r="M8" s="1324"/>
      <c r="O8" s="354"/>
      <c r="P8" s="354"/>
      <c r="Q8" s="354"/>
      <c r="R8" s="354"/>
      <c r="S8" s="354"/>
      <c r="T8" s="354"/>
      <c r="U8" s="354"/>
      <c r="V8" s="354"/>
      <c r="W8" s="354"/>
      <c r="X8" s="354"/>
      <c r="Y8" s="354"/>
      <c r="Z8" s="354"/>
      <c r="AA8" s="354"/>
    </row>
    <row r="9" spans="2:27" ht="57" customHeight="1">
      <c r="B9" s="1323"/>
      <c r="C9" s="1323"/>
      <c r="D9" s="1323"/>
      <c r="E9" s="388" t="s">
        <v>250</v>
      </c>
      <c r="F9" s="1324" t="s">
        <v>591</v>
      </c>
      <c r="G9" s="1324"/>
      <c r="H9" s="1324" t="s">
        <v>597</v>
      </c>
      <c r="I9" s="1324"/>
      <c r="J9" s="1324"/>
      <c r="K9" s="1324"/>
      <c r="L9" s="1324"/>
      <c r="M9" s="1324"/>
      <c r="O9" s="354"/>
      <c r="P9" s="354"/>
      <c r="Q9" s="354"/>
      <c r="R9" s="354"/>
      <c r="S9" s="354"/>
      <c r="T9" s="354"/>
      <c r="U9" s="354"/>
      <c r="V9" s="354"/>
      <c r="W9" s="354"/>
      <c r="X9" s="354"/>
      <c r="Y9" s="354"/>
      <c r="Z9" s="354"/>
      <c r="AA9" s="354"/>
    </row>
    <row r="10" spans="2:27" ht="50" customHeight="1">
      <c r="B10" s="1323"/>
      <c r="C10" s="1323"/>
      <c r="D10" s="1323" t="s">
        <v>251</v>
      </c>
      <c r="E10" s="388" t="s">
        <v>252</v>
      </c>
      <c r="F10" s="1324" t="s">
        <v>253</v>
      </c>
      <c r="G10" s="1324"/>
      <c r="H10" s="1324" t="s">
        <v>1104</v>
      </c>
      <c r="I10" s="1324"/>
      <c r="J10" s="1324"/>
      <c r="K10" s="1324"/>
      <c r="L10" s="1324"/>
      <c r="M10" s="1324"/>
      <c r="O10" s="385"/>
      <c r="P10" s="351"/>
      <c r="Q10" s="351"/>
      <c r="R10" s="351"/>
      <c r="S10" s="351"/>
      <c r="T10" s="351"/>
      <c r="U10" s="351"/>
      <c r="V10" s="351"/>
      <c r="W10" s="351"/>
      <c r="X10" s="351"/>
      <c r="Y10" s="351"/>
      <c r="Z10" s="351"/>
      <c r="AA10" s="351"/>
    </row>
    <row r="11" spans="2:27" ht="54.5" customHeight="1">
      <c r="B11" s="1323"/>
      <c r="C11" s="1323"/>
      <c r="D11" s="1323"/>
      <c r="E11" s="388" t="s">
        <v>254</v>
      </c>
      <c r="F11" s="1324" t="s">
        <v>255</v>
      </c>
      <c r="G11" s="1324"/>
      <c r="H11" s="1324" t="s">
        <v>1105</v>
      </c>
      <c r="I11" s="1324"/>
      <c r="J11" s="1324"/>
      <c r="K11" s="1324"/>
      <c r="L11" s="1324"/>
      <c r="M11" s="1324"/>
      <c r="O11" s="385"/>
      <c r="P11" s="351"/>
      <c r="Q11" s="351"/>
      <c r="R11" s="351"/>
      <c r="S11" s="351"/>
      <c r="T11" s="351"/>
      <c r="U11" s="351"/>
      <c r="V11" s="351"/>
      <c r="W11" s="351"/>
      <c r="X11" s="351"/>
      <c r="Y11" s="351"/>
      <c r="Z11" s="351"/>
      <c r="AA11" s="351"/>
    </row>
    <row r="12" spans="2:27" ht="41.5" customHeight="1">
      <c r="B12" s="1323"/>
      <c r="C12" s="1323"/>
      <c r="D12" s="1323"/>
      <c r="E12" s="388" t="s">
        <v>256</v>
      </c>
      <c r="F12" s="1324" t="s">
        <v>257</v>
      </c>
      <c r="G12" s="1324"/>
      <c r="H12" s="1324" t="s">
        <v>596</v>
      </c>
      <c r="I12" s="1324"/>
      <c r="J12" s="1324"/>
      <c r="K12" s="1324"/>
      <c r="L12" s="1324"/>
      <c r="M12" s="1324"/>
      <c r="O12" s="385"/>
      <c r="P12" s="351"/>
      <c r="Q12" s="351"/>
      <c r="R12" s="351"/>
      <c r="S12" s="351"/>
      <c r="T12" s="351"/>
      <c r="U12" s="351"/>
      <c r="V12" s="351"/>
      <c r="W12" s="351"/>
      <c r="X12" s="351"/>
      <c r="Y12" s="351"/>
      <c r="Z12" s="351"/>
      <c r="AA12" s="351"/>
    </row>
    <row r="13" spans="2:27" ht="30" customHeight="1">
      <c r="B13" s="1323"/>
      <c r="C13" s="388" t="s">
        <v>539</v>
      </c>
      <c r="D13" s="1325"/>
      <c r="E13" s="1325"/>
      <c r="F13" s="1324" t="s">
        <v>258</v>
      </c>
      <c r="G13" s="1324"/>
      <c r="H13" s="1324" t="s">
        <v>594</v>
      </c>
      <c r="I13" s="1324"/>
      <c r="J13" s="1324"/>
      <c r="K13" s="1324"/>
      <c r="L13" s="1324"/>
      <c r="M13" s="1324"/>
      <c r="O13" s="385"/>
      <c r="P13" s="351"/>
      <c r="Q13" s="351"/>
      <c r="R13" s="351"/>
      <c r="S13" s="351"/>
      <c r="T13" s="351"/>
      <c r="U13" s="351"/>
      <c r="V13" s="351"/>
      <c r="W13" s="351"/>
      <c r="X13" s="351"/>
      <c r="Y13" s="351"/>
      <c r="Z13" s="351"/>
      <c r="AA13" s="351"/>
    </row>
    <row r="14" spans="2:27" ht="10" customHeight="1">
      <c r="H14" s="386"/>
      <c r="K14" s="55"/>
      <c r="M14" s="387"/>
      <c r="N14" s="387"/>
      <c r="O14" s="351"/>
      <c r="P14" s="351"/>
      <c r="Q14" s="351"/>
      <c r="R14" s="351"/>
      <c r="S14" s="351"/>
      <c r="T14" s="351"/>
      <c r="U14" s="351"/>
      <c r="V14" s="351"/>
      <c r="W14" s="351"/>
      <c r="X14" s="351"/>
      <c r="Y14" s="351"/>
      <c r="Z14" s="351"/>
      <c r="AA14" s="351"/>
    </row>
    <row r="15" spans="2:27" ht="18" customHeight="1">
      <c r="B15" s="831" t="s">
        <v>622</v>
      </c>
      <c r="C15" s="831"/>
      <c r="D15" s="831"/>
      <c r="E15" s="831"/>
      <c r="F15" s="831"/>
      <c r="G15" s="831"/>
      <c r="H15" s="831"/>
      <c r="I15" s="831"/>
      <c r="J15" s="831"/>
      <c r="K15" s="831"/>
      <c r="L15" s="831"/>
      <c r="M15" s="831"/>
      <c r="N15" s="387"/>
      <c r="O15" s="351"/>
      <c r="P15" s="351"/>
      <c r="Q15" s="351"/>
      <c r="R15" s="351"/>
      <c r="S15" s="351"/>
      <c r="T15" s="351"/>
      <c r="U15" s="351"/>
      <c r="V15" s="351"/>
      <c r="W15" s="351"/>
      <c r="X15" s="351"/>
      <c r="Y15" s="351"/>
      <c r="Z15" s="351"/>
      <c r="AA15" s="351"/>
    </row>
    <row r="16" spans="2:27" ht="18" customHeight="1">
      <c r="B16" s="831"/>
      <c r="C16" s="831"/>
      <c r="D16" s="831"/>
      <c r="E16" s="831"/>
      <c r="F16" s="831"/>
      <c r="G16" s="831"/>
      <c r="H16" s="831"/>
      <c r="I16" s="831"/>
      <c r="J16" s="831"/>
      <c r="K16" s="831"/>
      <c r="L16" s="831"/>
      <c r="M16" s="831"/>
      <c r="N16" s="387"/>
      <c r="O16" s="351"/>
      <c r="P16" s="351"/>
      <c r="Q16" s="351"/>
      <c r="R16" s="351"/>
      <c r="S16" s="351"/>
      <c r="T16" s="351"/>
      <c r="U16" s="351"/>
      <c r="V16" s="351"/>
      <c r="W16" s="351"/>
      <c r="X16" s="351"/>
      <c r="Y16" s="351"/>
      <c r="Z16" s="351"/>
      <c r="AA16" s="351"/>
    </row>
    <row r="17" spans="2:35" ht="26.5" customHeight="1">
      <c r="B17" s="831"/>
      <c r="C17" s="831"/>
      <c r="D17" s="831"/>
      <c r="E17" s="831"/>
      <c r="F17" s="831"/>
      <c r="G17" s="831"/>
      <c r="H17" s="831"/>
      <c r="I17" s="831"/>
      <c r="J17" s="831"/>
      <c r="K17" s="831"/>
      <c r="L17" s="831"/>
      <c r="M17" s="831"/>
      <c r="N17" s="387"/>
      <c r="O17" s="351"/>
      <c r="P17" s="351"/>
      <c r="Q17" s="351"/>
      <c r="R17" s="351"/>
      <c r="S17" s="351"/>
      <c r="T17" s="351"/>
      <c r="U17" s="351"/>
      <c r="V17" s="351"/>
      <c r="W17" s="351"/>
      <c r="X17" s="351"/>
      <c r="Y17" s="351"/>
      <c r="Z17" s="351"/>
      <c r="AA17" s="351"/>
    </row>
    <row r="18" spans="2:35" ht="26" customHeight="1">
      <c r="B18" s="831"/>
      <c r="C18" s="831"/>
      <c r="D18" s="831"/>
      <c r="E18" s="831"/>
      <c r="F18" s="831"/>
      <c r="G18" s="831"/>
      <c r="H18" s="831"/>
      <c r="I18" s="831"/>
      <c r="J18" s="831"/>
      <c r="K18" s="831"/>
      <c r="L18" s="831"/>
      <c r="M18" s="831"/>
      <c r="O18" s="351"/>
      <c r="P18" s="351"/>
      <c r="Q18" s="351"/>
      <c r="R18" s="351"/>
      <c r="S18" s="351"/>
      <c r="T18" s="351"/>
      <c r="U18" s="351"/>
      <c r="V18" s="351"/>
      <c r="W18" s="351"/>
      <c r="X18" s="351"/>
      <c r="Y18" s="351"/>
      <c r="Z18" s="351"/>
      <c r="AA18" s="351"/>
    </row>
    <row r="19" spans="2:35" ht="33" customHeight="1">
      <c r="B19" s="831"/>
      <c r="C19" s="831"/>
      <c r="D19" s="831"/>
      <c r="E19" s="831"/>
      <c r="F19" s="831"/>
      <c r="G19" s="831"/>
      <c r="H19" s="831"/>
      <c r="I19" s="831"/>
      <c r="J19" s="831"/>
      <c r="K19" s="831"/>
      <c r="L19" s="831"/>
      <c r="M19" s="831"/>
      <c r="O19" s="351"/>
      <c r="P19" s="351"/>
      <c r="Q19" s="351"/>
      <c r="R19" s="351"/>
      <c r="S19" s="351"/>
      <c r="T19" s="351"/>
      <c r="U19" s="351"/>
      <c r="V19" s="351"/>
      <c r="W19" s="351"/>
      <c r="X19" s="351"/>
      <c r="Y19" s="351"/>
      <c r="Z19" s="351"/>
      <c r="AA19" s="351"/>
    </row>
    <row r="20" spans="2:35" ht="8.15" customHeight="1" thickBot="1">
      <c r="O20" s="385"/>
      <c r="P20" s="351"/>
      <c r="Q20" s="351"/>
      <c r="R20" s="351"/>
      <c r="S20" s="351"/>
      <c r="T20" s="351"/>
      <c r="U20" s="351"/>
      <c r="V20" s="351"/>
      <c r="W20" s="351"/>
      <c r="X20" s="351"/>
      <c r="Y20" s="351"/>
      <c r="Z20" s="351"/>
      <c r="AA20" s="351"/>
    </row>
    <row r="21" spans="2:35" ht="30" customHeight="1" thickBot="1">
      <c r="B21" s="1317" t="s">
        <v>261</v>
      </c>
      <c r="C21" s="1318"/>
      <c r="D21" s="1318"/>
      <c r="E21" s="1318"/>
      <c r="F21" s="1319"/>
      <c r="O21" s="385"/>
      <c r="P21" s="351"/>
      <c r="Q21" s="390" t="s">
        <v>248</v>
      </c>
      <c r="R21" s="390" t="s">
        <v>250</v>
      </c>
      <c r="S21" s="390"/>
      <c r="T21" s="390"/>
      <c r="U21" s="390"/>
      <c r="V21" s="390"/>
      <c r="W21" s="390"/>
      <c r="X21" s="390"/>
      <c r="Y21" s="390"/>
      <c r="Z21" s="390"/>
      <c r="AA21" s="351"/>
    </row>
    <row r="22" spans="2:35" ht="31">
      <c r="B22" s="391" t="s">
        <v>262</v>
      </c>
      <c r="C22" s="392" t="s">
        <v>410</v>
      </c>
      <c r="D22" s="1315" t="s">
        <v>264</v>
      </c>
      <c r="E22" s="1316"/>
      <c r="F22" s="393" t="s">
        <v>265</v>
      </c>
      <c r="G22" s="394" t="s">
        <v>376</v>
      </c>
      <c r="H22" s="393" t="s">
        <v>266</v>
      </c>
      <c r="I22" s="393" t="s">
        <v>267</v>
      </c>
      <c r="J22" s="393" t="s">
        <v>1101</v>
      </c>
      <c r="K22" s="393" t="s">
        <v>268</v>
      </c>
      <c r="L22" s="393" t="s">
        <v>269</v>
      </c>
      <c r="M22" s="395" t="s">
        <v>270</v>
      </c>
      <c r="O22" s="351"/>
      <c r="P22" s="351"/>
      <c r="Q22" s="390"/>
      <c r="R22" s="390"/>
      <c r="S22" s="390"/>
      <c r="T22" s="390"/>
      <c r="U22" s="390"/>
      <c r="V22" s="390"/>
      <c r="W22" s="390"/>
      <c r="X22" s="390" t="s">
        <v>271</v>
      </c>
      <c r="Y22" s="390" t="s">
        <v>272</v>
      </c>
      <c r="Z22" s="390"/>
      <c r="AA22" s="351"/>
    </row>
    <row r="23" spans="2:35" ht="50.15" customHeight="1">
      <c r="B23" s="396">
        <v>1</v>
      </c>
      <c r="C23" s="397"/>
      <c r="D23" s="894"/>
      <c r="E23" s="896"/>
      <c r="F23" s="593"/>
      <c r="G23" s="398"/>
      <c r="H23" s="560"/>
      <c r="I23" s="560"/>
      <c r="J23" s="561">
        <f>IF(OR(C23="",D23=""),0,ROUND(H23*I23,0))</f>
        <v>0</v>
      </c>
      <c r="K23" s="576"/>
      <c r="L23" s="561" t="str">
        <f>IF(K23="","",IF(K23=$X$22,J23,0))</f>
        <v/>
      </c>
      <c r="M23" s="562" t="str">
        <f>IF(K23="","",IF(K23=$Y$22,J23,0))</f>
        <v/>
      </c>
      <c r="O23" s="354"/>
      <c r="P23" s="354"/>
      <c r="Q23" s="354"/>
      <c r="R23" s="354"/>
      <c r="S23" s="354"/>
      <c r="T23" s="354"/>
      <c r="U23" s="354"/>
      <c r="V23" s="354"/>
      <c r="W23" s="354"/>
      <c r="X23" s="354"/>
      <c r="Y23" s="354"/>
      <c r="Z23" s="354"/>
      <c r="AA23" s="354"/>
      <c r="AB23" s="65"/>
      <c r="AC23" s="65"/>
      <c r="AD23" s="65"/>
      <c r="AE23" s="65"/>
      <c r="AF23" s="65"/>
      <c r="AG23" s="65"/>
      <c r="AH23" s="65"/>
      <c r="AI23" s="65"/>
    </row>
    <row r="24" spans="2:35" ht="50.15" customHeight="1">
      <c r="B24" s="396">
        <v>2</v>
      </c>
      <c r="C24" s="397"/>
      <c r="D24" s="894"/>
      <c r="E24" s="896"/>
      <c r="F24" s="493"/>
      <c r="G24" s="399"/>
      <c r="H24" s="560"/>
      <c r="I24" s="560"/>
      <c r="J24" s="561">
        <f t="shared" ref="J24:J53" si="0">IF(OR(C24="",D24=""),0,ROUND(H24*I24,0))</f>
        <v>0</v>
      </c>
      <c r="K24" s="576"/>
      <c r="L24" s="561" t="str">
        <f t="shared" ref="L24:L52" si="1">IF(K24="","",IF(K24=$X$22,J24,0))</f>
        <v/>
      </c>
      <c r="M24" s="562" t="str">
        <f t="shared" ref="M24:M52" si="2">IF(K24="","",IF(K24=$Y$22,J24,0))</f>
        <v/>
      </c>
      <c r="O24" s="354"/>
      <c r="P24" s="354"/>
      <c r="Q24" s="354"/>
      <c r="R24" s="354"/>
      <c r="S24" s="354"/>
      <c r="T24" s="354"/>
      <c r="U24" s="354"/>
      <c r="V24" s="354"/>
      <c r="W24" s="354"/>
      <c r="X24" s="354"/>
      <c r="Y24" s="354"/>
      <c r="Z24" s="354"/>
      <c r="AA24" s="354"/>
      <c r="AB24" s="65"/>
      <c r="AC24" s="65"/>
      <c r="AD24" s="65"/>
      <c r="AE24" s="65"/>
      <c r="AF24" s="65"/>
      <c r="AG24" s="65"/>
      <c r="AH24" s="65"/>
      <c r="AI24" s="65"/>
    </row>
    <row r="25" spans="2:35" ht="50.15" customHeight="1">
      <c r="B25" s="396">
        <v>3</v>
      </c>
      <c r="C25" s="397"/>
      <c r="D25" s="894"/>
      <c r="E25" s="896"/>
      <c r="F25" s="493"/>
      <c r="G25" s="399"/>
      <c r="H25" s="560"/>
      <c r="I25" s="560"/>
      <c r="J25" s="561">
        <f t="shared" si="0"/>
        <v>0</v>
      </c>
      <c r="K25" s="576"/>
      <c r="L25" s="561" t="str">
        <f t="shared" si="1"/>
        <v/>
      </c>
      <c r="M25" s="562" t="str">
        <f t="shared" si="2"/>
        <v/>
      </c>
      <c r="O25" s="354"/>
      <c r="P25" s="354"/>
      <c r="Q25" s="354"/>
      <c r="R25" s="354"/>
      <c r="S25" s="354"/>
      <c r="T25" s="354"/>
      <c r="U25" s="354"/>
      <c r="V25" s="354"/>
      <c r="W25" s="354"/>
      <c r="X25" s="354"/>
      <c r="Y25" s="354"/>
      <c r="Z25" s="354"/>
      <c r="AA25" s="354"/>
      <c r="AB25" s="65"/>
      <c r="AC25" s="65"/>
      <c r="AD25" s="65"/>
      <c r="AE25" s="65"/>
      <c r="AF25" s="65"/>
      <c r="AG25" s="65"/>
      <c r="AH25" s="65"/>
      <c r="AI25" s="65"/>
    </row>
    <row r="26" spans="2:35" ht="50.15" customHeight="1">
      <c r="B26" s="396">
        <v>4</v>
      </c>
      <c r="C26" s="397"/>
      <c r="D26" s="894"/>
      <c r="E26" s="896"/>
      <c r="F26" s="493"/>
      <c r="G26" s="399"/>
      <c r="H26" s="560"/>
      <c r="I26" s="560"/>
      <c r="J26" s="561">
        <f t="shared" si="0"/>
        <v>0</v>
      </c>
      <c r="K26" s="576"/>
      <c r="L26" s="561" t="str">
        <f t="shared" si="1"/>
        <v/>
      </c>
      <c r="M26" s="562" t="str">
        <f t="shared" si="2"/>
        <v/>
      </c>
      <c r="O26" s="354"/>
      <c r="P26" s="354"/>
      <c r="Q26" s="354"/>
      <c r="R26" s="354"/>
      <c r="S26" s="354"/>
      <c r="T26" s="354"/>
      <c r="U26" s="354"/>
      <c r="V26" s="354"/>
      <c r="W26" s="354"/>
      <c r="X26" s="354"/>
      <c r="Y26" s="354"/>
      <c r="Z26" s="354"/>
      <c r="AA26" s="354"/>
    </row>
    <row r="27" spans="2:35" ht="50.15" customHeight="1">
      <c r="B27" s="396">
        <v>5</v>
      </c>
      <c r="C27" s="397"/>
      <c r="D27" s="894"/>
      <c r="E27" s="896"/>
      <c r="F27" s="493"/>
      <c r="G27" s="399"/>
      <c r="H27" s="560"/>
      <c r="I27" s="560"/>
      <c r="J27" s="561">
        <f t="shared" si="0"/>
        <v>0</v>
      </c>
      <c r="K27" s="576"/>
      <c r="L27" s="561" t="str">
        <f t="shared" si="1"/>
        <v/>
      </c>
      <c r="M27" s="562" t="str">
        <f t="shared" si="2"/>
        <v/>
      </c>
      <c r="O27" s="357"/>
      <c r="P27" s="357"/>
      <c r="Q27" s="357"/>
      <c r="R27" s="357"/>
      <c r="S27" s="357"/>
      <c r="T27" s="357"/>
      <c r="U27" s="357"/>
      <c r="V27" s="357"/>
      <c r="W27" s="357"/>
      <c r="X27" s="357"/>
      <c r="Y27" s="357"/>
      <c r="Z27" s="357"/>
      <c r="AA27" s="357"/>
    </row>
    <row r="28" spans="2:35" ht="50.15" customHeight="1">
      <c r="B28" s="396">
        <v>6</v>
      </c>
      <c r="C28" s="397"/>
      <c r="D28" s="894"/>
      <c r="E28" s="896"/>
      <c r="F28" s="493"/>
      <c r="G28" s="399"/>
      <c r="H28" s="560"/>
      <c r="I28" s="560"/>
      <c r="J28" s="561">
        <f t="shared" si="0"/>
        <v>0</v>
      </c>
      <c r="K28" s="576"/>
      <c r="L28" s="561" t="str">
        <f t="shared" si="1"/>
        <v/>
      </c>
      <c r="M28" s="562" t="str">
        <f t="shared" si="2"/>
        <v/>
      </c>
      <c r="O28" s="357"/>
      <c r="P28" s="357"/>
      <c r="Q28" s="357"/>
      <c r="R28" s="357"/>
      <c r="S28" s="357"/>
      <c r="T28" s="357"/>
      <c r="U28" s="357"/>
      <c r="V28" s="357"/>
      <c r="W28" s="357"/>
      <c r="X28" s="357"/>
      <c r="Y28" s="357"/>
      <c r="Z28" s="357"/>
      <c r="AA28" s="357"/>
    </row>
    <row r="29" spans="2:35" ht="50.15" customHeight="1">
      <c r="B29" s="396">
        <v>7</v>
      </c>
      <c r="C29" s="397"/>
      <c r="D29" s="894"/>
      <c r="E29" s="896"/>
      <c r="F29" s="493"/>
      <c r="G29" s="399"/>
      <c r="H29" s="560"/>
      <c r="I29" s="560"/>
      <c r="J29" s="561">
        <f t="shared" si="0"/>
        <v>0</v>
      </c>
      <c r="K29" s="576"/>
      <c r="L29" s="561" t="str">
        <f t="shared" si="1"/>
        <v/>
      </c>
      <c r="M29" s="562" t="str">
        <f t="shared" si="2"/>
        <v/>
      </c>
      <c r="O29" s="357"/>
      <c r="P29" s="357"/>
      <c r="Q29" s="357"/>
      <c r="R29" s="357"/>
      <c r="S29" s="357"/>
      <c r="T29" s="357"/>
      <c r="U29" s="357"/>
      <c r="V29" s="357"/>
      <c r="W29" s="357"/>
      <c r="X29" s="357"/>
      <c r="Y29" s="357"/>
      <c r="Z29" s="357"/>
      <c r="AA29" s="357"/>
    </row>
    <row r="30" spans="2:35" ht="50.15" customHeight="1">
      <c r="B30" s="396">
        <v>8</v>
      </c>
      <c r="C30" s="397"/>
      <c r="D30" s="894"/>
      <c r="E30" s="896"/>
      <c r="F30" s="493"/>
      <c r="G30" s="399"/>
      <c r="H30" s="560"/>
      <c r="I30" s="560"/>
      <c r="J30" s="561">
        <f t="shared" si="0"/>
        <v>0</v>
      </c>
      <c r="K30" s="576"/>
      <c r="L30" s="561" t="str">
        <f t="shared" si="1"/>
        <v/>
      </c>
      <c r="M30" s="562" t="str">
        <f t="shared" si="2"/>
        <v/>
      </c>
      <c r="O30" s="357"/>
      <c r="P30" s="357"/>
      <c r="Q30" s="357"/>
      <c r="R30" s="357"/>
      <c r="S30" s="357"/>
      <c r="T30" s="357"/>
      <c r="U30" s="357"/>
      <c r="V30" s="357"/>
      <c r="W30" s="357"/>
      <c r="X30" s="357"/>
      <c r="Y30" s="357"/>
      <c r="Z30" s="357"/>
      <c r="AA30" s="357"/>
    </row>
    <row r="31" spans="2:35" ht="50.15" customHeight="1">
      <c r="B31" s="396">
        <v>9</v>
      </c>
      <c r="C31" s="397"/>
      <c r="D31" s="894"/>
      <c r="E31" s="896"/>
      <c r="F31" s="493"/>
      <c r="G31" s="399"/>
      <c r="H31" s="560"/>
      <c r="I31" s="560"/>
      <c r="J31" s="561">
        <f t="shared" si="0"/>
        <v>0</v>
      </c>
      <c r="K31" s="576"/>
      <c r="L31" s="561" t="str">
        <f t="shared" si="1"/>
        <v/>
      </c>
      <c r="M31" s="562" t="str">
        <f t="shared" si="2"/>
        <v/>
      </c>
      <c r="O31" s="357"/>
      <c r="P31" s="357"/>
      <c r="Q31" s="357"/>
      <c r="R31" s="357"/>
      <c r="S31" s="357"/>
      <c r="T31" s="357"/>
      <c r="U31" s="357"/>
      <c r="V31" s="357"/>
      <c r="W31" s="357"/>
      <c r="X31" s="357"/>
      <c r="Y31" s="357"/>
      <c r="Z31" s="357"/>
      <c r="AA31" s="357"/>
    </row>
    <row r="32" spans="2:35" ht="50.15" customHeight="1">
      <c r="B32" s="396">
        <v>10</v>
      </c>
      <c r="C32" s="397"/>
      <c r="D32" s="894"/>
      <c r="E32" s="896"/>
      <c r="F32" s="493"/>
      <c r="G32" s="399"/>
      <c r="H32" s="560"/>
      <c r="I32" s="560"/>
      <c r="J32" s="561">
        <f t="shared" si="0"/>
        <v>0</v>
      </c>
      <c r="K32" s="576"/>
      <c r="L32" s="561" t="str">
        <f t="shared" si="1"/>
        <v/>
      </c>
      <c r="M32" s="562" t="str">
        <f t="shared" si="2"/>
        <v/>
      </c>
      <c r="O32" s="357"/>
      <c r="P32" s="357"/>
      <c r="Q32" s="357"/>
      <c r="R32" s="357"/>
      <c r="S32" s="357"/>
      <c r="T32" s="357"/>
      <c r="U32" s="357"/>
      <c r="V32" s="357"/>
      <c r="W32" s="357"/>
      <c r="X32" s="357"/>
      <c r="Y32" s="357"/>
      <c r="Z32" s="357"/>
      <c r="AA32" s="357"/>
    </row>
    <row r="33" spans="2:27" ht="50.15" customHeight="1">
      <c r="B33" s="396">
        <v>11</v>
      </c>
      <c r="C33" s="397"/>
      <c r="D33" s="894"/>
      <c r="E33" s="896"/>
      <c r="F33" s="493"/>
      <c r="G33" s="399"/>
      <c r="H33" s="560"/>
      <c r="I33" s="560"/>
      <c r="J33" s="561">
        <f t="shared" si="0"/>
        <v>0</v>
      </c>
      <c r="K33" s="576"/>
      <c r="L33" s="561" t="str">
        <f t="shared" si="1"/>
        <v/>
      </c>
      <c r="M33" s="562" t="str">
        <f t="shared" si="2"/>
        <v/>
      </c>
      <c r="O33" s="357"/>
      <c r="P33" s="357"/>
      <c r="Q33" s="357"/>
      <c r="R33" s="357"/>
      <c r="S33" s="357"/>
      <c r="T33" s="357"/>
      <c r="U33" s="357"/>
      <c r="V33" s="357"/>
      <c r="W33" s="357"/>
      <c r="X33" s="357"/>
      <c r="Y33" s="357"/>
      <c r="Z33" s="357"/>
      <c r="AA33" s="357"/>
    </row>
    <row r="34" spans="2:27" ht="50.15" customHeight="1">
      <c r="B34" s="396">
        <v>12</v>
      </c>
      <c r="C34" s="397"/>
      <c r="D34" s="894"/>
      <c r="E34" s="896"/>
      <c r="F34" s="493"/>
      <c r="G34" s="399"/>
      <c r="H34" s="560"/>
      <c r="I34" s="560"/>
      <c r="J34" s="561">
        <f t="shared" si="0"/>
        <v>0</v>
      </c>
      <c r="K34" s="576"/>
      <c r="L34" s="561" t="str">
        <f t="shared" si="1"/>
        <v/>
      </c>
      <c r="M34" s="562" t="str">
        <f t="shared" si="2"/>
        <v/>
      </c>
      <c r="O34" s="357"/>
      <c r="P34" s="357"/>
      <c r="Q34" s="357"/>
      <c r="R34" s="357"/>
      <c r="S34" s="357"/>
      <c r="T34" s="357"/>
      <c r="U34" s="357"/>
      <c r="V34" s="357"/>
      <c r="W34" s="357"/>
      <c r="X34" s="357"/>
      <c r="Y34" s="357"/>
      <c r="Z34" s="357"/>
      <c r="AA34" s="357"/>
    </row>
    <row r="35" spans="2:27" ht="50.15" customHeight="1">
      <c r="B35" s="396">
        <v>13</v>
      </c>
      <c r="C35" s="397"/>
      <c r="D35" s="894"/>
      <c r="E35" s="896"/>
      <c r="F35" s="493"/>
      <c r="G35" s="399"/>
      <c r="H35" s="560"/>
      <c r="I35" s="560"/>
      <c r="J35" s="561">
        <f t="shared" si="0"/>
        <v>0</v>
      </c>
      <c r="K35" s="576"/>
      <c r="L35" s="561" t="str">
        <f t="shared" si="1"/>
        <v/>
      </c>
      <c r="M35" s="562" t="str">
        <f t="shared" si="2"/>
        <v/>
      </c>
      <c r="O35" s="357"/>
      <c r="P35" s="357"/>
      <c r="Q35" s="357"/>
      <c r="R35" s="357"/>
      <c r="S35" s="357"/>
      <c r="T35" s="357"/>
      <c r="U35" s="357"/>
      <c r="V35" s="357"/>
      <c r="W35" s="357"/>
      <c r="X35" s="357"/>
      <c r="Y35" s="357"/>
      <c r="Z35" s="357"/>
      <c r="AA35" s="357"/>
    </row>
    <row r="36" spans="2:27" ht="50.15" hidden="1" customHeight="1">
      <c r="B36" s="396">
        <v>14</v>
      </c>
      <c r="C36" s="397"/>
      <c r="D36" s="894"/>
      <c r="E36" s="896"/>
      <c r="F36" s="493"/>
      <c r="G36" s="399"/>
      <c r="H36" s="560"/>
      <c r="I36" s="560"/>
      <c r="J36" s="561">
        <f t="shared" si="0"/>
        <v>0</v>
      </c>
      <c r="K36" s="576"/>
      <c r="L36" s="561" t="str">
        <f t="shared" si="1"/>
        <v/>
      </c>
      <c r="M36" s="562" t="str">
        <f t="shared" si="2"/>
        <v/>
      </c>
      <c r="O36" s="357"/>
      <c r="P36" s="357"/>
      <c r="Q36" s="357"/>
      <c r="R36" s="357"/>
      <c r="S36" s="357"/>
      <c r="T36" s="357"/>
      <c r="U36" s="357"/>
      <c r="V36" s="357"/>
      <c r="W36" s="357"/>
      <c r="X36" s="357"/>
      <c r="Y36" s="357"/>
      <c r="Z36" s="357"/>
      <c r="AA36" s="357"/>
    </row>
    <row r="37" spans="2:27" ht="50.15" hidden="1" customHeight="1">
      <c r="B37" s="396">
        <v>15</v>
      </c>
      <c r="C37" s="397"/>
      <c r="D37" s="894"/>
      <c r="E37" s="896"/>
      <c r="F37" s="493"/>
      <c r="G37" s="399"/>
      <c r="H37" s="560"/>
      <c r="I37" s="560"/>
      <c r="J37" s="561">
        <f t="shared" si="0"/>
        <v>0</v>
      </c>
      <c r="K37" s="576"/>
      <c r="L37" s="561" t="str">
        <f t="shared" si="1"/>
        <v/>
      </c>
      <c r="M37" s="562" t="str">
        <f t="shared" si="2"/>
        <v/>
      </c>
      <c r="O37" s="357"/>
      <c r="P37" s="357"/>
      <c r="Q37" s="357"/>
      <c r="R37" s="357"/>
      <c r="S37" s="357"/>
      <c r="T37" s="357"/>
      <c r="U37" s="357"/>
      <c r="V37" s="357"/>
      <c r="W37" s="357"/>
      <c r="X37" s="357"/>
      <c r="Y37" s="357"/>
      <c r="Z37" s="357"/>
      <c r="AA37" s="357"/>
    </row>
    <row r="38" spans="2:27" ht="50.15" hidden="1" customHeight="1">
      <c r="B38" s="396">
        <v>16</v>
      </c>
      <c r="C38" s="397"/>
      <c r="D38" s="894"/>
      <c r="E38" s="896"/>
      <c r="F38" s="493"/>
      <c r="G38" s="399"/>
      <c r="H38" s="560"/>
      <c r="I38" s="560"/>
      <c r="J38" s="561">
        <f t="shared" si="0"/>
        <v>0</v>
      </c>
      <c r="K38" s="576"/>
      <c r="L38" s="561" t="str">
        <f t="shared" si="1"/>
        <v/>
      </c>
      <c r="M38" s="562" t="str">
        <f t="shared" si="2"/>
        <v/>
      </c>
      <c r="O38" s="357"/>
      <c r="P38" s="357"/>
      <c r="Q38" s="357"/>
      <c r="R38" s="357"/>
      <c r="S38" s="357"/>
      <c r="T38" s="357"/>
      <c r="U38" s="357"/>
      <c r="V38" s="357"/>
      <c r="W38" s="357"/>
      <c r="X38" s="357"/>
      <c r="Y38" s="357"/>
      <c r="Z38" s="357"/>
      <c r="AA38" s="357"/>
    </row>
    <row r="39" spans="2:27" ht="50.15" hidden="1" customHeight="1">
      <c r="B39" s="396">
        <v>17</v>
      </c>
      <c r="C39" s="397"/>
      <c r="D39" s="894"/>
      <c r="E39" s="896"/>
      <c r="F39" s="493"/>
      <c r="G39" s="399"/>
      <c r="H39" s="560"/>
      <c r="I39" s="560"/>
      <c r="J39" s="561">
        <f t="shared" si="0"/>
        <v>0</v>
      </c>
      <c r="K39" s="576"/>
      <c r="L39" s="561" t="str">
        <f t="shared" si="1"/>
        <v/>
      </c>
      <c r="M39" s="562" t="str">
        <f t="shared" si="2"/>
        <v/>
      </c>
      <c r="O39" s="357"/>
      <c r="P39" s="357"/>
      <c r="Q39" s="357"/>
      <c r="R39" s="357"/>
      <c r="S39" s="357"/>
      <c r="T39" s="357"/>
      <c r="U39" s="357"/>
      <c r="V39" s="357"/>
      <c r="W39" s="357"/>
      <c r="X39" s="357"/>
      <c r="Y39" s="357"/>
      <c r="Z39" s="357"/>
      <c r="AA39" s="357"/>
    </row>
    <row r="40" spans="2:27" ht="50.15" hidden="1" customHeight="1">
      <c r="B40" s="396">
        <v>18</v>
      </c>
      <c r="C40" s="397"/>
      <c r="D40" s="894"/>
      <c r="E40" s="896"/>
      <c r="F40" s="493"/>
      <c r="G40" s="399"/>
      <c r="H40" s="560"/>
      <c r="I40" s="560"/>
      <c r="J40" s="561">
        <f t="shared" si="0"/>
        <v>0</v>
      </c>
      <c r="K40" s="576"/>
      <c r="L40" s="561" t="str">
        <f t="shared" si="1"/>
        <v/>
      </c>
      <c r="M40" s="562" t="str">
        <f t="shared" si="2"/>
        <v/>
      </c>
      <c r="O40" s="357"/>
      <c r="P40" s="357"/>
      <c r="Q40" s="357"/>
      <c r="R40" s="357"/>
      <c r="S40" s="357"/>
      <c r="T40" s="357"/>
      <c r="U40" s="357"/>
      <c r="V40" s="357"/>
      <c r="W40" s="357"/>
      <c r="X40" s="357"/>
      <c r="Y40" s="357"/>
      <c r="Z40" s="357"/>
      <c r="AA40" s="357"/>
    </row>
    <row r="41" spans="2:27" ht="50.15" hidden="1" customHeight="1">
      <c r="B41" s="396">
        <v>19</v>
      </c>
      <c r="C41" s="397"/>
      <c r="D41" s="894"/>
      <c r="E41" s="896"/>
      <c r="F41" s="493"/>
      <c r="G41" s="399"/>
      <c r="H41" s="560"/>
      <c r="I41" s="560"/>
      <c r="J41" s="561">
        <f t="shared" si="0"/>
        <v>0</v>
      </c>
      <c r="K41" s="576"/>
      <c r="L41" s="561" t="str">
        <f t="shared" si="1"/>
        <v/>
      </c>
      <c r="M41" s="562" t="str">
        <f t="shared" si="2"/>
        <v/>
      </c>
      <c r="O41" s="357"/>
      <c r="P41" s="357"/>
      <c r="Q41" s="357"/>
      <c r="R41" s="357"/>
      <c r="S41" s="357"/>
      <c r="T41" s="357"/>
      <c r="U41" s="357"/>
      <c r="V41" s="357"/>
      <c r="W41" s="357"/>
      <c r="X41" s="357"/>
      <c r="Y41" s="357"/>
      <c r="Z41" s="357"/>
      <c r="AA41" s="357"/>
    </row>
    <row r="42" spans="2:27" ht="50.15" hidden="1" customHeight="1">
      <c r="B42" s="396">
        <v>20</v>
      </c>
      <c r="C42" s="397"/>
      <c r="D42" s="894"/>
      <c r="E42" s="896"/>
      <c r="F42" s="493"/>
      <c r="G42" s="399"/>
      <c r="H42" s="560"/>
      <c r="I42" s="560"/>
      <c r="J42" s="561">
        <f t="shared" si="0"/>
        <v>0</v>
      </c>
      <c r="K42" s="576"/>
      <c r="L42" s="561" t="str">
        <f t="shared" si="1"/>
        <v/>
      </c>
      <c r="M42" s="562" t="str">
        <f t="shared" si="2"/>
        <v/>
      </c>
      <c r="O42" s="357"/>
      <c r="P42" s="357"/>
      <c r="Q42" s="357"/>
      <c r="R42" s="357"/>
      <c r="S42" s="357"/>
      <c r="T42" s="357"/>
      <c r="U42" s="357"/>
      <c r="V42" s="357"/>
      <c r="W42" s="357"/>
      <c r="X42" s="357"/>
      <c r="Y42" s="357"/>
      <c r="Z42" s="357"/>
      <c r="AA42" s="357"/>
    </row>
    <row r="43" spans="2:27" ht="50.15" hidden="1" customHeight="1">
      <c r="B43" s="396">
        <v>21</v>
      </c>
      <c r="C43" s="397"/>
      <c r="D43" s="894"/>
      <c r="E43" s="896"/>
      <c r="F43" s="493"/>
      <c r="G43" s="399"/>
      <c r="H43" s="560"/>
      <c r="I43" s="560"/>
      <c r="J43" s="561">
        <f t="shared" si="0"/>
        <v>0</v>
      </c>
      <c r="K43" s="576"/>
      <c r="L43" s="561" t="str">
        <f t="shared" si="1"/>
        <v/>
      </c>
      <c r="M43" s="562" t="str">
        <f t="shared" si="2"/>
        <v/>
      </c>
      <c r="O43" s="357"/>
      <c r="P43" s="357"/>
      <c r="Q43" s="357"/>
      <c r="R43" s="357"/>
      <c r="S43" s="357"/>
      <c r="T43" s="357"/>
      <c r="U43" s="357"/>
      <c r="V43" s="357"/>
      <c r="W43" s="357"/>
      <c r="X43" s="357"/>
      <c r="Y43" s="357"/>
      <c r="Z43" s="357"/>
      <c r="AA43" s="357"/>
    </row>
    <row r="44" spans="2:27" ht="50.15" hidden="1" customHeight="1">
      <c r="B44" s="396">
        <v>22</v>
      </c>
      <c r="C44" s="397"/>
      <c r="D44" s="894"/>
      <c r="E44" s="896"/>
      <c r="F44" s="493"/>
      <c r="G44" s="399"/>
      <c r="H44" s="560"/>
      <c r="I44" s="560"/>
      <c r="J44" s="561">
        <f t="shared" si="0"/>
        <v>0</v>
      </c>
      <c r="K44" s="576"/>
      <c r="L44" s="561" t="str">
        <f t="shared" si="1"/>
        <v/>
      </c>
      <c r="M44" s="562" t="str">
        <f t="shared" si="2"/>
        <v/>
      </c>
      <c r="O44" s="357"/>
      <c r="P44" s="357"/>
      <c r="Q44" s="357"/>
      <c r="R44" s="357"/>
      <c r="S44" s="357"/>
      <c r="T44" s="357"/>
      <c r="U44" s="357"/>
      <c r="V44" s="357"/>
      <c r="W44" s="357"/>
      <c r="X44" s="357"/>
      <c r="Y44" s="357"/>
      <c r="Z44" s="357"/>
      <c r="AA44" s="357"/>
    </row>
    <row r="45" spans="2:27" ht="50.15" hidden="1" customHeight="1">
      <c r="B45" s="396">
        <v>23</v>
      </c>
      <c r="C45" s="397"/>
      <c r="D45" s="894"/>
      <c r="E45" s="896"/>
      <c r="F45" s="493"/>
      <c r="G45" s="399"/>
      <c r="H45" s="560"/>
      <c r="I45" s="560"/>
      <c r="J45" s="561">
        <f t="shared" si="0"/>
        <v>0</v>
      </c>
      <c r="K45" s="576"/>
      <c r="L45" s="561" t="str">
        <f t="shared" si="1"/>
        <v/>
      </c>
      <c r="M45" s="562" t="str">
        <f t="shared" si="2"/>
        <v/>
      </c>
      <c r="O45" s="357"/>
      <c r="P45" s="357"/>
      <c r="Q45" s="357"/>
      <c r="R45" s="357"/>
      <c r="S45" s="357"/>
      <c r="T45" s="357"/>
      <c r="U45" s="357"/>
      <c r="V45" s="357"/>
      <c r="W45" s="357"/>
      <c r="X45" s="357"/>
      <c r="Y45" s="357"/>
      <c r="Z45" s="357"/>
      <c r="AA45" s="357"/>
    </row>
    <row r="46" spans="2:27" ht="50.15" hidden="1" customHeight="1">
      <c r="B46" s="396">
        <v>24</v>
      </c>
      <c r="C46" s="397"/>
      <c r="D46" s="894"/>
      <c r="E46" s="896"/>
      <c r="F46" s="493"/>
      <c r="G46" s="399"/>
      <c r="H46" s="560"/>
      <c r="I46" s="560"/>
      <c r="J46" s="561">
        <f t="shared" si="0"/>
        <v>0</v>
      </c>
      <c r="K46" s="576"/>
      <c r="L46" s="561" t="str">
        <f t="shared" si="1"/>
        <v/>
      </c>
      <c r="M46" s="562" t="str">
        <f t="shared" si="2"/>
        <v/>
      </c>
      <c r="O46" s="357"/>
      <c r="P46" s="357"/>
      <c r="Q46" s="357"/>
      <c r="R46" s="357"/>
      <c r="S46" s="357"/>
      <c r="T46" s="357"/>
      <c r="U46" s="357"/>
      <c r="V46" s="357"/>
      <c r="W46" s="357"/>
      <c r="X46" s="357"/>
      <c r="Y46" s="357"/>
      <c r="Z46" s="357"/>
      <c r="AA46" s="357"/>
    </row>
    <row r="47" spans="2:27" ht="50.15" hidden="1" customHeight="1">
      <c r="B47" s="396">
        <v>25</v>
      </c>
      <c r="C47" s="397"/>
      <c r="D47" s="894"/>
      <c r="E47" s="896"/>
      <c r="F47" s="493"/>
      <c r="G47" s="399"/>
      <c r="H47" s="560"/>
      <c r="I47" s="560"/>
      <c r="J47" s="561">
        <f t="shared" si="0"/>
        <v>0</v>
      </c>
      <c r="K47" s="576"/>
      <c r="L47" s="561" t="str">
        <f t="shared" si="1"/>
        <v/>
      </c>
      <c r="M47" s="562" t="str">
        <f t="shared" si="2"/>
        <v/>
      </c>
      <c r="O47" s="357"/>
      <c r="P47" s="357"/>
      <c r="Q47" s="357"/>
      <c r="R47" s="357"/>
      <c r="S47" s="357"/>
      <c r="T47" s="357"/>
      <c r="U47" s="357"/>
      <c r="V47" s="357"/>
      <c r="W47" s="357"/>
      <c r="X47" s="357"/>
      <c r="Y47" s="357"/>
      <c r="Z47" s="357"/>
      <c r="AA47" s="357"/>
    </row>
    <row r="48" spans="2:27" ht="50.15" hidden="1" customHeight="1">
      <c r="B48" s="396">
        <v>26</v>
      </c>
      <c r="C48" s="397"/>
      <c r="D48" s="894"/>
      <c r="E48" s="896"/>
      <c r="F48" s="493"/>
      <c r="G48" s="399"/>
      <c r="H48" s="560"/>
      <c r="I48" s="560"/>
      <c r="J48" s="561">
        <f t="shared" si="0"/>
        <v>0</v>
      </c>
      <c r="K48" s="576"/>
      <c r="L48" s="561" t="str">
        <f t="shared" si="1"/>
        <v/>
      </c>
      <c r="M48" s="562" t="str">
        <f t="shared" si="2"/>
        <v/>
      </c>
      <c r="O48" s="357"/>
      <c r="P48" s="357"/>
      <c r="Q48" s="357"/>
      <c r="R48" s="357"/>
      <c r="S48" s="357"/>
      <c r="T48" s="357"/>
      <c r="U48" s="357"/>
      <c r="V48" s="357"/>
      <c r="W48" s="357"/>
      <c r="X48" s="357"/>
      <c r="Y48" s="357"/>
      <c r="Z48" s="357"/>
      <c r="AA48" s="357"/>
    </row>
    <row r="49" spans="2:27" ht="50.15" hidden="1" customHeight="1">
      <c r="B49" s="396">
        <v>27</v>
      </c>
      <c r="C49" s="397"/>
      <c r="D49" s="894"/>
      <c r="E49" s="896"/>
      <c r="F49" s="493"/>
      <c r="G49" s="399"/>
      <c r="H49" s="560"/>
      <c r="I49" s="560"/>
      <c r="J49" s="561">
        <f t="shared" si="0"/>
        <v>0</v>
      </c>
      <c r="K49" s="576"/>
      <c r="L49" s="561" t="str">
        <f t="shared" si="1"/>
        <v/>
      </c>
      <c r="M49" s="562" t="str">
        <f t="shared" si="2"/>
        <v/>
      </c>
      <c r="O49" s="357"/>
      <c r="P49" s="357"/>
      <c r="Q49" s="357"/>
      <c r="R49" s="357"/>
      <c r="S49" s="357"/>
      <c r="T49" s="357"/>
      <c r="U49" s="357"/>
      <c r="V49" s="357"/>
      <c r="W49" s="357"/>
      <c r="X49" s="357"/>
      <c r="Y49" s="357"/>
      <c r="Z49" s="357"/>
      <c r="AA49" s="357"/>
    </row>
    <row r="50" spans="2:27" ht="50.15" hidden="1" customHeight="1">
      <c r="B50" s="396">
        <v>28</v>
      </c>
      <c r="C50" s="397"/>
      <c r="D50" s="894"/>
      <c r="E50" s="896"/>
      <c r="F50" s="493"/>
      <c r="G50" s="399"/>
      <c r="H50" s="560"/>
      <c r="I50" s="560"/>
      <c r="J50" s="561">
        <f t="shared" si="0"/>
        <v>0</v>
      </c>
      <c r="K50" s="576"/>
      <c r="L50" s="561" t="str">
        <f t="shared" si="1"/>
        <v/>
      </c>
      <c r="M50" s="562" t="str">
        <f t="shared" si="2"/>
        <v/>
      </c>
      <c r="O50" s="357"/>
      <c r="P50" s="357"/>
      <c r="Q50" s="357"/>
      <c r="R50" s="357"/>
      <c r="S50" s="357"/>
      <c r="T50" s="357"/>
      <c r="U50" s="357"/>
      <c r="V50" s="357"/>
      <c r="W50" s="357"/>
      <c r="X50" s="357"/>
      <c r="Y50" s="357"/>
      <c r="Z50" s="357"/>
      <c r="AA50" s="357"/>
    </row>
    <row r="51" spans="2:27" ht="50.15" hidden="1" customHeight="1">
      <c r="B51" s="396">
        <v>29</v>
      </c>
      <c r="C51" s="397"/>
      <c r="D51" s="894"/>
      <c r="E51" s="896"/>
      <c r="F51" s="493"/>
      <c r="G51" s="399"/>
      <c r="H51" s="560"/>
      <c r="I51" s="560"/>
      <c r="J51" s="561">
        <f t="shared" si="0"/>
        <v>0</v>
      </c>
      <c r="K51" s="576"/>
      <c r="L51" s="561" t="str">
        <f t="shared" si="1"/>
        <v/>
      </c>
      <c r="M51" s="562" t="str">
        <f t="shared" si="2"/>
        <v/>
      </c>
      <c r="O51" s="357"/>
      <c r="P51" s="357"/>
      <c r="Q51" s="357"/>
      <c r="R51" s="357"/>
      <c r="S51" s="357"/>
      <c r="T51" s="357"/>
      <c r="U51" s="357"/>
      <c r="V51" s="357"/>
      <c r="W51" s="357"/>
      <c r="X51" s="357"/>
      <c r="Y51" s="357"/>
      <c r="Z51" s="357"/>
      <c r="AA51" s="357"/>
    </row>
    <row r="52" spans="2:27" ht="50.15" hidden="1" customHeight="1">
      <c r="B52" s="396">
        <v>30</v>
      </c>
      <c r="C52" s="397"/>
      <c r="D52" s="894"/>
      <c r="E52" s="896"/>
      <c r="F52" s="493"/>
      <c r="G52" s="399"/>
      <c r="H52" s="560"/>
      <c r="I52" s="560"/>
      <c r="J52" s="561">
        <f t="shared" si="0"/>
        <v>0</v>
      </c>
      <c r="K52" s="576"/>
      <c r="L52" s="561" t="str">
        <f t="shared" si="1"/>
        <v/>
      </c>
      <c r="M52" s="562" t="str">
        <f t="shared" si="2"/>
        <v/>
      </c>
      <c r="O52" s="357"/>
      <c r="P52" s="357"/>
      <c r="Q52" s="357"/>
      <c r="R52" s="357"/>
      <c r="S52" s="357"/>
      <c r="T52" s="357"/>
      <c r="U52" s="357"/>
      <c r="V52" s="357"/>
      <c r="W52" s="357"/>
      <c r="X52" s="357"/>
      <c r="Y52" s="357"/>
      <c r="Z52" s="357"/>
      <c r="AA52" s="357"/>
    </row>
    <row r="53" spans="2:27" ht="50.15" customHeight="1" thickBot="1">
      <c r="B53" s="403"/>
      <c r="C53" s="404"/>
      <c r="D53" s="1310"/>
      <c r="E53" s="1312"/>
      <c r="F53" s="594"/>
      <c r="G53" s="405"/>
      <c r="H53" s="566"/>
      <c r="I53" s="566"/>
      <c r="J53" s="567">
        <f t="shared" si="0"/>
        <v>0</v>
      </c>
      <c r="K53" s="578"/>
      <c r="L53" s="567" t="str">
        <f t="shared" ref="L53" si="3">IF(K53="","",IF(K53=$X$22,J53,0))</f>
        <v/>
      </c>
      <c r="M53" s="568" t="str">
        <f t="shared" ref="M53" si="4">IF(K53="","",IF(K53=$Y$22,J53,0))</f>
        <v/>
      </c>
      <c r="O53" s="357"/>
      <c r="P53" s="357"/>
      <c r="Q53" s="357"/>
      <c r="R53" s="357"/>
      <c r="S53" s="357"/>
      <c r="T53" s="357"/>
      <c r="U53" s="357"/>
      <c r="V53" s="357"/>
      <c r="W53" s="357"/>
      <c r="X53" s="357"/>
      <c r="Y53" s="357"/>
      <c r="Z53" s="357"/>
      <c r="AA53" s="357"/>
    </row>
    <row r="54" spans="2:27" ht="40" customHeight="1" thickTop="1" thickBot="1">
      <c r="B54" s="1306" t="s">
        <v>273</v>
      </c>
      <c r="C54" s="1307"/>
      <c r="D54" s="591"/>
      <c r="E54" s="591"/>
      <c r="F54" s="595"/>
      <c r="G54" s="406"/>
      <c r="H54" s="569"/>
      <c r="I54" s="569"/>
      <c r="J54" s="570">
        <f>SUM(J23:J53)</f>
        <v>0</v>
      </c>
      <c r="K54" s="579"/>
      <c r="L54" s="570">
        <f>SUM(L23:L53)</f>
        <v>0</v>
      </c>
      <c r="M54" s="571">
        <f>SUM(M23:M53)</f>
        <v>0</v>
      </c>
      <c r="O54" s="357"/>
      <c r="P54" s="357"/>
      <c r="Q54" s="357"/>
      <c r="R54" s="357"/>
      <c r="S54" s="357"/>
      <c r="T54" s="357"/>
      <c r="U54" s="357"/>
      <c r="V54" s="357"/>
      <c r="W54" s="357"/>
      <c r="X54" s="357"/>
      <c r="Y54" s="357"/>
      <c r="Z54" s="357"/>
      <c r="AA54" s="357"/>
    </row>
    <row r="55" spans="2:27" ht="40" customHeight="1" thickBot="1">
      <c r="H55" s="572"/>
      <c r="I55" s="572"/>
      <c r="J55" s="572"/>
      <c r="K55" s="580" t="s">
        <v>374</v>
      </c>
      <c r="L55" s="574">
        <f>IF(L54=0,0,L54/J54)</f>
        <v>0</v>
      </c>
      <c r="M55" s="575">
        <f>IF(M54=0,0,M54/J54)</f>
        <v>0</v>
      </c>
      <c r="O55" s="354"/>
      <c r="P55" s="354"/>
      <c r="Q55" s="354"/>
      <c r="R55" s="354"/>
      <c r="S55" s="354"/>
      <c r="T55" s="354"/>
      <c r="U55" s="354"/>
      <c r="V55" s="354"/>
      <c r="W55" s="354"/>
      <c r="X55" s="354"/>
      <c r="Y55" s="354"/>
      <c r="Z55" s="354"/>
      <c r="AA55" s="354"/>
    </row>
    <row r="56" spans="2:27" ht="19" thickBot="1">
      <c r="H56" s="250"/>
      <c r="I56" s="250"/>
      <c r="J56" s="407"/>
      <c r="K56" s="184"/>
      <c r="O56" s="351"/>
      <c r="P56" s="351"/>
      <c r="Q56" s="351"/>
      <c r="R56" s="351"/>
      <c r="S56" s="351"/>
      <c r="T56" s="351"/>
      <c r="U56" s="351"/>
      <c r="V56" s="351"/>
      <c r="W56" s="351"/>
      <c r="X56" s="351"/>
      <c r="Y56" s="351"/>
      <c r="Z56" s="351"/>
      <c r="AA56" s="351"/>
    </row>
    <row r="57" spans="2:27" ht="30" customHeight="1" thickBot="1">
      <c r="B57" s="1308" t="s">
        <v>540</v>
      </c>
      <c r="C57" s="1321"/>
      <c r="D57" s="1321"/>
      <c r="E57" s="1321"/>
      <c r="F57" s="1322"/>
      <c r="K57" s="55"/>
      <c r="M57" s="7" t="str">
        <f>IF(OR($L$54=0,$K57=""),"",ROUNDDOWN($K57*$L$54/$J$54,0))</f>
        <v/>
      </c>
      <c r="N57" s="7" t="str">
        <f>IF($K57="","",$K57-$M57)</f>
        <v/>
      </c>
      <c r="O57" s="351"/>
      <c r="P57" s="390" t="s">
        <v>252</v>
      </c>
      <c r="Q57" s="390" t="s">
        <v>254</v>
      </c>
      <c r="R57" s="390" t="s">
        <v>256</v>
      </c>
      <c r="S57" s="390" t="s">
        <v>538</v>
      </c>
      <c r="T57" s="390"/>
      <c r="U57" s="390"/>
      <c r="V57" s="390"/>
      <c r="W57" s="390"/>
      <c r="X57" s="390"/>
      <c r="Y57" s="390"/>
      <c r="Z57" s="390"/>
      <c r="AA57" s="390"/>
    </row>
    <row r="58" spans="2:27" ht="31">
      <c r="B58" s="391" t="s">
        <v>262</v>
      </c>
      <c r="C58" s="392" t="s">
        <v>263</v>
      </c>
      <c r="D58" s="1315" t="s">
        <v>264</v>
      </c>
      <c r="E58" s="1320"/>
      <c r="F58" s="1316"/>
      <c r="G58" s="394" t="s">
        <v>376</v>
      </c>
      <c r="H58" s="393" t="s">
        <v>266</v>
      </c>
      <c r="I58" s="393" t="s">
        <v>267</v>
      </c>
      <c r="J58" s="393" t="s">
        <v>1101</v>
      </c>
      <c r="K58" s="393" t="s">
        <v>268</v>
      </c>
      <c r="L58" s="393" t="s">
        <v>1102</v>
      </c>
      <c r="M58" s="395" t="s">
        <v>270</v>
      </c>
      <c r="O58" s="354"/>
      <c r="P58" s="355"/>
      <c r="Q58" s="355"/>
      <c r="R58" s="355"/>
      <c r="S58" s="355"/>
      <c r="T58" s="355"/>
      <c r="U58" s="355"/>
      <c r="V58" s="355"/>
      <c r="W58" s="355"/>
      <c r="X58" s="390" t="s">
        <v>375</v>
      </c>
      <c r="Y58" s="390" t="s">
        <v>373</v>
      </c>
      <c r="Z58" s="390"/>
      <c r="AA58" s="390"/>
    </row>
    <row r="59" spans="2:27" ht="50.15" customHeight="1">
      <c r="B59" s="396">
        <v>1</v>
      </c>
      <c r="C59" s="397"/>
      <c r="D59" s="894"/>
      <c r="E59" s="895"/>
      <c r="F59" s="896"/>
      <c r="G59" s="399"/>
      <c r="H59" s="560"/>
      <c r="I59" s="560"/>
      <c r="J59" s="561">
        <f>IF(OR(C59="",D59=""),0,ROUND(H59*I59,0))</f>
        <v>0</v>
      </c>
      <c r="K59" s="408"/>
      <c r="L59" s="561" t="str">
        <f>IF(K59="","",IF(K59=$X$58,ROUND(J59*$L$55,0),0))</f>
        <v/>
      </c>
      <c r="M59" s="562" t="str">
        <f>IF(K59="","",IF(K59=$Y$58,J59,J59-L59))</f>
        <v/>
      </c>
      <c r="O59" s="354"/>
      <c r="P59" s="424"/>
      <c r="Q59" s="424"/>
      <c r="R59" s="424"/>
      <c r="S59" s="424"/>
      <c r="T59" s="424"/>
      <c r="U59" s="424"/>
      <c r="V59" s="424"/>
      <c r="W59" s="424"/>
      <c r="X59" s="424"/>
      <c r="Y59" s="424"/>
      <c r="Z59" s="424"/>
      <c r="AA59" s="424"/>
    </row>
    <row r="60" spans="2:27" ht="50.15" customHeight="1">
      <c r="B60" s="396">
        <v>2</v>
      </c>
      <c r="C60" s="397"/>
      <c r="D60" s="894"/>
      <c r="E60" s="895"/>
      <c r="F60" s="896"/>
      <c r="G60" s="399"/>
      <c r="H60" s="560"/>
      <c r="I60" s="560"/>
      <c r="J60" s="561">
        <f t="shared" ref="J60:J74" si="5">IF(OR(C60="",D60=""),0,ROUND(H60*I60,0))</f>
        <v>0</v>
      </c>
      <c r="K60" s="408"/>
      <c r="L60" s="561" t="str">
        <f t="shared" ref="L60:L74" si="6">IF(K60="","",IF(K60=$X$58,ROUND(J60*$L$55,0),0))</f>
        <v/>
      </c>
      <c r="M60" s="562" t="str">
        <f t="shared" ref="M60:M74" si="7">IF(K60="","",IF(K60=$Y$58,J60,J60-L60))</f>
        <v/>
      </c>
      <c r="O60" s="424"/>
      <c r="P60" s="424"/>
      <c r="Q60" s="424"/>
      <c r="R60" s="424"/>
      <c r="S60" s="424"/>
      <c r="T60" s="424"/>
      <c r="U60" s="424"/>
      <c r="V60" s="424"/>
      <c r="W60" s="424"/>
      <c r="X60" s="424"/>
      <c r="Y60" s="424"/>
      <c r="Z60" s="424"/>
      <c r="AA60" s="424"/>
    </row>
    <row r="61" spans="2:27" ht="50.15" customHeight="1">
      <c r="B61" s="396">
        <v>3</v>
      </c>
      <c r="C61" s="397"/>
      <c r="D61" s="894"/>
      <c r="E61" s="895"/>
      <c r="F61" s="896"/>
      <c r="G61" s="399"/>
      <c r="H61" s="560"/>
      <c r="I61" s="560"/>
      <c r="J61" s="561">
        <f t="shared" si="5"/>
        <v>0</v>
      </c>
      <c r="K61" s="408"/>
      <c r="L61" s="561" t="str">
        <f t="shared" si="6"/>
        <v/>
      </c>
      <c r="M61" s="562" t="str">
        <f t="shared" si="7"/>
        <v/>
      </c>
      <c r="O61" s="424"/>
      <c r="P61" s="424"/>
      <c r="Q61" s="424"/>
      <c r="R61" s="424"/>
      <c r="S61" s="424"/>
      <c r="T61" s="424"/>
      <c r="U61" s="424"/>
      <c r="V61" s="424"/>
      <c r="W61" s="424"/>
      <c r="X61" s="424"/>
      <c r="Y61" s="424"/>
      <c r="Z61" s="424"/>
      <c r="AA61" s="424"/>
    </row>
    <row r="62" spans="2:27" ht="50.15" customHeight="1">
      <c r="B62" s="396">
        <v>4</v>
      </c>
      <c r="C62" s="397"/>
      <c r="D62" s="894"/>
      <c r="E62" s="895"/>
      <c r="F62" s="896"/>
      <c r="G62" s="399"/>
      <c r="H62" s="560"/>
      <c r="I62" s="560"/>
      <c r="J62" s="561">
        <f t="shared" si="5"/>
        <v>0</v>
      </c>
      <c r="K62" s="408"/>
      <c r="L62" s="561" t="str">
        <f t="shared" si="6"/>
        <v/>
      </c>
      <c r="M62" s="562" t="str">
        <f t="shared" si="7"/>
        <v/>
      </c>
      <c r="O62" s="424"/>
      <c r="P62" s="424"/>
      <c r="Q62" s="424"/>
      <c r="R62" s="424"/>
      <c r="S62" s="424"/>
      <c r="T62" s="424"/>
      <c r="U62" s="424"/>
      <c r="V62" s="424"/>
      <c r="W62" s="424"/>
      <c r="X62" s="424"/>
      <c r="Y62" s="424"/>
      <c r="Z62" s="424"/>
      <c r="AA62" s="424"/>
    </row>
    <row r="63" spans="2:27" ht="50.15" customHeight="1">
      <c r="B63" s="396">
        <v>5</v>
      </c>
      <c r="C63" s="397"/>
      <c r="D63" s="894"/>
      <c r="E63" s="895"/>
      <c r="F63" s="896"/>
      <c r="G63" s="399"/>
      <c r="H63" s="560"/>
      <c r="I63" s="560"/>
      <c r="J63" s="561">
        <f t="shared" si="5"/>
        <v>0</v>
      </c>
      <c r="K63" s="408"/>
      <c r="L63" s="561" t="str">
        <f t="shared" si="6"/>
        <v/>
      </c>
      <c r="M63" s="562" t="str">
        <f t="shared" si="7"/>
        <v/>
      </c>
      <c r="O63" s="354"/>
      <c r="P63" s="354"/>
      <c r="Q63" s="354"/>
      <c r="R63" s="354"/>
      <c r="S63" s="354"/>
      <c r="T63" s="354"/>
      <c r="U63" s="354"/>
      <c r="V63" s="354"/>
      <c r="W63" s="354"/>
      <c r="X63" s="354"/>
      <c r="Y63" s="354"/>
      <c r="Z63" s="354"/>
      <c r="AA63" s="354"/>
    </row>
    <row r="64" spans="2:27" ht="50.15" hidden="1" customHeight="1">
      <c r="B64" s="396">
        <v>6</v>
      </c>
      <c r="C64" s="397"/>
      <c r="D64" s="894"/>
      <c r="E64" s="895"/>
      <c r="F64" s="896"/>
      <c r="G64" s="399"/>
      <c r="H64" s="560"/>
      <c r="I64" s="560"/>
      <c r="J64" s="561">
        <f t="shared" si="5"/>
        <v>0</v>
      </c>
      <c r="K64" s="408"/>
      <c r="L64" s="561" t="str">
        <f t="shared" si="6"/>
        <v/>
      </c>
      <c r="M64" s="562" t="str">
        <f t="shared" si="7"/>
        <v/>
      </c>
      <c r="O64" s="351"/>
      <c r="P64" s="351"/>
      <c r="Q64" s="351"/>
      <c r="R64" s="351"/>
      <c r="S64" s="351"/>
      <c r="T64" s="351"/>
      <c r="U64" s="351"/>
      <c r="V64" s="351"/>
      <c r="W64" s="351"/>
      <c r="X64" s="351"/>
      <c r="Y64" s="351"/>
      <c r="Z64" s="351"/>
      <c r="AA64" s="351"/>
    </row>
    <row r="65" spans="2:27" ht="50.15" hidden="1" customHeight="1">
      <c r="B65" s="396">
        <v>7</v>
      </c>
      <c r="C65" s="397"/>
      <c r="D65" s="894"/>
      <c r="E65" s="895"/>
      <c r="F65" s="896"/>
      <c r="G65" s="399"/>
      <c r="H65" s="560"/>
      <c r="I65" s="560"/>
      <c r="J65" s="561">
        <f t="shared" si="5"/>
        <v>0</v>
      </c>
      <c r="K65" s="408"/>
      <c r="L65" s="561" t="str">
        <f t="shared" si="6"/>
        <v/>
      </c>
      <c r="M65" s="562" t="str">
        <f t="shared" si="7"/>
        <v/>
      </c>
      <c r="O65" s="351"/>
      <c r="P65" s="351"/>
      <c r="Q65" s="351"/>
      <c r="R65" s="351"/>
      <c r="S65" s="351"/>
      <c r="T65" s="351"/>
      <c r="U65" s="351"/>
      <c r="V65" s="351"/>
      <c r="W65" s="351"/>
      <c r="X65" s="351"/>
      <c r="Y65" s="351"/>
      <c r="Z65" s="351"/>
      <c r="AA65" s="351"/>
    </row>
    <row r="66" spans="2:27" ht="50.15" hidden="1" customHeight="1">
      <c r="B66" s="396">
        <v>8</v>
      </c>
      <c r="C66" s="397"/>
      <c r="D66" s="894"/>
      <c r="E66" s="895"/>
      <c r="F66" s="896"/>
      <c r="G66" s="399"/>
      <c r="H66" s="560"/>
      <c r="I66" s="560"/>
      <c r="J66" s="561">
        <f t="shared" si="5"/>
        <v>0</v>
      </c>
      <c r="K66" s="408"/>
      <c r="L66" s="561" t="str">
        <f t="shared" si="6"/>
        <v/>
      </c>
      <c r="M66" s="562" t="str">
        <f t="shared" si="7"/>
        <v/>
      </c>
      <c r="O66" s="351"/>
      <c r="P66" s="351"/>
      <c r="Q66" s="351"/>
      <c r="R66" s="351"/>
      <c r="S66" s="351"/>
      <c r="T66" s="351"/>
      <c r="U66" s="351"/>
      <c r="V66" s="351"/>
      <c r="W66" s="351"/>
      <c r="X66" s="351"/>
      <c r="Y66" s="351"/>
      <c r="Z66" s="351"/>
      <c r="AA66" s="351"/>
    </row>
    <row r="67" spans="2:27" ht="50.15" hidden="1" customHeight="1">
      <c r="B67" s="396">
        <v>9</v>
      </c>
      <c r="C67" s="397"/>
      <c r="D67" s="894"/>
      <c r="E67" s="895"/>
      <c r="F67" s="896"/>
      <c r="G67" s="399"/>
      <c r="H67" s="560"/>
      <c r="I67" s="560"/>
      <c r="J67" s="561">
        <f t="shared" si="5"/>
        <v>0</v>
      </c>
      <c r="K67" s="408"/>
      <c r="L67" s="561" t="str">
        <f t="shared" si="6"/>
        <v/>
      </c>
      <c r="M67" s="562" t="str">
        <f t="shared" si="7"/>
        <v/>
      </c>
      <c r="O67" s="351"/>
      <c r="P67" s="351"/>
      <c r="Q67" s="351"/>
      <c r="R67" s="351"/>
      <c r="S67" s="351"/>
      <c r="T67" s="351"/>
      <c r="U67" s="351"/>
      <c r="V67" s="351"/>
      <c r="W67" s="351"/>
      <c r="X67" s="351"/>
      <c r="Y67" s="351"/>
      <c r="Z67" s="351"/>
      <c r="AA67" s="351"/>
    </row>
    <row r="68" spans="2:27" ht="50.15" hidden="1" customHeight="1">
      <c r="B68" s="396">
        <v>10</v>
      </c>
      <c r="C68" s="397"/>
      <c r="D68" s="894"/>
      <c r="E68" s="895"/>
      <c r="F68" s="896"/>
      <c r="G68" s="399"/>
      <c r="H68" s="560"/>
      <c r="I68" s="560"/>
      <c r="J68" s="561">
        <f t="shared" si="5"/>
        <v>0</v>
      </c>
      <c r="K68" s="408"/>
      <c r="L68" s="561" t="str">
        <f t="shared" si="6"/>
        <v/>
      </c>
      <c r="M68" s="562" t="str">
        <f t="shared" si="7"/>
        <v/>
      </c>
      <c r="O68" s="351"/>
      <c r="P68" s="351"/>
      <c r="Q68" s="351"/>
      <c r="R68" s="351"/>
      <c r="S68" s="351"/>
      <c r="T68" s="351"/>
      <c r="U68" s="351"/>
      <c r="V68" s="351"/>
      <c r="W68" s="351"/>
      <c r="X68" s="351"/>
      <c r="Y68" s="351"/>
      <c r="Z68" s="351"/>
      <c r="AA68" s="351"/>
    </row>
    <row r="69" spans="2:27" ht="50.15" hidden="1" customHeight="1">
      <c r="B69" s="396">
        <v>11</v>
      </c>
      <c r="C69" s="397"/>
      <c r="D69" s="894"/>
      <c r="E69" s="895"/>
      <c r="F69" s="896"/>
      <c r="G69" s="399"/>
      <c r="H69" s="560"/>
      <c r="I69" s="560"/>
      <c r="J69" s="561">
        <f t="shared" si="5"/>
        <v>0</v>
      </c>
      <c r="K69" s="408"/>
      <c r="L69" s="561" t="str">
        <f t="shared" si="6"/>
        <v/>
      </c>
      <c r="M69" s="562" t="str">
        <f t="shared" si="7"/>
        <v/>
      </c>
      <c r="O69" s="351"/>
      <c r="P69" s="351"/>
      <c r="Q69" s="351"/>
      <c r="R69" s="351"/>
      <c r="S69" s="351"/>
      <c r="T69" s="351"/>
      <c r="U69" s="351"/>
      <c r="V69" s="351"/>
      <c r="W69" s="351"/>
      <c r="X69" s="351"/>
      <c r="Y69" s="351"/>
      <c r="Z69" s="351"/>
      <c r="AA69" s="351"/>
    </row>
    <row r="70" spans="2:27" ht="50.15" hidden="1" customHeight="1">
      <c r="B70" s="396">
        <v>12</v>
      </c>
      <c r="C70" s="397"/>
      <c r="D70" s="894"/>
      <c r="E70" s="895"/>
      <c r="F70" s="896"/>
      <c r="G70" s="399"/>
      <c r="H70" s="560"/>
      <c r="I70" s="560"/>
      <c r="J70" s="561">
        <f t="shared" si="5"/>
        <v>0</v>
      </c>
      <c r="K70" s="408"/>
      <c r="L70" s="561" t="str">
        <f t="shared" si="6"/>
        <v/>
      </c>
      <c r="M70" s="562" t="str">
        <f t="shared" si="7"/>
        <v/>
      </c>
      <c r="O70" s="351"/>
      <c r="P70" s="351"/>
      <c r="Q70" s="351"/>
      <c r="R70" s="351"/>
      <c r="S70" s="351"/>
      <c r="T70" s="351"/>
      <c r="U70" s="351"/>
      <c r="V70" s="351"/>
      <c r="W70" s="351"/>
      <c r="X70" s="351"/>
      <c r="Y70" s="351"/>
      <c r="Z70" s="351"/>
      <c r="AA70" s="351"/>
    </row>
    <row r="71" spans="2:27" ht="50.15" hidden="1" customHeight="1">
      <c r="B71" s="396">
        <v>13</v>
      </c>
      <c r="C71" s="397"/>
      <c r="D71" s="894"/>
      <c r="E71" s="895"/>
      <c r="F71" s="896"/>
      <c r="G71" s="399"/>
      <c r="H71" s="560"/>
      <c r="I71" s="560"/>
      <c r="J71" s="561">
        <f t="shared" si="5"/>
        <v>0</v>
      </c>
      <c r="K71" s="408"/>
      <c r="L71" s="561" t="str">
        <f t="shared" si="6"/>
        <v/>
      </c>
      <c r="M71" s="562" t="str">
        <f t="shared" si="7"/>
        <v/>
      </c>
      <c r="O71" s="351"/>
      <c r="P71" s="351"/>
      <c r="Q71" s="351"/>
      <c r="R71" s="351"/>
      <c r="S71" s="351"/>
      <c r="T71" s="351"/>
      <c r="U71" s="351"/>
      <c r="V71" s="351"/>
      <c r="W71" s="351"/>
      <c r="X71" s="351"/>
      <c r="Y71" s="351"/>
      <c r="Z71" s="351"/>
      <c r="AA71" s="351"/>
    </row>
    <row r="72" spans="2:27" ht="50.15" hidden="1" customHeight="1">
      <c r="B72" s="396">
        <v>14</v>
      </c>
      <c r="C72" s="397"/>
      <c r="D72" s="894"/>
      <c r="E72" s="895"/>
      <c r="F72" s="896"/>
      <c r="G72" s="399"/>
      <c r="H72" s="560"/>
      <c r="I72" s="560"/>
      <c r="J72" s="561">
        <f t="shared" si="5"/>
        <v>0</v>
      </c>
      <c r="K72" s="408"/>
      <c r="L72" s="561" t="str">
        <f t="shared" si="6"/>
        <v/>
      </c>
      <c r="M72" s="562" t="str">
        <f t="shared" si="7"/>
        <v/>
      </c>
      <c r="O72" s="351"/>
      <c r="P72" s="351"/>
      <c r="Q72" s="351"/>
      <c r="R72" s="351"/>
      <c r="S72" s="351"/>
      <c r="T72" s="351"/>
      <c r="U72" s="351"/>
      <c r="V72" s="351"/>
      <c r="W72" s="351"/>
      <c r="X72" s="351"/>
      <c r="Y72" s="351"/>
      <c r="Z72" s="351"/>
      <c r="AA72" s="351"/>
    </row>
    <row r="73" spans="2:27" ht="50.15" hidden="1" customHeight="1">
      <c r="B73" s="396">
        <v>15</v>
      </c>
      <c r="C73" s="397"/>
      <c r="D73" s="894"/>
      <c r="E73" s="895"/>
      <c r="F73" s="896"/>
      <c r="G73" s="399"/>
      <c r="H73" s="560"/>
      <c r="I73" s="560"/>
      <c r="J73" s="561">
        <f t="shared" si="5"/>
        <v>0</v>
      </c>
      <c r="K73" s="408"/>
      <c r="L73" s="561" t="str">
        <f t="shared" si="6"/>
        <v/>
      </c>
      <c r="M73" s="562" t="str">
        <f t="shared" si="7"/>
        <v/>
      </c>
      <c r="O73" s="351"/>
      <c r="P73" s="351"/>
      <c r="Q73" s="351"/>
      <c r="R73" s="351"/>
      <c r="S73" s="351"/>
      <c r="T73" s="351"/>
      <c r="U73" s="351"/>
      <c r="V73" s="351"/>
      <c r="W73" s="351"/>
      <c r="X73" s="351"/>
      <c r="Y73" s="351"/>
      <c r="Z73" s="351"/>
      <c r="AA73" s="351"/>
    </row>
    <row r="74" spans="2:27" ht="50.15" customHeight="1" thickBot="1">
      <c r="B74" s="410"/>
      <c r="C74" s="404"/>
      <c r="D74" s="1310"/>
      <c r="E74" s="1311"/>
      <c r="F74" s="1312"/>
      <c r="G74" s="405"/>
      <c r="H74" s="566"/>
      <c r="I74" s="581"/>
      <c r="J74" s="567">
        <f t="shared" si="5"/>
        <v>0</v>
      </c>
      <c r="K74" s="412"/>
      <c r="L74" s="567" t="str">
        <f t="shared" si="6"/>
        <v/>
      </c>
      <c r="M74" s="568" t="str">
        <f t="shared" si="7"/>
        <v/>
      </c>
      <c r="O74" s="351"/>
      <c r="P74" s="351"/>
      <c r="Q74" s="351"/>
      <c r="R74" s="351"/>
      <c r="S74" s="351"/>
      <c r="T74" s="351"/>
      <c r="U74" s="351"/>
      <c r="V74" s="351"/>
      <c r="W74" s="351"/>
      <c r="X74" s="351"/>
      <c r="Y74" s="351"/>
      <c r="Z74" s="351"/>
      <c r="AA74" s="351"/>
    </row>
    <row r="75" spans="2:27" ht="40" customHeight="1" thickTop="1" thickBot="1">
      <c r="B75" s="1313" t="s">
        <v>541</v>
      </c>
      <c r="C75" s="1314"/>
      <c r="D75" s="413"/>
      <c r="E75" s="413"/>
      <c r="F75" s="413"/>
      <c r="G75" s="414"/>
      <c r="H75" s="582"/>
      <c r="I75" s="582"/>
      <c r="J75" s="583">
        <f>SUM(J59:J74)</f>
        <v>0</v>
      </c>
      <c r="K75" s="590"/>
      <c r="L75" s="583">
        <f>SUM(L59:L74)</f>
        <v>0</v>
      </c>
      <c r="M75" s="584">
        <f>SUM(M59:M74)</f>
        <v>0</v>
      </c>
      <c r="O75" s="351"/>
      <c r="P75" s="351"/>
      <c r="Q75" s="351"/>
      <c r="R75" s="351"/>
      <c r="S75" s="351"/>
      <c r="T75" s="351"/>
      <c r="U75" s="351"/>
      <c r="V75" s="351"/>
      <c r="W75" s="351"/>
      <c r="X75" s="351"/>
      <c r="Y75" s="351"/>
      <c r="Z75" s="351"/>
      <c r="AA75" s="351"/>
    </row>
    <row r="76" spans="2:27" ht="14.5" thickBot="1">
      <c r="G76" s="250"/>
      <c r="K76" s="55"/>
      <c r="O76" s="351"/>
      <c r="P76" s="351"/>
      <c r="Q76" s="351"/>
      <c r="R76" s="351"/>
      <c r="S76" s="351"/>
      <c r="T76" s="351"/>
      <c r="U76" s="351"/>
      <c r="V76" s="351"/>
      <c r="W76" s="351"/>
      <c r="X76" s="351"/>
      <c r="Y76" s="351"/>
      <c r="Z76" s="351"/>
      <c r="AA76" s="351"/>
    </row>
    <row r="77" spans="2:27" ht="24" thickTop="1" thickBot="1">
      <c r="G77" s="250"/>
      <c r="J77" s="415" t="s">
        <v>275</v>
      </c>
      <c r="K77" s="55"/>
      <c r="L77" s="416" t="s">
        <v>276</v>
      </c>
      <c r="M77" s="416" t="s">
        <v>277</v>
      </c>
      <c r="O77" s="351"/>
      <c r="P77" s="351"/>
      <c r="Q77" s="351"/>
      <c r="R77" s="351"/>
      <c r="S77" s="351"/>
      <c r="T77" s="351"/>
      <c r="U77" s="351"/>
      <c r="V77" s="351"/>
      <c r="W77" s="351"/>
      <c r="X77" s="351"/>
      <c r="Y77" s="351"/>
      <c r="Z77" s="351"/>
      <c r="AA77" s="351"/>
    </row>
    <row r="78" spans="2:27" ht="50.15" customHeight="1" thickBot="1">
      <c r="B78" s="1308" t="s">
        <v>378</v>
      </c>
      <c r="C78" s="1309"/>
      <c r="D78" s="417"/>
      <c r="E78" s="417"/>
      <c r="F78" s="417"/>
      <c r="G78" s="418"/>
      <c r="H78" s="419"/>
      <c r="I78" s="420"/>
      <c r="J78" s="586">
        <f>J54+J75</f>
        <v>0</v>
      </c>
      <c r="K78" s="425"/>
      <c r="L78" s="588">
        <f>L54+L75</f>
        <v>0</v>
      </c>
      <c r="M78" s="588">
        <f>M54+M75</f>
        <v>0</v>
      </c>
      <c r="O78" s="351"/>
      <c r="P78" s="351"/>
      <c r="Q78" s="351"/>
      <c r="R78" s="351"/>
      <c r="S78" s="351"/>
      <c r="T78" s="351"/>
      <c r="U78" s="351"/>
      <c r="V78" s="351"/>
      <c r="W78" s="351"/>
      <c r="X78" s="351"/>
      <c r="Y78" s="351"/>
      <c r="Z78" s="351"/>
      <c r="AA78" s="351"/>
    </row>
    <row r="79" spans="2:27" ht="50.15" customHeight="1" thickBot="1">
      <c r="G79" s="386"/>
      <c r="H79" s="387"/>
      <c r="I79" s="421" t="s">
        <v>1103</v>
      </c>
      <c r="J79" s="589">
        <v>0</v>
      </c>
      <c r="K79" s="426"/>
      <c r="L79" s="423"/>
      <c r="M79" s="423"/>
      <c r="O79" s="351"/>
      <c r="P79" s="351"/>
      <c r="Q79" s="351"/>
      <c r="R79" s="351"/>
      <c r="S79" s="351"/>
      <c r="T79" s="351"/>
      <c r="U79" s="351"/>
      <c r="V79" s="351"/>
      <c r="W79" s="351"/>
      <c r="X79" s="351"/>
      <c r="Y79" s="351"/>
      <c r="Z79" s="351"/>
      <c r="AA79" s="351"/>
    </row>
    <row r="80" spans="2:27" ht="50.15" customHeight="1" thickBot="1">
      <c r="G80" s="386"/>
      <c r="I80" s="389" t="s">
        <v>278</v>
      </c>
      <c r="J80" s="588">
        <f>J78+J79</f>
        <v>0</v>
      </c>
      <c r="K80" s="426"/>
      <c r="L80" s="423"/>
      <c r="M80" s="423"/>
      <c r="O80" s="351"/>
      <c r="P80" s="351"/>
      <c r="Q80" s="351"/>
      <c r="R80" s="351"/>
      <c r="S80" s="351"/>
      <c r="T80" s="351"/>
      <c r="U80" s="351"/>
      <c r="V80" s="351"/>
      <c r="W80" s="351"/>
      <c r="X80" s="351"/>
      <c r="Y80" s="351"/>
      <c r="Z80" s="351"/>
      <c r="AA80" s="351"/>
    </row>
    <row r="81" spans="15:27" ht="14">
      <c r="O81" s="351"/>
      <c r="P81" s="351"/>
      <c r="Q81" s="351"/>
      <c r="R81" s="351"/>
      <c r="S81" s="351"/>
      <c r="T81" s="351"/>
      <c r="U81" s="351"/>
      <c r="V81" s="351"/>
      <c r="W81" s="351"/>
      <c r="X81" s="351"/>
      <c r="Y81" s="351"/>
      <c r="Z81" s="351"/>
      <c r="AA81" s="351"/>
    </row>
    <row r="82" spans="15:27" ht="14"/>
    <row r="83" spans="15:27" ht="14" hidden="1"/>
    <row r="84" spans="15:27" ht="14" hidden="1"/>
  </sheetData>
  <sheetProtection sheet="1" formatRows="0" selectLockedCells="1"/>
  <mergeCells count="77">
    <mergeCell ref="D13:E13"/>
    <mergeCell ref="F13:G13"/>
    <mergeCell ref="H13:M13"/>
    <mergeCell ref="B15:M19"/>
    <mergeCell ref="H8:M8"/>
    <mergeCell ref="F9:G9"/>
    <mergeCell ref="H9:M9"/>
    <mergeCell ref="D10:D12"/>
    <mergeCell ref="F10:G10"/>
    <mergeCell ref="H10:M10"/>
    <mergeCell ref="F11:G11"/>
    <mergeCell ref="H11:M11"/>
    <mergeCell ref="F12:G12"/>
    <mergeCell ref="H12:M12"/>
    <mergeCell ref="B54:C54"/>
    <mergeCell ref="D64:F64"/>
    <mergeCell ref="D65:F65"/>
    <mergeCell ref="D66:F66"/>
    <mergeCell ref="D67:F67"/>
    <mergeCell ref="B57:F57"/>
    <mergeCell ref="D58:F58"/>
    <mergeCell ref="D60:F60"/>
    <mergeCell ref="D63:F63"/>
    <mergeCell ref="D27:E27"/>
    <mergeCell ref="D28:E28"/>
    <mergeCell ref="D29:E29"/>
    <mergeCell ref="D30:E30"/>
    <mergeCell ref="D31:E31"/>
    <mergeCell ref="D32:E32"/>
    <mergeCell ref="D33:E33"/>
    <mergeCell ref="D34:E34"/>
    <mergeCell ref="D35:E35"/>
    <mergeCell ref="D36:E36"/>
    <mergeCell ref="D38:E38"/>
    <mergeCell ref="D52:E52"/>
    <mergeCell ref="D53:E53"/>
    <mergeCell ref="D47:E47"/>
    <mergeCell ref="D48:E48"/>
    <mergeCell ref="D49:E49"/>
    <mergeCell ref="D50:E50"/>
    <mergeCell ref="D51:E51"/>
    <mergeCell ref="D39:E39"/>
    <mergeCell ref="D40:E40"/>
    <mergeCell ref="D41:E41"/>
    <mergeCell ref="D42:E42"/>
    <mergeCell ref="D43:E43"/>
    <mergeCell ref="D44:E44"/>
    <mergeCell ref="D45:E45"/>
    <mergeCell ref="D46:E46"/>
    <mergeCell ref="D74:F74"/>
    <mergeCell ref="D73:F73"/>
    <mergeCell ref="B78:C78"/>
    <mergeCell ref="B75:C75"/>
    <mergeCell ref="D59:F59"/>
    <mergeCell ref="D72:F72"/>
    <mergeCell ref="D61:F61"/>
    <mergeCell ref="D62:F62"/>
    <mergeCell ref="D68:F68"/>
    <mergeCell ref="D69:F69"/>
    <mergeCell ref="D70:F70"/>
    <mergeCell ref="D71:F71"/>
    <mergeCell ref="C4:E4"/>
    <mergeCell ref="F4:I4"/>
    <mergeCell ref="D37:E37"/>
    <mergeCell ref="D22:E22"/>
    <mergeCell ref="D23:E23"/>
    <mergeCell ref="D24:E24"/>
    <mergeCell ref="D25:E25"/>
    <mergeCell ref="D26:E26"/>
    <mergeCell ref="B21:F21"/>
    <mergeCell ref="D7:E7"/>
    <mergeCell ref="F7:G7"/>
    <mergeCell ref="H7:M7"/>
    <mergeCell ref="B8:B13"/>
    <mergeCell ref="C8:C12"/>
    <mergeCell ref="D8:D9"/>
    <mergeCell ref="F8:G8"/>
  </mergeCells>
  <phoneticPr fontId="2"/>
  <dataValidations count="4">
    <dataValidation type="list" allowBlank="1" showInputMessage="1" showErrorMessage="1" sqref="K23:K53" xr:uid="{11A367B8-9E26-46AF-9B58-7E50129B70B7}">
      <formula1>$X$22:$Y$22</formula1>
    </dataValidation>
    <dataValidation type="list" allowBlank="1" showInputMessage="1" showErrorMessage="1" sqref="C23:C53" xr:uid="{90541F13-3825-4992-A465-37E196C1E471}">
      <formula1>$Q$21:$R$21</formula1>
    </dataValidation>
    <dataValidation type="list" allowBlank="1" showInputMessage="1" showErrorMessage="1" sqref="C59:C74" xr:uid="{9288084A-6D19-4ACF-814D-D9FD4E39A2E1}">
      <formula1>$P$57:$S$57</formula1>
    </dataValidation>
    <dataValidation type="list" allowBlank="1" showInputMessage="1" showErrorMessage="1" sqref="K59:K74" xr:uid="{CB39ECD4-97BF-423E-A885-313989B3CAC4}">
      <formula1>$X$58:$Y$58</formula1>
    </dataValidation>
  </dataValidations>
  <pageMargins left="0.43307086614173229" right="0.43307086614173229" top="0.35433070866141736" bottom="0.35433070866141736" header="0.31496062992125984" footer="0.31496062992125984"/>
  <pageSetup paperSize="9" scale="54"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71BD5-85E8-45D7-BE59-89697C245FCB}">
  <sheetPr codeName="Sheet34">
    <tabColor rgb="FF92D050"/>
    <pageSetUpPr fitToPage="1"/>
  </sheetPr>
  <dimension ref="A1:AI98"/>
  <sheetViews>
    <sheetView showGridLines="0" zoomScale="85" zoomScaleNormal="85" zoomScaleSheetLayoutView="85" workbookViewId="0">
      <selection activeCell="C23" sqref="C23"/>
    </sheetView>
  </sheetViews>
  <sheetFormatPr defaultColWidth="0" defaultRowHeight="50.15" customHeight="1" zeroHeight="1"/>
  <cols>
    <col min="1" max="1" width="2.69921875" style="7" customWidth="1"/>
    <col min="2" max="2" width="9.69921875" style="7" customWidth="1"/>
    <col min="3" max="3" width="16.69921875" style="7" customWidth="1"/>
    <col min="4" max="4" width="20.69921875" style="7" customWidth="1"/>
    <col min="5" max="5" width="16.3984375" style="7" customWidth="1"/>
    <col min="6" max="6" width="14" style="7" customWidth="1"/>
    <col min="7" max="7" width="13.8984375" style="7" customWidth="1"/>
    <col min="8" max="8" width="8.8984375" style="7" customWidth="1"/>
    <col min="9" max="10" width="16.69921875" style="7" customWidth="1"/>
    <col min="11" max="11" width="20.69921875" style="7" customWidth="1"/>
    <col min="12" max="13" width="16.69921875" style="7" customWidth="1"/>
    <col min="14" max="14" width="4.09765625" style="7" customWidth="1"/>
    <col min="15" max="27" width="9.69921875" style="90" customWidth="1"/>
    <col min="28" max="28" width="3.3984375" style="7" customWidth="1"/>
    <col min="29" max="44" width="8.8984375" style="7" hidden="1" customWidth="1"/>
    <col min="45" max="16384" width="8.8984375" style="7" hidden="1"/>
  </cols>
  <sheetData>
    <row r="1" spans="2:27" ht="18.5">
      <c r="M1" s="4" t="s">
        <v>433</v>
      </c>
      <c r="O1" s="385"/>
      <c r="P1" s="351"/>
      <c r="Q1" s="351"/>
      <c r="R1" s="351"/>
      <c r="S1" s="351"/>
      <c r="T1" s="351"/>
      <c r="U1" s="351"/>
      <c r="V1" s="351"/>
      <c r="W1" s="351"/>
      <c r="X1" s="351"/>
      <c r="Y1" s="351"/>
      <c r="Z1" s="351"/>
      <c r="AA1" s="351"/>
    </row>
    <row r="2" spans="2:27" ht="20.149999999999999" customHeight="1">
      <c r="B2" s="91" t="s">
        <v>380</v>
      </c>
      <c r="O2" s="385"/>
      <c r="P2" s="351"/>
      <c r="Q2" s="351"/>
      <c r="R2" s="351"/>
      <c r="S2" s="351"/>
      <c r="T2" s="351"/>
      <c r="U2" s="351"/>
      <c r="V2" s="351"/>
      <c r="W2" s="351"/>
      <c r="X2" s="351"/>
      <c r="Y2" s="351"/>
      <c r="Z2" s="351"/>
      <c r="AA2" s="351"/>
    </row>
    <row r="3" spans="2:27" ht="8.15" customHeight="1">
      <c r="B3" s="91"/>
      <c r="O3" s="385"/>
      <c r="P3" s="351"/>
      <c r="Q3" s="351"/>
      <c r="R3" s="351"/>
      <c r="S3" s="351"/>
      <c r="T3" s="351"/>
      <c r="U3" s="351"/>
      <c r="V3" s="351"/>
      <c r="W3" s="351"/>
      <c r="X3" s="351"/>
      <c r="Y3" s="351"/>
      <c r="Z3" s="351"/>
      <c r="AA3" s="351"/>
    </row>
    <row r="4" spans="2:27" ht="30" customHeight="1">
      <c r="B4" s="342"/>
      <c r="C4" s="813" t="s">
        <v>1</v>
      </c>
      <c r="D4" s="814"/>
      <c r="E4" s="815"/>
      <c r="F4" s="816" t="str">
        <f>IF(A0!H4="","",A0!E4&amp;A0!H4)</f>
        <v/>
      </c>
      <c r="G4" s="817"/>
      <c r="H4" s="817"/>
      <c r="I4" s="817"/>
      <c r="O4" s="354"/>
      <c r="P4" s="354"/>
      <c r="Q4" s="354"/>
      <c r="R4" s="354"/>
      <c r="S4" s="354"/>
      <c r="T4" s="354"/>
      <c r="U4" s="354"/>
      <c r="V4" s="354"/>
      <c r="W4" s="354"/>
      <c r="X4" s="354"/>
      <c r="Y4" s="354"/>
      <c r="Z4" s="354"/>
      <c r="AA4" s="354"/>
    </row>
    <row r="5" spans="2:27" ht="8.15" customHeight="1">
      <c r="O5" s="385"/>
      <c r="P5" s="351"/>
      <c r="Q5" s="351"/>
      <c r="R5" s="351"/>
      <c r="S5" s="351"/>
      <c r="T5" s="351"/>
      <c r="U5" s="351"/>
      <c r="V5" s="351"/>
      <c r="W5" s="351"/>
      <c r="X5" s="351"/>
      <c r="Y5" s="351"/>
      <c r="Z5" s="351"/>
      <c r="AA5" s="351"/>
    </row>
    <row r="6" spans="2:27" ht="14">
      <c r="B6" s="152" t="s">
        <v>604</v>
      </c>
      <c r="H6" s="386"/>
      <c r="K6" s="55"/>
      <c r="M6" s="387"/>
      <c r="N6" s="387"/>
      <c r="O6" s="351"/>
      <c r="P6" s="351"/>
      <c r="Q6" s="351"/>
      <c r="R6" s="351"/>
      <c r="S6" s="351"/>
      <c r="T6" s="351"/>
      <c r="U6" s="351"/>
      <c r="V6" s="351"/>
      <c r="W6" s="351"/>
      <c r="X6" s="351"/>
      <c r="Y6" s="351"/>
      <c r="Z6" s="351"/>
      <c r="AA6" s="351"/>
    </row>
    <row r="7" spans="2:27" ht="14">
      <c r="B7" s="95" t="s">
        <v>240</v>
      </c>
      <c r="C7" s="95" t="s">
        <v>241</v>
      </c>
      <c r="D7" s="808" t="s">
        <v>242</v>
      </c>
      <c r="E7" s="808"/>
      <c r="F7" s="808" t="s">
        <v>243</v>
      </c>
      <c r="G7" s="808"/>
      <c r="H7" s="808" t="s">
        <v>244</v>
      </c>
      <c r="I7" s="808"/>
      <c r="J7" s="808"/>
      <c r="K7" s="808"/>
      <c r="L7" s="808"/>
      <c r="M7" s="808"/>
      <c r="O7" s="385"/>
      <c r="P7" s="351"/>
      <c r="Q7" s="351"/>
      <c r="R7" s="351"/>
      <c r="S7" s="351"/>
      <c r="T7" s="351"/>
      <c r="U7" s="351"/>
      <c r="V7" s="351"/>
      <c r="W7" s="351"/>
      <c r="X7" s="351"/>
      <c r="Y7" s="351"/>
      <c r="Z7" s="351"/>
      <c r="AA7" s="351"/>
    </row>
    <row r="8" spans="2:27" ht="14.5" customHeight="1">
      <c r="B8" s="1323" t="s">
        <v>245</v>
      </c>
      <c r="C8" s="1323" t="s">
        <v>246</v>
      </c>
      <c r="D8" s="1323" t="s">
        <v>247</v>
      </c>
      <c r="E8" s="388" t="s">
        <v>248</v>
      </c>
      <c r="F8" s="1324" t="s">
        <v>249</v>
      </c>
      <c r="G8" s="1324"/>
      <c r="H8" s="1326" t="s">
        <v>599</v>
      </c>
      <c r="I8" s="1327"/>
      <c r="J8" s="1327"/>
      <c r="K8" s="1327"/>
      <c r="L8" s="1327"/>
      <c r="M8" s="1328"/>
      <c r="O8" s="354"/>
      <c r="P8" s="354"/>
      <c r="Q8" s="354"/>
      <c r="R8" s="354"/>
      <c r="S8" s="354"/>
      <c r="T8" s="354"/>
      <c r="U8" s="354"/>
      <c r="V8" s="354"/>
      <c r="W8" s="354"/>
      <c r="X8" s="354"/>
      <c r="Y8" s="354"/>
      <c r="Z8" s="354"/>
      <c r="AA8" s="354"/>
    </row>
    <row r="9" spans="2:27" ht="42.5" customHeight="1">
      <c r="B9" s="1323"/>
      <c r="C9" s="1323"/>
      <c r="D9" s="1323"/>
      <c r="E9" s="388" t="s">
        <v>250</v>
      </c>
      <c r="F9" s="1324" t="s">
        <v>591</v>
      </c>
      <c r="G9" s="1324"/>
      <c r="H9" s="1329"/>
      <c r="I9" s="875"/>
      <c r="J9" s="875"/>
      <c r="K9" s="875"/>
      <c r="L9" s="875"/>
      <c r="M9" s="1330"/>
      <c r="O9" s="354"/>
      <c r="P9" s="354"/>
      <c r="Q9" s="354"/>
      <c r="R9" s="354"/>
      <c r="S9" s="354"/>
      <c r="T9" s="354"/>
      <c r="U9" s="354"/>
      <c r="V9" s="354"/>
      <c r="W9" s="354"/>
      <c r="X9" s="354"/>
      <c r="Y9" s="354"/>
      <c r="Z9" s="354"/>
      <c r="AA9" s="354"/>
    </row>
    <row r="10" spans="2:27" ht="53" customHeight="1">
      <c r="B10" s="1323"/>
      <c r="C10" s="1323"/>
      <c r="D10" s="1323" t="s">
        <v>251</v>
      </c>
      <c r="E10" s="388" t="s">
        <v>252</v>
      </c>
      <c r="F10" s="1324" t="s">
        <v>253</v>
      </c>
      <c r="G10" s="1324"/>
      <c r="H10" s="1329"/>
      <c r="I10" s="875"/>
      <c r="J10" s="875"/>
      <c r="K10" s="875"/>
      <c r="L10" s="875"/>
      <c r="M10" s="1330"/>
      <c r="O10" s="385"/>
      <c r="P10" s="351"/>
      <c r="Q10" s="351"/>
      <c r="R10" s="351"/>
      <c r="S10" s="351"/>
      <c r="T10" s="351"/>
      <c r="U10" s="351"/>
      <c r="V10" s="351"/>
      <c r="W10" s="351"/>
      <c r="X10" s="351"/>
      <c r="Y10" s="351"/>
      <c r="Z10" s="351"/>
      <c r="AA10" s="351"/>
    </row>
    <row r="11" spans="2:27" ht="52" customHeight="1">
      <c r="B11" s="1323"/>
      <c r="C11" s="1323"/>
      <c r="D11" s="1323"/>
      <c r="E11" s="388" t="s">
        <v>254</v>
      </c>
      <c r="F11" s="1324" t="s">
        <v>255</v>
      </c>
      <c r="G11" s="1324"/>
      <c r="H11" s="1329"/>
      <c r="I11" s="875"/>
      <c r="J11" s="875"/>
      <c r="K11" s="875"/>
      <c r="L11" s="875"/>
      <c r="M11" s="1330"/>
      <c r="O11" s="385"/>
      <c r="P11" s="351"/>
      <c r="Q11" s="351"/>
      <c r="R11" s="351"/>
      <c r="S11" s="351"/>
      <c r="T11" s="351"/>
      <c r="U11" s="351"/>
      <c r="V11" s="351"/>
      <c r="W11" s="351"/>
      <c r="X11" s="351"/>
      <c r="Y11" s="351"/>
      <c r="Z11" s="351"/>
      <c r="AA11" s="351"/>
    </row>
    <row r="12" spans="2:27" ht="39" customHeight="1">
      <c r="B12" s="1323"/>
      <c r="C12" s="1323"/>
      <c r="D12" s="1323"/>
      <c r="E12" s="388" t="s">
        <v>256</v>
      </c>
      <c r="F12" s="1324" t="s">
        <v>257</v>
      </c>
      <c r="G12" s="1324"/>
      <c r="H12" s="1329"/>
      <c r="I12" s="875"/>
      <c r="J12" s="875"/>
      <c r="K12" s="875"/>
      <c r="L12" s="875"/>
      <c r="M12" s="1330"/>
      <c r="O12" s="385"/>
      <c r="P12" s="351"/>
      <c r="Q12" s="351"/>
      <c r="R12" s="351"/>
      <c r="S12" s="351"/>
      <c r="T12" s="351"/>
      <c r="U12" s="351"/>
      <c r="V12" s="351"/>
      <c r="W12" s="351"/>
      <c r="X12" s="351"/>
      <c r="Y12" s="351"/>
      <c r="Z12" s="351"/>
      <c r="AA12" s="351"/>
    </row>
    <row r="13" spans="2:27" ht="30" customHeight="1">
      <c r="B13" s="1323"/>
      <c r="C13" s="388" t="s">
        <v>539</v>
      </c>
      <c r="D13" s="1325"/>
      <c r="E13" s="1325"/>
      <c r="F13" s="1324" t="s">
        <v>258</v>
      </c>
      <c r="G13" s="1324"/>
      <c r="H13" s="1331"/>
      <c r="I13" s="1332"/>
      <c r="J13" s="1332"/>
      <c r="K13" s="1332"/>
      <c r="L13" s="1332"/>
      <c r="M13" s="1333"/>
      <c r="O13" s="385"/>
      <c r="P13" s="351"/>
      <c r="Q13" s="351"/>
      <c r="R13" s="351"/>
      <c r="S13" s="351"/>
      <c r="T13" s="351"/>
      <c r="U13" s="351"/>
      <c r="V13" s="351"/>
      <c r="W13" s="351"/>
      <c r="X13" s="351"/>
      <c r="Y13" s="351"/>
      <c r="Z13" s="351"/>
      <c r="AA13" s="351"/>
    </row>
    <row r="14" spans="2:27" ht="30" customHeight="1">
      <c r="B14" s="388" t="s">
        <v>259</v>
      </c>
      <c r="C14" s="1334"/>
      <c r="D14" s="1334"/>
      <c r="E14" s="1334"/>
      <c r="F14" s="1335" t="s">
        <v>260</v>
      </c>
      <c r="G14" s="1336"/>
      <c r="H14" s="1335" t="s">
        <v>598</v>
      </c>
      <c r="I14" s="1337"/>
      <c r="J14" s="1337"/>
      <c r="K14" s="1337"/>
      <c r="L14" s="1337"/>
      <c r="M14" s="1336"/>
      <c r="O14" s="385"/>
      <c r="P14" s="351"/>
      <c r="Q14" s="351"/>
      <c r="R14" s="351"/>
      <c r="S14" s="351"/>
      <c r="T14" s="351"/>
      <c r="U14" s="351"/>
      <c r="V14" s="351"/>
      <c r="W14" s="351"/>
      <c r="X14" s="351"/>
      <c r="Y14" s="351"/>
      <c r="Z14" s="351"/>
      <c r="AA14" s="351"/>
    </row>
    <row r="15" spans="2:27" ht="10" customHeight="1">
      <c r="H15" s="386"/>
      <c r="K15" s="55"/>
      <c r="M15" s="387"/>
      <c r="N15" s="387"/>
      <c r="O15" s="385"/>
      <c r="P15" s="351"/>
      <c r="Q15" s="351"/>
      <c r="R15" s="351"/>
      <c r="S15" s="351"/>
      <c r="T15" s="351"/>
      <c r="U15" s="351"/>
      <c r="V15" s="351"/>
      <c r="W15" s="351"/>
      <c r="X15" s="351"/>
      <c r="Y15" s="351"/>
      <c r="Z15" s="351"/>
      <c r="AA15" s="351"/>
    </row>
    <row r="16" spans="2:27" ht="18" customHeight="1">
      <c r="B16" s="831" t="s">
        <v>623</v>
      </c>
      <c r="C16" s="831"/>
      <c r="D16" s="831"/>
      <c r="E16" s="831"/>
      <c r="F16" s="831"/>
      <c r="G16" s="831"/>
      <c r="H16" s="831"/>
      <c r="I16" s="831"/>
      <c r="J16" s="831"/>
      <c r="K16" s="831"/>
      <c r="L16" s="831"/>
      <c r="M16" s="831"/>
      <c r="N16" s="387"/>
      <c r="O16" s="385"/>
      <c r="P16" s="351"/>
      <c r="Q16" s="351"/>
      <c r="R16" s="351"/>
      <c r="S16" s="351"/>
      <c r="T16" s="351"/>
      <c r="U16" s="351"/>
      <c r="V16" s="351"/>
      <c r="W16" s="351"/>
      <c r="X16" s="351"/>
      <c r="Y16" s="351"/>
      <c r="Z16" s="351"/>
      <c r="AA16" s="351"/>
    </row>
    <row r="17" spans="2:35" ht="26.5" customHeight="1">
      <c r="B17" s="831"/>
      <c r="C17" s="831"/>
      <c r="D17" s="831"/>
      <c r="E17" s="831"/>
      <c r="F17" s="831"/>
      <c r="G17" s="831"/>
      <c r="H17" s="831"/>
      <c r="I17" s="831"/>
      <c r="J17" s="831"/>
      <c r="K17" s="831"/>
      <c r="L17" s="831"/>
      <c r="M17" s="831"/>
      <c r="N17" s="387"/>
      <c r="O17" s="385"/>
      <c r="P17" s="351"/>
      <c r="Q17" s="351"/>
      <c r="R17" s="351"/>
      <c r="S17" s="351"/>
      <c r="T17" s="351"/>
      <c r="U17" s="351"/>
      <c r="V17" s="351"/>
      <c r="W17" s="351"/>
      <c r="X17" s="351"/>
      <c r="Y17" s="351"/>
      <c r="Z17" s="351"/>
      <c r="AA17" s="351"/>
    </row>
    <row r="18" spans="2:35" ht="42.5" customHeight="1">
      <c r="B18" s="831"/>
      <c r="C18" s="831"/>
      <c r="D18" s="831"/>
      <c r="E18" s="831"/>
      <c r="F18" s="831"/>
      <c r="G18" s="831"/>
      <c r="H18" s="831"/>
      <c r="I18" s="831"/>
      <c r="J18" s="831"/>
      <c r="K18" s="831"/>
      <c r="L18" s="831"/>
      <c r="M18" s="831"/>
      <c r="O18" s="385"/>
      <c r="P18" s="351"/>
      <c r="Q18" s="351"/>
      <c r="R18" s="351"/>
      <c r="S18" s="351"/>
      <c r="T18" s="351"/>
      <c r="U18" s="351"/>
      <c r="V18" s="351"/>
      <c r="W18" s="351"/>
      <c r="X18" s="351"/>
      <c r="Y18" s="351"/>
      <c r="Z18" s="351"/>
      <c r="AA18" s="351"/>
    </row>
    <row r="19" spans="2:35" ht="33" customHeight="1">
      <c r="B19" s="831"/>
      <c r="C19" s="831"/>
      <c r="D19" s="831"/>
      <c r="E19" s="831"/>
      <c r="F19" s="831"/>
      <c r="G19" s="831"/>
      <c r="H19" s="831"/>
      <c r="I19" s="831"/>
      <c r="J19" s="831"/>
      <c r="K19" s="831"/>
      <c r="L19" s="831"/>
      <c r="M19" s="831"/>
      <c r="O19" s="385"/>
      <c r="P19" s="351"/>
      <c r="Q19" s="351"/>
      <c r="R19" s="351"/>
      <c r="S19" s="351"/>
      <c r="T19" s="351"/>
      <c r="U19" s="351"/>
      <c r="V19" s="351"/>
      <c r="W19" s="351"/>
      <c r="X19" s="351"/>
      <c r="Y19" s="351"/>
      <c r="Z19" s="351"/>
      <c r="AA19" s="351"/>
    </row>
    <row r="20" spans="2:35" ht="8.15" customHeight="1" thickBot="1">
      <c r="O20" s="385"/>
      <c r="P20" s="351"/>
      <c r="Q20" s="351"/>
      <c r="R20" s="351"/>
      <c r="S20" s="351"/>
      <c r="T20" s="351"/>
      <c r="U20" s="351"/>
      <c r="V20" s="351"/>
      <c r="W20" s="351"/>
      <c r="X20" s="351"/>
      <c r="Y20" s="351"/>
      <c r="Z20" s="351"/>
      <c r="AA20" s="351"/>
    </row>
    <row r="21" spans="2:35" ht="30" customHeight="1" thickBot="1">
      <c r="B21" s="1317" t="s">
        <v>261</v>
      </c>
      <c r="C21" s="1318"/>
      <c r="D21" s="1318"/>
      <c r="E21" s="1318"/>
      <c r="F21" s="1319"/>
      <c r="O21" s="385"/>
      <c r="P21" s="351"/>
      <c r="Q21" s="390" t="s">
        <v>248</v>
      </c>
      <c r="R21" s="390" t="s">
        <v>250</v>
      </c>
      <c r="S21" s="390"/>
      <c r="T21" s="390"/>
      <c r="U21" s="390"/>
      <c r="V21" s="390"/>
      <c r="W21" s="390"/>
      <c r="X21" s="390"/>
      <c r="Y21" s="390"/>
      <c r="Z21" s="390"/>
      <c r="AA21" s="351"/>
    </row>
    <row r="22" spans="2:35" ht="31">
      <c r="B22" s="391" t="s">
        <v>262</v>
      </c>
      <c r="C22" s="392" t="s">
        <v>410</v>
      </c>
      <c r="D22" s="1315" t="s">
        <v>264</v>
      </c>
      <c r="E22" s="1316"/>
      <c r="F22" s="393" t="s">
        <v>265</v>
      </c>
      <c r="G22" s="394" t="s">
        <v>376</v>
      </c>
      <c r="H22" s="393" t="s">
        <v>266</v>
      </c>
      <c r="I22" s="393" t="s">
        <v>267</v>
      </c>
      <c r="J22" s="393" t="s">
        <v>1101</v>
      </c>
      <c r="K22" s="393" t="s">
        <v>268</v>
      </c>
      <c r="L22" s="393" t="s">
        <v>269</v>
      </c>
      <c r="M22" s="395" t="s">
        <v>270</v>
      </c>
      <c r="O22" s="351"/>
      <c r="P22" s="351"/>
      <c r="Q22" s="390"/>
      <c r="R22" s="390"/>
      <c r="S22" s="390"/>
      <c r="T22" s="390"/>
      <c r="U22" s="390"/>
      <c r="V22" s="390"/>
      <c r="W22" s="390"/>
      <c r="X22" s="390" t="s">
        <v>271</v>
      </c>
      <c r="Y22" s="390" t="s">
        <v>272</v>
      </c>
      <c r="Z22" s="390"/>
      <c r="AA22" s="351"/>
    </row>
    <row r="23" spans="2:35" ht="50.15" customHeight="1">
      <c r="B23" s="396">
        <v>1</v>
      </c>
      <c r="C23" s="397"/>
      <c r="D23" s="894"/>
      <c r="E23" s="896"/>
      <c r="F23" s="593"/>
      <c r="G23" s="398"/>
      <c r="H23" s="560"/>
      <c r="I23" s="560"/>
      <c r="J23" s="561">
        <f>IF(OR(C23="",D23=""),0,ROUND(H23*I23,0))</f>
        <v>0</v>
      </c>
      <c r="K23" s="576"/>
      <c r="L23" s="561" t="str">
        <f>IF(K23="","",IF(K23=$X$22,J23,0))</f>
        <v/>
      </c>
      <c r="M23" s="562" t="str">
        <f>IF(K23="","",IF(K23=$Y$22,J23,0))</f>
        <v/>
      </c>
      <c r="O23" s="354"/>
      <c r="P23" s="354"/>
      <c r="Q23" s="354"/>
      <c r="R23" s="354"/>
      <c r="S23" s="354"/>
      <c r="T23" s="354"/>
      <c r="U23" s="354"/>
      <c r="V23" s="354"/>
      <c r="W23" s="354"/>
      <c r="X23" s="354"/>
      <c r="Y23" s="354"/>
      <c r="Z23" s="354"/>
      <c r="AA23" s="354"/>
      <c r="AB23" s="65"/>
      <c r="AC23" s="65"/>
      <c r="AD23" s="65"/>
      <c r="AE23" s="65"/>
      <c r="AF23" s="65"/>
      <c r="AG23" s="65"/>
      <c r="AH23" s="65"/>
      <c r="AI23" s="65"/>
    </row>
    <row r="24" spans="2:35" ht="50.15" customHeight="1">
      <c r="B24" s="396">
        <v>2</v>
      </c>
      <c r="C24" s="397"/>
      <c r="D24" s="894"/>
      <c r="E24" s="896"/>
      <c r="F24" s="493"/>
      <c r="G24" s="399"/>
      <c r="H24" s="560"/>
      <c r="I24" s="560"/>
      <c r="J24" s="561">
        <f t="shared" ref="J24:J43" si="0">IF(OR(C24="",D24=""),0,ROUND(H24*I24,0))</f>
        <v>0</v>
      </c>
      <c r="K24" s="576"/>
      <c r="L24" s="561" t="str">
        <f t="shared" ref="L24:L43" si="1">IF(K24="","",IF(K24=$X$22,J24,0))</f>
        <v/>
      </c>
      <c r="M24" s="562" t="str">
        <f t="shared" ref="M24:M43" si="2">IF(K24="","",IF(K24=$Y$22,J24,0))</f>
        <v/>
      </c>
      <c r="O24" s="354"/>
      <c r="P24" s="354"/>
      <c r="Q24" s="354"/>
      <c r="R24" s="354"/>
      <c r="S24" s="354"/>
      <c r="T24" s="354"/>
      <c r="U24" s="354"/>
      <c r="V24" s="354"/>
      <c r="W24" s="354"/>
      <c r="X24" s="354"/>
      <c r="Y24" s="354"/>
      <c r="Z24" s="354"/>
      <c r="AA24" s="354"/>
      <c r="AB24" s="65"/>
      <c r="AC24" s="65"/>
      <c r="AD24" s="65"/>
      <c r="AE24" s="65"/>
      <c r="AF24" s="65"/>
      <c r="AG24" s="65"/>
      <c r="AH24" s="65"/>
      <c r="AI24" s="65"/>
    </row>
    <row r="25" spans="2:35" ht="50.15" customHeight="1">
      <c r="B25" s="396">
        <v>3</v>
      </c>
      <c r="C25" s="397"/>
      <c r="D25" s="894"/>
      <c r="E25" s="896"/>
      <c r="F25" s="493"/>
      <c r="G25" s="399"/>
      <c r="H25" s="560"/>
      <c r="I25" s="560"/>
      <c r="J25" s="561">
        <f t="shared" si="0"/>
        <v>0</v>
      </c>
      <c r="K25" s="576"/>
      <c r="L25" s="561" t="str">
        <f t="shared" si="1"/>
        <v/>
      </c>
      <c r="M25" s="562" t="str">
        <f t="shared" si="2"/>
        <v/>
      </c>
      <c r="O25" s="354"/>
      <c r="P25" s="354"/>
      <c r="Q25" s="354"/>
      <c r="R25" s="354"/>
      <c r="S25" s="354"/>
      <c r="T25" s="354"/>
      <c r="U25" s="354"/>
      <c r="V25" s="354"/>
      <c r="W25" s="354"/>
      <c r="X25" s="354"/>
      <c r="Y25" s="354"/>
      <c r="Z25" s="354"/>
      <c r="AA25" s="354"/>
      <c r="AB25" s="65"/>
      <c r="AC25" s="65"/>
      <c r="AD25" s="65"/>
      <c r="AE25" s="65"/>
      <c r="AF25" s="65"/>
      <c r="AG25" s="65"/>
      <c r="AH25" s="65"/>
      <c r="AI25" s="65"/>
    </row>
    <row r="26" spans="2:35" ht="50.15" customHeight="1">
      <c r="B26" s="396">
        <v>4</v>
      </c>
      <c r="C26" s="397"/>
      <c r="D26" s="894"/>
      <c r="E26" s="896"/>
      <c r="F26" s="493"/>
      <c r="G26" s="399"/>
      <c r="H26" s="560"/>
      <c r="I26" s="560"/>
      <c r="J26" s="561">
        <f t="shared" si="0"/>
        <v>0</v>
      </c>
      <c r="K26" s="576"/>
      <c r="L26" s="561" t="str">
        <f t="shared" si="1"/>
        <v/>
      </c>
      <c r="M26" s="562" t="str">
        <f t="shared" si="2"/>
        <v/>
      </c>
      <c r="O26" s="354"/>
      <c r="P26" s="354"/>
      <c r="Q26" s="354"/>
      <c r="R26" s="354"/>
      <c r="S26" s="354"/>
      <c r="T26" s="354"/>
      <c r="U26" s="354"/>
      <c r="V26" s="354"/>
      <c r="W26" s="354"/>
      <c r="X26" s="354"/>
      <c r="Y26" s="354"/>
      <c r="Z26" s="354"/>
      <c r="AA26" s="354"/>
    </row>
    <row r="27" spans="2:35" ht="50.15" customHeight="1">
      <c r="B27" s="396">
        <v>5</v>
      </c>
      <c r="C27" s="397"/>
      <c r="D27" s="894"/>
      <c r="E27" s="896"/>
      <c r="F27" s="493"/>
      <c r="G27" s="399"/>
      <c r="H27" s="560"/>
      <c r="I27" s="560"/>
      <c r="J27" s="561">
        <f t="shared" si="0"/>
        <v>0</v>
      </c>
      <c r="K27" s="576"/>
      <c r="L27" s="561" t="str">
        <f t="shared" si="1"/>
        <v/>
      </c>
      <c r="M27" s="562" t="str">
        <f t="shared" si="2"/>
        <v/>
      </c>
      <c r="O27" s="351"/>
      <c r="P27" s="351"/>
      <c r="Q27" s="351"/>
      <c r="R27" s="351"/>
      <c r="S27" s="351"/>
      <c r="T27" s="351"/>
      <c r="U27" s="351"/>
      <c r="V27" s="351"/>
      <c r="W27" s="351"/>
      <c r="X27" s="351"/>
      <c r="Y27" s="351"/>
      <c r="Z27" s="351"/>
      <c r="AA27" s="351"/>
    </row>
    <row r="28" spans="2:35" ht="50.15" customHeight="1">
      <c r="B28" s="396">
        <v>6</v>
      </c>
      <c r="C28" s="397"/>
      <c r="D28" s="894"/>
      <c r="E28" s="896"/>
      <c r="F28" s="493"/>
      <c r="G28" s="399"/>
      <c r="H28" s="560"/>
      <c r="I28" s="560"/>
      <c r="J28" s="561">
        <f t="shared" si="0"/>
        <v>0</v>
      </c>
      <c r="K28" s="576"/>
      <c r="L28" s="561" t="str">
        <f t="shared" si="1"/>
        <v/>
      </c>
      <c r="M28" s="562" t="str">
        <f t="shared" si="2"/>
        <v/>
      </c>
      <c r="O28" s="351"/>
      <c r="P28" s="351"/>
      <c r="Q28" s="351"/>
      <c r="R28" s="351"/>
      <c r="S28" s="351"/>
      <c r="T28" s="351"/>
      <c r="U28" s="351"/>
      <c r="V28" s="351"/>
      <c r="W28" s="351"/>
      <c r="X28" s="351"/>
      <c r="Y28" s="351"/>
      <c r="Z28" s="351"/>
      <c r="AA28" s="351"/>
    </row>
    <row r="29" spans="2:35" ht="50.15" customHeight="1">
      <c r="B29" s="396">
        <v>7</v>
      </c>
      <c r="C29" s="397"/>
      <c r="D29" s="894"/>
      <c r="E29" s="896"/>
      <c r="F29" s="493"/>
      <c r="G29" s="399"/>
      <c r="H29" s="560"/>
      <c r="I29" s="560"/>
      <c r="J29" s="561">
        <f t="shared" si="0"/>
        <v>0</v>
      </c>
      <c r="K29" s="576"/>
      <c r="L29" s="561" t="str">
        <f t="shared" si="1"/>
        <v/>
      </c>
      <c r="M29" s="562" t="str">
        <f t="shared" si="2"/>
        <v/>
      </c>
      <c r="O29" s="351"/>
      <c r="P29" s="351"/>
      <c r="Q29" s="351"/>
      <c r="R29" s="351"/>
      <c r="S29" s="351"/>
      <c r="T29" s="351"/>
      <c r="U29" s="351"/>
      <c r="V29" s="351"/>
      <c r="W29" s="351"/>
      <c r="X29" s="351"/>
      <c r="Y29" s="351"/>
      <c r="Z29" s="351"/>
      <c r="AA29" s="351"/>
    </row>
    <row r="30" spans="2:35" ht="50.15" customHeight="1">
      <c r="B30" s="396">
        <v>8</v>
      </c>
      <c r="C30" s="397"/>
      <c r="D30" s="894"/>
      <c r="E30" s="896"/>
      <c r="F30" s="493"/>
      <c r="G30" s="399"/>
      <c r="H30" s="560"/>
      <c r="I30" s="560"/>
      <c r="J30" s="561">
        <f t="shared" si="0"/>
        <v>0</v>
      </c>
      <c r="K30" s="576"/>
      <c r="L30" s="561" t="str">
        <f t="shared" si="1"/>
        <v/>
      </c>
      <c r="M30" s="562" t="str">
        <f t="shared" si="2"/>
        <v/>
      </c>
      <c r="O30" s="351"/>
      <c r="P30" s="351"/>
      <c r="Q30" s="351"/>
      <c r="R30" s="351"/>
      <c r="S30" s="351"/>
      <c r="T30" s="351"/>
      <c r="U30" s="351"/>
      <c r="V30" s="351"/>
      <c r="W30" s="351"/>
      <c r="X30" s="351"/>
      <c r="Y30" s="351"/>
      <c r="Z30" s="351"/>
      <c r="AA30" s="351"/>
    </row>
    <row r="31" spans="2:35" ht="50.15" customHeight="1">
      <c r="B31" s="396">
        <v>9</v>
      </c>
      <c r="C31" s="397"/>
      <c r="D31" s="894"/>
      <c r="E31" s="896"/>
      <c r="F31" s="493"/>
      <c r="G31" s="399"/>
      <c r="H31" s="560"/>
      <c r="I31" s="560"/>
      <c r="J31" s="561">
        <f t="shared" si="0"/>
        <v>0</v>
      </c>
      <c r="K31" s="576"/>
      <c r="L31" s="561" t="str">
        <f t="shared" si="1"/>
        <v/>
      </c>
      <c r="M31" s="562" t="str">
        <f t="shared" si="2"/>
        <v/>
      </c>
      <c r="O31" s="351"/>
      <c r="P31" s="351"/>
      <c r="Q31" s="351"/>
      <c r="R31" s="351"/>
      <c r="S31" s="351"/>
      <c r="T31" s="351"/>
      <c r="U31" s="351"/>
      <c r="V31" s="351"/>
      <c r="W31" s="351"/>
      <c r="X31" s="351"/>
      <c r="Y31" s="351"/>
      <c r="Z31" s="351"/>
      <c r="AA31" s="351"/>
    </row>
    <row r="32" spans="2:35" ht="50.15" customHeight="1">
      <c r="B32" s="396">
        <v>10</v>
      </c>
      <c r="C32" s="397"/>
      <c r="D32" s="894"/>
      <c r="E32" s="896"/>
      <c r="F32" s="493"/>
      <c r="G32" s="399"/>
      <c r="H32" s="560"/>
      <c r="I32" s="560"/>
      <c r="J32" s="561">
        <f t="shared" si="0"/>
        <v>0</v>
      </c>
      <c r="K32" s="576"/>
      <c r="L32" s="561" t="str">
        <f t="shared" si="1"/>
        <v/>
      </c>
      <c r="M32" s="562" t="str">
        <f t="shared" si="2"/>
        <v/>
      </c>
      <c r="O32" s="351"/>
      <c r="P32" s="351"/>
      <c r="Q32" s="351"/>
      <c r="R32" s="351"/>
      <c r="S32" s="351"/>
      <c r="T32" s="351"/>
      <c r="U32" s="351"/>
      <c r="V32" s="351"/>
      <c r="W32" s="351"/>
      <c r="X32" s="351"/>
      <c r="Y32" s="351"/>
      <c r="Z32" s="351"/>
      <c r="AA32" s="351"/>
    </row>
    <row r="33" spans="2:27" ht="50.15" customHeight="1">
      <c r="B33" s="396">
        <v>11</v>
      </c>
      <c r="C33" s="397"/>
      <c r="D33" s="894"/>
      <c r="E33" s="896"/>
      <c r="F33" s="493"/>
      <c r="G33" s="399"/>
      <c r="H33" s="560"/>
      <c r="I33" s="560"/>
      <c r="J33" s="561">
        <f t="shared" si="0"/>
        <v>0</v>
      </c>
      <c r="K33" s="576"/>
      <c r="L33" s="561" t="str">
        <f t="shared" si="1"/>
        <v/>
      </c>
      <c r="M33" s="562" t="str">
        <f t="shared" si="2"/>
        <v/>
      </c>
      <c r="O33" s="351"/>
      <c r="P33" s="351"/>
      <c r="Q33" s="351"/>
      <c r="R33" s="351"/>
      <c r="S33" s="351"/>
      <c r="T33" s="351"/>
      <c r="U33" s="351"/>
      <c r="V33" s="351"/>
      <c r="W33" s="351"/>
      <c r="X33" s="351"/>
      <c r="Y33" s="351"/>
      <c r="Z33" s="351"/>
      <c r="AA33" s="351"/>
    </row>
    <row r="34" spans="2:27" ht="50.15" customHeight="1">
      <c r="B34" s="396">
        <v>12</v>
      </c>
      <c r="C34" s="397"/>
      <c r="D34" s="894"/>
      <c r="E34" s="896"/>
      <c r="F34" s="493"/>
      <c r="G34" s="399"/>
      <c r="H34" s="560"/>
      <c r="I34" s="560"/>
      <c r="J34" s="561">
        <f t="shared" si="0"/>
        <v>0</v>
      </c>
      <c r="K34" s="576"/>
      <c r="L34" s="561" t="str">
        <f t="shared" si="1"/>
        <v/>
      </c>
      <c r="M34" s="562" t="str">
        <f t="shared" si="2"/>
        <v/>
      </c>
      <c r="O34" s="351"/>
      <c r="P34" s="351"/>
      <c r="Q34" s="351"/>
      <c r="R34" s="351"/>
      <c r="S34" s="351"/>
      <c r="T34" s="351"/>
      <c r="U34" s="351"/>
      <c r="V34" s="351"/>
      <c r="W34" s="351"/>
      <c r="X34" s="351"/>
      <c r="Y34" s="351"/>
      <c r="Z34" s="351"/>
      <c r="AA34" s="351"/>
    </row>
    <row r="35" spans="2:27" ht="50.15" customHeight="1">
      <c r="B35" s="396">
        <v>13</v>
      </c>
      <c r="C35" s="397"/>
      <c r="D35" s="894"/>
      <c r="E35" s="896"/>
      <c r="F35" s="493"/>
      <c r="G35" s="399"/>
      <c r="H35" s="560"/>
      <c r="I35" s="560"/>
      <c r="J35" s="561">
        <f t="shared" si="0"/>
        <v>0</v>
      </c>
      <c r="K35" s="576"/>
      <c r="L35" s="561" t="str">
        <f t="shared" si="1"/>
        <v/>
      </c>
      <c r="M35" s="562" t="str">
        <f t="shared" si="2"/>
        <v/>
      </c>
      <c r="O35" s="351"/>
      <c r="P35" s="351"/>
      <c r="Q35" s="351"/>
      <c r="R35" s="351"/>
      <c r="S35" s="351"/>
      <c r="T35" s="351"/>
      <c r="U35" s="351"/>
      <c r="V35" s="351"/>
      <c r="W35" s="351"/>
      <c r="X35" s="351"/>
      <c r="Y35" s="351"/>
      <c r="Z35" s="351"/>
      <c r="AA35" s="351"/>
    </row>
    <row r="36" spans="2:27" ht="50.15" customHeight="1">
      <c r="B36" s="396">
        <v>14</v>
      </c>
      <c r="C36" s="397"/>
      <c r="D36" s="894"/>
      <c r="E36" s="896"/>
      <c r="F36" s="493"/>
      <c r="G36" s="399"/>
      <c r="H36" s="560"/>
      <c r="I36" s="560"/>
      <c r="J36" s="561">
        <f t="shared" si="0"/>
        <v>0</v>
      </c>
      <c r="K36" s="576"/>
      <c r="L36" s="561" t="str">
        <f t="shared" si="1"/>
        <v/>
      </c>
      <c r="M36" s="562" t="str">
        <f t="shared" si="2"/>
        <v/>
      </c>
      <c r="O36" s="351"/>
      <c r="P36" s="351"/>
      <c r="Q36" s="351"/>
      <c r="R36" s="351"/>
      <c r="S36" s="351"/>
      <c r="T36" s="351"/>
      <c r="U36" s="351"/>
      <c r="V36" s="351"/>
      <c r="W36" s="351"/>
      <c r="X36" s="351"/>
      <c r="Y36" s="351"/>
      <c r="Z36" s="351"/>
      <c r="AA36" s="351"/>
    </row>
    <row r="37" spans="2:27" ht="50.15" customHeight="1" thickBot="1">
      <c r="B37" s="396">
        <v>15</v>
      </c>
      <c r="C37" s="397"/>
      <c r="D37" s="894"/>
      <c r="E37" s="896"/>
      <c r="F37" s="493"/>
      <c r="G37" s="399"/>
      <c r="H37" s="560"/>
      <c r="I37" s="560"/>
      <c r="J37" s="561">
        <f t="shared" si="0"/>
        <v>0</v>
      </c>
      <c r="K37" s="576"/>
      <c r="L37" s="561" t="str">
        <f t="shared" si="1"/>
        <v/>
      </c>
      <c r="M37" s="562" t="str">
        <f t="shared" si="2"/>
        <v/>
      </c>
      <c r="O37" s="351"/>
      <c r="P37" s="351"/>
      <c r="Q37" s="351"/>
      <c r="R37" s="351"/>
      <c r="S37" s="351"/>
      <c r="T37" s="351"/>
      <c r="U37" s="351"/>
      <c r="V37" s="351"/>
      <c r="W37" s="351"/>
      <c r="X37" s="351"/>
      <c r="Y37" s="351"/>
      <c r="Z37" s="351"/>
      <c r="AA37" s="351"/>
    </row>
    <row r="38" spans="2:27" ht="50.15" hidden="1" customHeight="1">
      <c r="B38" s="396">
        <v>16</v>
      </c>
      <c r="C38" s="397"/>
      <c r="D38" s="894"/>
      <c r="E38" s="896"/>
      <c r="F38" s="493"/>
      <c r="G38" s="399"/>
      <c r="H38" s="560"/>
      <c r="I38" s="560"/>
      <c r="J38" s="561">
        <f t="shared" si="0"/>
        <v>0</v>
      </c>
      <c r="K38" s="576"/>
      <c r="L38" s="561" t="str">
        <f t="shared" si="1"/>
        <v/>
      </c>
      <c r="M38" s="562" t="str">
        <f t="shared" si="2"/>
        <v/>
      </c>
      <c r="O38" s="351"/>
      <c r="P38" s="351"/>
      <c r="Q38" s="351"/>
      <c r="R38" s="351"/>
      <c r="S38" s="351"/>
      <c r="T38" s="351"/>
      <c r="U38" s="351"/>
      <c r="V38" s="351"/>
      <c r="W38" s="351"/>
      <c r="X38" s="351"/>
      <c r="Y38" s="351"/>
      <c r="Z38" s="351"/>
      <c r="AA38" s="351"/>
    </row>
    <row r="39" spans="2:27" ht="50.15" hidden="1" customHeight="1" thickBot="1">
      <c r="B39" s="396">
        <v>17</v>
      </c>
      <c r="C39" s="397"/>
      <c r="D39" s="894"/>
      <c r="E39" s="896"/>
      <c r="F39" s="493"/>
      <c r="G39" s="399"/>
      <c r="H39" s="560"/>
      <c r="I39" s="560"/>
      <c r="J39" s="561">
        <f t="shared" si="0"/>
        <v>0</v>
      </c>
      <c r="K39" s="576"/>
      <c r="L39" s="561" t="str">
        <f t="shared" si="1"/>
        <v/>
      </c>
      <c r="M39" s="562" t="str">
        <f t="shared" si="2"/>
        <v/>
      </c>
      <c r="O39" s="351"/>
      <c r="P39" s="351"/>
      <c r="Q39" s="351"/>
      <c r="R39" s="351"/>
      <c r="S39" s="351"/>
      <c r="T39" s="351"/>
      <c r="U39" s="351"/>
      <c r="V39" s="351"/>
      <c r="W39" s="351"/>
      <c r="X39" s="351"/>
      <c r="Y39" s="351"/>
      <c r="Z39" s="351"/>
      <c r="AA39" s="351"/>
    </row>
    <row r="40" spans="2:27" ht="50.15" hidden="1" customHeight="1">
      <c r="B40" s="396">
        <v>18</v>
      </c>
      <c r="C40" s="397"/>
      <c r="D40" s="894"/>
      <c r="E40" s="896"/>
      <c r="F40" s="493"/>
      <c r="G40" s="399"/>
      <c r="H40" s="560"/>
      <c r="I40" s="560"/>
      <c r="J40" s="561">
        <f t="shared" si="0"/>
        <v>0</v>
      </c>
      <c r="K40" s="576"/>
      <c r="L40" s="561" t="str">
        <f t="shared" si="1"/>
        <v/>
      </c>
      <c r="M40" s="562" t="str">
        <f t="shared" si="2"/>
        <v/>
      </c>
      <c r="O40" s="351"/>
      <c r="P40" s="351"/>
      <c r="Q40" s="351"/>
      <c r="R40" s="351"/>
      <c r="S40" s="351"/>
      <c r="T40" s="351"/>
      <c r="U40" s="351"/>
      <c r="V40" s="351"/>
      <c r="W40" s="351"/>
      <c r="X40" s="351"/>
      <c r="Y40" s="351"/>
      <c r="Z40" s="351"/>
      <c r="AA40" s="351"/>
    </row>
    <row r="41" spans="2:27" ht="50.15" hidden="1" customHeight="1">
      <c r="B41" s="396">
        <v>19</v>
      </c>
      <c r="C41" s="397"/>
      <c r="D41" s="894"/>
      <c r="E41" s="896"/>
      <c r="F41" s="493"/>
      <c r="G41" s="399"/>
      <c r="H41" s="560"/>
      <c r="I41" s="560"/>
      <c r="J41" s="561">
        <f t="shared" si="0"/>
        <v>0</v>
      </c>
      <c r="K41" s="576"/>
      <c r="L41" s="561" t="str">
        <f t="shared" si="1"/>
        <v/>
      </c>
      <c r="M41" s="562" t="str">
        <f t="shared" si="2"/>
        <v/>
      </c>
      <c r="O41" s="351"/>
      <c r="P41" s="351"/>
      <c r="Q41" s="351"/>
      <c r="R41" s="351"/>
      <c r="S41" s="351"/>
      <c r="T41" s="351"/>
      <c r="U41" s="351"/>
      <c r="V41" s="351"/>
      <c r="W41" s="351"/>
      <c r="X41" s="351"/>
      <c r="Y41" s="351"/>
      <c r="Z41" s="351"/>
      <c r="AA41" s="351"/>
    </row>
    <row r="42" spans="2:27" ht="50.15" hidden="1" customHeight="1">
      <c r="B42" s="396">
        <v>20</v>
      </c>
      <c r="C42" s="397"/>
      <c r="D42" s="894"/>
      <c r="E42" s="896"/>
      <c r="F42" s="493"/>
      <c r="G42" s="399"/>
      <c r="H42" s="560"/>
      <c r="I42" s="560"/>
      <c r="J42" s="561">
        <f t="shared" si="0"/>
        <v>0</v>
      </c>
      <c r="K42" s="576"/>
      <c r="L42" s="561" t="str">
        <f t="shared" si="1"/>
        <v/>
      </c>
      <c r="M42" s="562" t="str">
        <f t="shared" si="2"/>
        <v/>
      </c>
      <c r="O42" s="351"/>
      <c r="P42" s="351"/>
      <c r="Q42" s="351"/>
      <c r="R42" s="351"/>
      <c r="S42" s="351"/>
      <c r="T42" s="351"/>
      <c r="U42" s="351"/>
      <c r="V42" s="351"/>
      <c r="W42" s="351"/>
      <c r="X42" s="351"/>
      <c r="Y42" s="351"/>
      <c r="Z42" s="351"/>
      <c r="AA42" s="351"/>
    </row>
    <row r="43" spans="2:27" ht="50.15" hidden="1" customHeight="1" thickBot="1">
      <c r="B43" s="403"/>
      <c r="C43" s="404"/>
      <c r="D43" s="1310"/>
      <c r="E43" s="1312"/>
      <c r="F43" s="594"/>
      <c r="G43" s="405"/>
      <c r="H43" s="566"/>
      <c r="I43" s="566"/>
      <c r="J43" s="567">
        <f t="shared" si="0"/>
        <v>0</v>
      </c>
      <c r="K43" s="578"/>
      <c r="L43" s="567" t="str">
        <f t="shared" si="1"/>
        <v/>
      </c>
      <c r="M43" s="568" t="str">
        <f t="shared" si="2"/>
        <v/>
      </c>
      <c r="O43" s="351"/>
      <c r="P43" s="351"/>
      <c r="Q43" s="351"/>
      <c r="R43" s="351"/>
      <c r="S43" s="351"/>
      <c r="T43" s="351"/>
      <c r="U43" s="351"/>
      <c r="V43" s="351"/>
      <c r="W43" s="351"/>
      <c r="X43" s="351"/>
      <c r="Y43" s="351"/>
      <c r="Z43" s="351"/>
      <c r="AA43" s="351"/>
    </row>
    <row r="44" spans="2:27" ht="40" customHeight="1" thickTop="1" thickBot="1">
      <c r="B44" s="1306" t="s">
        <v>273</v>
      </c>
      <c r="C44" s="1307"/>
      <c r="D44" s="591"/>
      <c r="E44" s="591"/>
      <c r="F44" s="595"/>
      <c r="G44" s="406"/>
      <c r="H44" s="569"/>
      <c r="I44" s="569"/>
      <c r="J44" s="570">
        <f>SUM(J23:J43)</f>
        <v>0</v>
      </c>
      <c r="K44" s="579"/>
      <c r="L44" s="570">
        <f>SUM(L23:L43)</f>
        <v>0</v>
      </c>
      <c r="M44" s="571">
        <f>SUM(M23:M43)</f>
        <v>0</v>
      </c>
      <c r="O44" s="351"/>
      <c r="P44" s="351"/>
      <c r="Q44" s="351"/>
      <c r="R44" s="351"/>
      <c r="S44" s="351"/>
      <c r="T44" s="351"/>
      <c r="U44" s="351"/>
      <c r="V44" s="351"/>
      <c r="W44" s="351"/>
      <c r="X44" s="351"/>
      <c r="Y44" s="351"/>
      <c r="Z44" s="351"/>
      <c r="AA44" s="351"/>
    </row>
    <row r="45" spans="2:27" ht="40" customHeight="1" thickBot="1">
      <c r="H45" s="572"/>
      <c r="I45" s="572"/>
      <c r="J45" s="572"/>
      <c r="K45" s="573" t="s">
        <v>374</v>
      </c>
      <c r="L45" s="574">
        <f>IF(L44=0,0,L44/J44)</f>
        <v>0</v>
      </c>
      <c r="M45" s="575">
        <f>IF(M44=0,0,M44/J44)</f>
        <v>0</v>
      </c>
      <c r="O45" s="354"/>
      <c r="P45" s="354"/>
      <c r="Q45" s="354"/>
      <c r="R45" s="354"/>
      <c r="S45" s="354"/>
      <c r="T45" s="354"/>
      <c r="U45" s="354"/>
      <c r="V45" s="354"/>
      <c r="W45" s="354"/>
      <c r="X45" s="354"/>
      <c r="Y45" s="354"/>
      <c r="Z45" s="354"/>
      <c r="AA45" s="354"/>
    </row>
    <row r="46" spans="2:27" ht="19" thickBot="1">
      <c r="H46" s="250"/>
      <c r="I46" s="250"/>
      <c r="J46" s="407"/>
      <c r="K46" s="184"/>
      <c r="O46" s="351"/>
      <c r="P46" s="351"/>
      <c r="Q46" s="351"/>
      <c r="R46" s="351"/>
      <c r="S46" s="351"/>
      <c r="T46" s="351"/>
      <c r="U46" s="351"/>
      <c r="V46" s="351"/>
      <c r="W46" s="351"/>
      <c r="X46" s="351"/>
      <c r="Y46" s="351"/>
      <c r="Z46" s="351"/>
      <c r="AA46" s="351"/>
    </row>
    <row r="47" spans="2:27" ht="30" customHeight="1" thickBot="1">
      <c r="B47" s="1308" t="s">
        <v>540</v>
      </c>
      <c r="C47" s="1321"/>
      <c r="D47" s="1321"/>
      <c r="E47" s="1321"/>
      <c r="F47" s="1322"/>
      <c r="K47" s="55"/>
      <c r="M47" s="7" t="str">
        <f>IF(OR($L$44=0,$K47=""),"",ROUNDDOWN($K47*$L$44/$J$44,0))</f>
        <v/>
      </c>
      <c r="N47" s="7" t="str">
        <f>IF($K47="","",$K47-$M47)</f>
        <v/>
      </c>
      <c r="O47" s="351"/>
      <c r="P47" s="390" t="s">
        <v>252</v>
      </c>
      <c r="Q47" s="390" t="s">
        <v>254</v>
      </c>
      <c r="R47" s="390" t="s">
        <v>256</v>
      </c>
      <c r="S47" s="390" t="s">
        <v>538</v>
      </c>
      <c r="T47" s="390"/>
      <c r="U47" s="390"/>
      <c r="V47" s="390"/>
      <c r="W47" s="390"/>
      <c r="X47" s="390"/>
      <c r="Y47" s="390"/>
      <c r="Z47" s="390"/>
      <c r="AA47" s="390"/>
    </row>
    <row r="48" spans="2:27" ht="45" customHeight="1">
      <c r="B48" s="391" t="s">
        <v>262</v>
      </c>
      <c r="C48" s="392" t="s">
        <v>263</v>
      </c>
      <c r="D48" s="1315" t="s">
        <v>264</v>
      </c>
      <c r="E48" s="1320"/>
      <c r="F48" s="1316"/>
      <c r="G48" s="394" t="s">
        <v>376</v>
      </c>
      <c r="H48" s="393" t="s">
        <v>266</v>
      </c>
      <c r="I48" s="393" t="s">
        <v>267</v>
      </c>
      <c r="J48" s="393" t="s">
        <v>1101</v>
      </c>
      <c r="K48" s="393" t="s">
        <v>268</v>
      </c>
      <c r="L48" s="393" t="s">
        <v>1102</v>
      </c>
      <c r="M48" s="395" t="s">
        <v>270</v>
      </c>
      <c r="O48" s="354"/>
      <c r="P48" s="355"/>
      <c r="Q48" s="355"/>
      <c r="R48" s="355"/>
      <c r="S48" s="355"/>
      <c r="T48" s="355"/>
      <c r="U48" s="355"/>
      <c r="V48" s="355"/>
      <c r="W48" s="355"/>
      <c r="X48" s="390" t="s">
        <v>375</v>
      </c>
      <c r="Y48" s="390" t="s">
        <v>373</v>
      </c>
      <c r="Z48" s="390"/>
      <c r="AA48" s="390"/>
    </row>
    <row r="49" spans="2:27" ht="50.15" customHeight="1">
      <c r="B49" s="396">
        <v>1</v>
      </c>
      <c r="C49" s="397"/>
      <c r="D49" s="894"/>
      <c r="E49" s="895"/>
      <c r="F49" s="896"/>
      <c r="G49" s="399"/>
      <c r="H49" s="560"/>
      <c r="I49" s="560"/>
      <c r="J49" s="561">
        <f>IF(OR(C49="",D49=""),0,ROUND(H49*I49,0))</f>
        <v>0</v>
      </c>
      <c r="K49" s="408"/>
      <c r="L49" s="561" t="str">
        <f>IF(K49="","",IF(K49=$X$48,ROUND(J49*$L$45,0),0))</f>
        <v/>
      </c>
      <c r="M49" s="562" t="str">
        <f>IF(K49="","",IF(K49=$Y$48,J49,J49-L49))</f>
        <v/>
      </c>
      <c r="O49" s="354"/>
      <c r="P49" s="424"/>
      <c r="Q49" s="424"/>
      <c r="R49" s="424"/>
      <c r="S49" s="424"/>
      <c r="T49" s="424"/>
      <c r="U49" s="424"/>
      <c r="V49" s="424"/>
      <c r="W49" s="424"/>
      <c r="X49" s="424"/>
      <c r="Y49" s="424"/>
      <c r="Z49" s="424"/>
      <c r="AA49" s="424"/>
    </row>
    <row r="50" spans="2:27" ht="50.15" customHeight="1">
      <c r="B50" s="396">
        <v>2</v>
      </c>
      <c r="C50" s="397"/>
      <c r="D50" s="894"/>
      <c r="E50" s="895"/>
      <c r="F50" s="896"/>
      <c r="G50" s="399"/>
      <c r="H50" s="560"/>
      <c r="I50" s="560"/>
      <c r="J50" s="561">
        <f t="shared" ref="J50:J65" si="3">IF(OR(C50="",D50=""),0,ROUND(H50*I50,0))</f>
        <v>0</v>
      </c>
      <c r="K50" s="408"/>
      <c r="L50" s="561" t="str">
        <f t="shared" ref="L50:L65" si="4">IF(K50="","",IF(K50=$X$48,ROUND(J50*$L$45,0),0))</f>
        <v/>
      </c>
      <c r="M50" s="562" t="str">
        <f t="shared" ref="M50:M65" si="5">IF(K50="","",IF(K50=$Y$48,J50,J50-L50))</f>
        <v/>
      </c>
      <c r="O50" s="424"/>
      <c r="P50" s="424"/>
      <c r="Q50" s="424"/>
      <c r="R50" s="424"/>
      <c r="S50" s="424"/>
      <c r="T50" s="424"/>
      <c r="U50" s="424"/>
      <c r="V50" s="424"/>
      <c r="W50" s="424"/>
      <c r="X50" s="424"/>
      <c r="Y50" s="424"/>
      <c r="Z50" s="424"/>
      <c r="AA50" s="424"/>
    </row>
    <row r="51" spans="2:27" ht="50.15" customHeight="1">
      <c r="B51" s="396">
        <v>3</v>
      </c>
      <c r="C51" s="397"/>
      <c r="D51" s="894"/>
      <c r="E51" s="895"/>
      <c r="F51" s="896"/>
      <c r="G51" s="399"/>
      <c r="H51" s="560"/>
      <c r="I51" s="560"/>
      <c r="J51" s="561">
        <f t="shared" si="3"/>
        <v>0</v>
      </c>
      <c r="K51" s="408"/>
      <c r="L51" s="561" t="str">
        <f t="shared" si="4"/>
        <v/>
      </c>
      <c r="M51" s="562" t="str">
        <f t="shared" si="5"/>
        <v/>
      </c>
      <c r="O51" s="424"/>
      <c r="P51" s="424"/>
      <c r="Q51" s="424"/>
      <c r="R51" s="424"/>
      <c r="S51" s="424"/>
      <c r="T51" s="424"/>
      <c r="U51" s="424"/>
      <c r="V51" s="424"/>
      <c r="W51" s="424"/>
      <c r="X51" s="424"/>
      <c r="Y51" s="424"/>
      <c r="Z51" s="424"/>
      <c r="AA51" s="424"/>
    </row>
    <row r="52" spans="2:27" ht="50.15" customHeight="1">
      <c r="B52" s="396">
        <v>4</v>
      </c>
      <c r="C52" s="397"/>
      <c r="D52" s="894"/>
      <c r="E52" s="895"/>
      <c r="F52" s="896"/>
      <c r="G52" s="399"/>
      <c r="H52" s="560"/>
      <c r="I52" s="560"/>
      <c r="J52" s="561">
        <f t="shared" si="3"/>
        <v>0</v>
      </c>
      <c r="K52" s="408"/>
      <c r="L52" s="561" t="str">
        <f t="shared" si="4"/>
        <v/>
      </c>
      <c r="M52" s="562" t="str">
        <f t="shared" si="5"/>
        <v/>
      </c>
      <c r="O52" s="424"/>
      <c r="P52" s="424"/>
      <c r="Q52" s="424"/>
      <c r="R52" s="424"/>
      <c r="S52" s="424"/>
      <c r="T52" s="424"/>
      <c r="U52" s="424"/>
      <c r="V52" s="424"/>
      <c r="W52" s="424"/>
      <c r="X52" s="424"/>
      <c r="Y52" s="424"/>
      <c r="Z52" s="424"/>
      <c r="AA52" s="424"/>
    </row>
    <row r="53" spans="2:27" ht="50.15" customHeight="1">
      <c r="B53" s="396">
        <v>5</v>
      </c>
      <c r="C53" s="397"/>
      <c r="D53" s="894"/>
      <c r="E53" s="895"/>
      <c r="F53" s="896"/>
      <c r="G53" s="399"/>
      <c r="H53" s="560"/>
      <c r="I53" s="560"/>
      <c r="J53" s="561">
        <f t="shared" si="3"/>
        <v>0</v>
      </c>
      <c r="K53" s="408"/>
      <c r="L53" s="561" t="str">
        <f t="shared" si="4"/>
        <v/>
      </c>
      <c r="M53" s="562" t="str">
        <f t="shared" si="5"/>
        <v/>
      </c>
      <c r="O53" s="354"/>
      <c r="P53" s="354"/>
      <c r="Q53" s="354"/>
      <c r="R53" s="354"/>
      <c r="S53" s="354"/>
      <c r="T53" s="354"/>
      <c r="U53" s="354"/>
      <c r="V53" s="354"/>
      <c r="W53" s="354"/>
      <c r="X53" s="354"/>
      <c r="Y53" s="354"/>
      <c r="Z53" s="354"/>
      <c r="AA53" s="354"/>
    </row>
    <row r="54" spans="2:27" ht="50.15" hidden="1" customHeight="1">
      <c r="B54" s="396">
        <v>6</v>
      </c>
      <c r="C54" s="397"/>
      <c r="D54" s="894"/>
      <c r="E54" s="895"/>
      <c r="F54" s="896"/>
      <c r="G54" s="399"/>
      <c r="H54" s="560"/>
      <c r="I54" s="560"/>
      <c r="J54" s="561">
        <f t="shared" si="3"/>
        <v>0</v>
      </c>
      <c r="K54" s="408"/>
      <c r="L54" s="561" t="str">
        <f t="shared" si="4"/>
        <v/>
      </c>
      <c r="M54" s="562" t="str">
        <f t="shared" si="5"/>
        <v/>
      </c>
      <c r="O54" s="351"/>
      <c r="P54" s="351"/>
      <c r="Q54" s="351"/>
      <c r="R54" s="351"/>
      <c r="S54" s="351"/>
      <c r="T54" s="351"/>
      <c r="U54" s="351"/>
      <c r="V54" s="351"/>
      <c r="W54" s="351"/>
      <c r="X54" s="351"/>
      <c r="Y54" s="351"/>
      <c r="Z54" s="351"/>
      <c r="AA54" s="351"/>
    </row>
    <row r="55" spans="2:27" ht="50.15" hidden="1" customHeight="1">
      <c r="B55" s="396">
        <v>7</v>
      </c>
      <c r="C55" s="397"/>
      <c r="D55" s="894"/>
      <c r="E55" s="895"/>
      <c r="F55" s="896"/>
      <c r="G55" s="399"/>
      <c r="H55" s="560"/>
      <c r="I55" s="560"/>
      <c r="J55" s="561">
        <f t="shared" si="3"/>
        <v>0</v>
      </c>
      <c r="K55" s="408"/>
      <c r="L55" s="561" t="str">
        <f t="shared" si="4"/>
        <v/>
      </c>
      <c r="M55" s="562" t="str">
        <f t="shared" si="5"/>
        <v/>
      </c>
      <c r="O55" s="351"/>
      <c r="P55" s="351"/>
      <c r="Q55" s="351"/>
      <c r="R55" s="351"/>
      <c r="S55" s="351"/>
      <c r="T55" s="351"/>
      <c r="U55" s="351"/>
      <c r="V55" s="351"/>
      <c r="W55" s="351"/>
      <c r="X55" s="351"/>
      <c r="Y55" s="351"/>
      <c r="Z55" s="351"/>
      <c r="AA55" s="351"/>
    </row>
    <row r="56" spans="2:27" ht="50.15" hidden="1" customHeight="1">
      <c r="B56" s="396">
        <v>8</v>
      </c>
      <c r="C56" s="397"/>
      <c r="D56" s="894"/>
      <c r="E56" s="895"/>
      <c r="F56" s="896"/>
      <c r="G56" s="399"/>
      <c r="H56" s="560"/>
      <c r="I56" s="560"/>
      <c r="J56" s="561">
        <f t="shared" si="3"/>
        <v>0</v>
      </c>
      <c r="K56" s="408"/>
      <c r="L56" s="561" t="str">
        <f t="shared" si="4"/>
        <v/>
      </c>
      <c r="M56" s="562" t="str">
        <f t="shared" si="5"/>
        <v/>
      </c>
      <c r="O56" s="351"/>
      <c r="P56" s="351"/>
      <c r="Q56" s="351"/>
      <c r="R56" s="351"/>
      <c r="S56" s="351"/>
      <c r="T56" s="351"/>
      <c r="U56" s="351"/>
      <c r="V56" s="351"/>
      <c r="W56" s="351"/>
      <c r="X56" s="351"/>
      <c r="Y56" s="351"/>
      <c r="Z56" s="351"/>
      <c r="AA56" s="351"/>
    </row>
    <row r="57" spans="2:27" ht="50.15" hidden="1" customHeight="1">
      <c r="B57" s="396">
        <v>9</v>
      </c>
      <c r="C57" s="397"/>
      <c r="D57" s="894"/>
      <c r="E57" s="895"/>
      <c r="F57" s="896"/>
      <c r="G57" s="399"/>
      <c r="H57" s="560"/>
      <c r="I57" s="560"/>
      <c r="J57" s="561">
        <f t="shared" si="3"/>
        <v>0</v>
      </c>
      <c r="K57" s="408"/>
      <c r="L57" s="561" t="str">
        <f t="shared" si="4"/>
        <v/>
      </c>
      <c r="M57" s="562" t="str">
        <f t="shared" si="5"/>
        <v/>
      </c>
      <c r="O57" s="351"/>
      <c r="P57" s="351"/>
      <c r="Q57" s="351"/>
      <c r="R57" s="351"/>
      <c r="S57" s="351"/>
      <c r="T57" s="351"/>
      <c r="U57" s="351"/>
      <c r="V57" s="351"/>
      <c r="W57" s="351"/>
      <c r="X57" s="351"/>
      <c r="Y57" s="351"/>
      <c r="Z57" s="351"/>
      <c r="AA57" s="351"/>
    </row>
    <row r="58" spans="2:27" ht="50.15" hidden="1" customHeight="1">
      <c r="B58" s="396">
        <v>10</v>
      </c>
      <c r="C58" s="397"/>
      <c r="D58" s="894"/>
      <c r="E58" s="895"/>
      <c r="F58" s="896"/>
      <c r="G58" s="399"/>
      <c r="H58" s="560"/>
      <c r="I58" s="560"/>
      <c r="J58" s="561">
        <f t="shared" si="3"/>
        <v>0</v>
      </c>
      <c r="K58" s="408"/>
      <c r="L58" s="561" t="str">
        <f t="shared" si="4"/>
        <v/>
      </c>
      <c r="M58" s="562" t="str">
        <f t="shared" si="5"/>
        <v/>
      </c>
      <c r="O58" s="351"/>
      <c r="P58" s="351"/>
      <c r="Q58" s="351"/>
      <c r="R58" s="351"/>
      <c r="S58" s="351"/>
      <c r="T58" s="351"/>
      <c r="U58" s="351"/>
      <c r="V58" s="351"/>
      <c r="W58" s="351"/>
      <c r="X58" s="351"/>
      <c r="Y58" s="351"/>
      <c r="Z58" s="351"/>
      <c r="AA58" s="351"/>
    </row>
    <row r="59" spans="2:27" ht="50.15" hidden="1" customHeight="1">
      <c r="B59" s="396">
        <v>11</v>
      </c>
      <c r="C59" s="397"/>
      <c r="D59" s="894"/>
      <c r="E59" s="895"/>
      <c r="F59" s="896"/>
      <c r="G59" s="399"/>
      <c r="H59" s="560"/>
      <c r="I59" s="560"/>
      <c r="J59" s="561">
        <f t="shared" si="3"/>
        <v>0</v>
      </c>
      <c r="K59" s="408"/>
      <c r="L59" s="561" t="str">
        <f t="shared" si="4"/>
        <v/>
      </c>
      <c r="M59" s="562" t="str">
        <f t="shared" si="5"/>
        <v/>
      </c>
      <c r="O59" s="351"/>
      <c r="P59" s="351"/>
      <c r="Q59" s="351"/>
      <c r="R59" s="351"/>
      <c r="S59" s="351"/>
      <c r="T59" s="351"/>
      <c r="U59" s="351"/>
      <c r="V59" s="351"/>
      <c r="W59" s="351"/>
      <c r="X59" s="351"/>
      <c r="Y59" s="351"/>
      <c r="Z59" s="351"/>
      <c r="AA59" s="351"/>
    </row>
    <row r="60" spans="2:27" ht="50.15" hidden="1" customHeight="1">
      <c r="B60" s="396">
        <v>12</v>
      </c>
      <c r="C60" s="397"/>
      <c r="D60" s="894"/>
      <c r="E60" s="895"/>
      <c r="F60" s="896"/>
      <c r="G60" s="399"/>
      <c r="H60" s="560"/>
      <c r="I60" s="560"/>
      <c r="J60" s="561">
        <f t="shared" si="3"/>
        <v>0</v>
      </c>
      <c r="K60" s="408"/>
      <c r="L60" s="561" t="str">
        <f t="shared" si="4"/>
        <v/>
      </c>
      <c r="M60" s="562" t="str">
        <f t="shared" si="5"/>
        <v/>
      </c>
      <c r="O60" s="351"/>
      <c r="P60" s="351"/>
      <c r="Q60" s="351"/>
      <c r="R60" s="351"/>
      <c r="S60" s="351"/>
      <c r="T60" s="351"/>
      <c r="U60" s="351"/>
      <c r="V60" s="351"/>
      <c r="W60" s="351"/>
      <c r="X60" s="351"/>
      <c r="Y60" s="351"/>
      <c r="Z60" s="351"/>
      <c r="AA60" s="351"/>
    </row>
    <row r="61" spans="2:27" ht="50.15" hidden="1" customHeight="1">
      <c r="B61" s="396">
        <v>13</v>
      </c>
      <c r="C61" s="397"/>
      <c r="D61" s="894"/>
      <c r="E61" s="895"/>
      <c r="F61" s="896"/>
      <c r="G61" s="399"/>
      <c r="H61" s="560"/>
      <c r="I61" s="560"/>
      <c r="J61" s="561">
        <f t="shared" si="3"/>
        <v>0</v>
      </c>
      <c r="K61" s="408"/>
      <c r="L61" s="561" t="str">
        <f t="shared" si="4"/>
        <v/>
      </c>
      <c r="M61" s="562" t="str">
        <f t="shared" si="5"/>
        <v/>
      </c>
      <c r="O61" s="351"/>
      <c r="P61" s="351"/>
      <c r="Q61" s="351"/>
      <c r="R61" s="351"/>
      <c r="S61" s="351"/>
      <c r="T61" s="351"/>
      <c r="U61" s="351"/>
      <c r="V61" s="351"/>
      <c r="W61" s="351"/>
      <c r="X61" s="351"/>
      <c r="Y61" s="351"/>
      <c r="Z61" s="351"/>
      <c r="AA61" s="351"/>
    </row>
    <row r="62" spans="2:27" ht="50.15" hidden="1" customHeight="1">
      <c r="B62" s="396">
        <v>14</v>
      </c>
      <c r="C62" s="397"/>
      <c r="D62" s="894"/>
      <c r="E62" s="895"/>
      <c r="F62" s="896"/>
      <c r="G62" s="399"/>
      <c r="H62" s="560"/>
      <c r="I62" s="560"/>
      <c r="J62" s="561">
        <f t="shared" si="3"/>
        <v>0</v>
      </c>
      <c r="K62" s="408"/>
      <c r="L62" s="561" t="str">
        <f t="shared" si="4"/>
        <v/>
      </c>
      <c r="M62" s="562" t="str">
        <f t="shared" si="5"/>
        <v/>
      </c>
      <c r="O62" s="351"/>
      <c r="P62" s="351"/>
      <c r="Q62" s="351"/>
      <c r="R62" s="351"/>
      <c r="S62" s="351"/>
      <c r="T62" s="351"/>
      <c r="U62" s="351"/>
      <c r="V62" s="351"/>
      <c r="W62" s="351"/>
      <c r="X62" s="351"/>
      <c r="Y62" s="351"/>
      <c r="Z62" s="351"/>
      <c r="AA62" s="351"/>
    </row>
    <row r="63" spans="2:27" ht="50.15" hidden="1" customHeight="1">
      <c r="B63" s="396">
        <v>15</v>
      </c>
      <c r="C63" s="397"/>
      <c r="D63" s="894"/>
      <c r="E63" s="895"/>
      <c r="F63" s="896"/>
      <c r="G63" s="399"/>
      <c r="H63" s="560"/>
      <c r="I63" s="560"/>
      <c r="J63" s="561">
        <f t="shared" ref="J63" si="6">IF(OR(C63="",D63=""),0,ROUND(H63*I63,0))</f>
        <v>0</v>
      </c>
      <c r="K63" s="408"/>
      <c r="L63" s="561" t="str">
        <f t="shared" ref="L63" si="7">IF(K63="","",IF(K63=$X$48,ROUND(J63*$L$45,0),0))</f>
        <v/>
      </c>
      <c r="M63" s="562" t="str">
        <f t="shared" ref="M63" si="8">IF(K63="","",IF(K63=$Y$48,J63,J63-L63))</f>
        <v/>
      </c>
      <c r="O63" s="351"/>
      <c r="P63" s="351"/>
      <c r="Q63" s="351"/>
      <c r="R63" s="351"/>
      <c r="S63" s="351"/>
      <c r="T63" s="351"/>
      <c r="U63" s="351"/>
      <c r="V63" s="351"/>
      <c r="W63" s="351"/>
      <c r="X63" s="351"/>
      <c r="Y63" s="351"/>
      <c r="Z63" s="351"/>
      <c r="AA63" s="351"/>
    </row>
    <row r="64" spans="2:27" ht="50.15" hidden="1" customHeight="1">
      <c r="B64" s="396">
        <v>16</v>
      </c>
      <c r="C64" s="397"/>
      <c r="D64" s="894"/>
      <c r="E64" s="895"/>
      <c r="F64" s="896"/>
      <c r="G64" s="399"/>
      <c r="H64" s="560"/>
      <c r="I64" s="560"/>
      <c r="J64" s="561">
        <f t="shared" si="3"/>
        <v>0</v>
      </c>
      <c r="K64" s="408"/>
      <c r="L64" s="561" t="str">
        <f t="shared" si="4"/>
        <v/>
      </c>
      <c r="M64" s="562" t="str">
        <f t="shared" si="5"/>
        <v/>
      </c>
      <c r="O64" s="351"/>
      <c r="P64" s="351"/>
      <c r="Q64" s="351"/>
      <c r="R64" s="351"/>
      <c r="S64" s="351"/>
      <c r="T64" s="351"/>
      <c r="U64" s="351"/>
      <c r="V64" s="351"/>
      <c r="W64" s="351"/>
      <c r="X64" s="351"/>
      <c r="Y64" s="351"/>
      <c r="Z64" s="351"/>
      <c r="AA64" s="351"/>
    </row>
    <row r="65" spans="2:27" ht="50.15" customHeight="1" thickBot="1">
      <c r="B65" s="410"/>
      <c r="C65" s="404"/>
      <c r="D65" s="1310"/>
      <c r="E65" s="1311"/>
      <c r="F65" s="1312"/>
      <c r="G65" s="405"/>
      <c r="H65" s="566"/>
      <c r="I65" s="581"/>
      <c r="J65" s="567">
        <f t="shared" si="3"/>
        <v>0</v>
      </c>
      <c r="K65" s="412"/>
      <c r="L65" s="567" t="str">
        <f t="shared" si="4"/>
        <v/>
      </c>
      <c r="M65" s="568" t="str">
        <f t="shared" si="5"/>
        <v/>
      </c>
      <c r="O65" s="351"/>
      <c r="P65" s="351"/>
      <c r="Q65" s="351"/>
      <c r="R65" s="351"/>
      <c r="S65" s="351"/>
      <c r="T65" s="351"/>
      <c r="U65" s="351"/>
      <c r="V65" s="351"/>
      <c r="W65" s="351"/>
      <c r="X65" s="351"/>
      <c r="Y65" s="351"/>
      <c r="Z65" s="351"/>
      <c r="AA65" s="351"/>
    </row>
    <row r="66" spans="2:27" ht="40" customHeight="1" thickTop="1" thickBot="1">
      <c r="B66" s="1313" t="s">
        <v>541</v>
      </c>
      <c r="C66" s="1314"/>
      <c r="D66" s="592"/>
      <c r="E66" s="592"/>
      <c r="F66" s="592"/>
      <c r="G66" s="414"/>
      <c r="H66" s="582"/>
      <c r="I66" s="582"/>
      <c r="J66" s="583">
        <f>SUM(J49:J65)</f>
        <v>0</v>
      </c>
      <c r="K66" s="590"/>
      <c r="L66" s="583">
        <f>SUM(L49:L65)</f>
        <v>0</v>
      </c>
      <c r="M66" s="584">
        <f>SUM(M49:M65)</f>
        <v>0</v>
      </c>
      <c r="O66" s="351"/>
      <c r="P66" s="351"/>
      <c r="Q66" s="351"/>
      <c r="R66" s="351"/>
      <c r="S66" s="351"/>
      <c r="T66" s="351"/>
      <c r="U66" s="351"/>
      <c r="V66" s="351"/>
      <c r="W66" s="351"/>
      <c r="X66" s="351"/>
      <c r="Y66" s="351"/>
      <c r="Z66" s="351"/>
      <c r="AA66" s="351"/>
    </row>
    <row r="67" spans="2:27" ht="14.5" thickBot="1">
      <c r="G67" s="250"/>
      <c r="K67" s="55"/>
      <c r="O67" s="351"/>
      <c r="P67" s="351"/>
      <c r="Q67" s="351"/>
      <c r="R67" s="351"/>
      <c r="S67" s="351"/>
      <c r="T67" s="351"/>
      <c r="U67" s="351"/>
      <c r="V67" s="351"/>
      <c r="W67" s="351"/>
      <c r="X67" s="351"/>
      <c r="Y67" s="351"/>
      <c r="Z67" s="351"/>
      <c r="AA67" s="351"/>
    </row>
    <row r="68" spans="2:27" ht="32.5" customHeight="1" thickBot="1">
      <c r="B68" s="1342" t="s">
        <v>1106</v>
      </c>
      <c r="C68" s="1343"/>
      <c r="D68" s="1343"/>
      <c r="E68" s="1343"/>
      <c r="F68" s="1344"/>
      <c r="O68" s="354"/>
      <c r="P68" s="355"/>
      <c r="Q68" s="355"/>
      <c r="R68" s="355"/>
      <c r="S68" s="355"/>
      <c r="T68" s="355"/>
      <c r="U68" s="355"/>
      <c r="V68" s="355"/>
      <c r="W68" s="355"/>
      <c r="X68" s="355"/>
      <c r="Y68" s="355"/>
      <c r="Z68" s="355"/>
      <c r="AA68" s="355"/>
    </row>
    <row r="69" spans="2:27" ht="50.15" customHeight="1">
      <c r="B69" s="391" t="s">
        <v>262</v>
      </c>
      <c r="C69" s="427" t="s">
        <v>411</v>
      </c>
      <c r="D69" s="1315" t="s">
        <v>264</v>
      </c>
      <c r="E69" s="1320"/>
      <c r="F69" s="1316"/>
      <c r="G69" s="394" t="s">
        <v>376</v>
      </c>
      <c r="H69" s="393" t="s">
        <v>266</v>
      </c>
      <c r="I69" s="393" t="s">
        <v>267</v>
      </c>
      <c r="J69" s="393" t="s">
        <v>1101</v>
      </c>
      <c r="K69" s="393" t="s">
        <v>268</v>
      </c>
      <c r="L69" s="393" t="s">
        <v>269</v>
      </c>
      <c r="M69" s="395" t="s">
        <v>270</v>
      </c>
      <c r="O69" s="351"/>
      <c r="P69" s="351"/>
      <c r="Q69" s="351"/>
      <c r="R69" s="351"/>
      <c r="S69" s="351"/>
      <c r="T69" s="351"/>
      <c r="U69" s="351"/>
      <c r="V69" s="351"/>
      <c r="W69" s="351"/>
      <c r="X69" s="351"/>
      <c r="Y69" s="351"/>
      <c r="Z69" s="351"/>
      <c r="AA69" s="351"/>
    </row>
    <row r="70" spans="2:27" ht="50.15" customHeight="1">
      <c r="B70" s="396">
        <v>1</v>
      </c>
      <c r="C70" s="428" t="s">
        <v>259</v>
      </c>
      <c r="D70" s="894"/>
      <c r="E70" s="895"/>
      <c r="F70" s="896"/>
      <c r="G70" s="399"/>
      <c r="H70" s="560"/>
      <c r="I70" s="560"/>
      <c r="J70" s="561">
        <f>IF(D70="",0,ROUND(H70*I70,0))</f>
        <v>0</v>
      </c>
      <c r="K70" s="576"/>
      <c r="L70" s="561" t="str">
        <f t="shared" ref="L70:L79" si="9">IF(K70="","",IF(K70=$X$22,J70,0))</f>
        <v/>
      </c>
      <c r="M70" s="562" t="str">
        <f t="shared" ref="M70:M79" si="10">IF(K70="","",IF(K70=$Y$22,J70,0))</f>
        <v/>
      </c>
      <c r="O70" s="351"/>
      <c r="P70" s="351"/>
      <c r="Q70" s="351"/>
      <c r="R70" s="351"/>
      <c r="S70" s="351"/>
      <c r="T70" s="351"/>
      <c r="U70" s="351"/>
      <c r="V70" s="351"/>
      <c r="W70" s="351"/>
      <c r="X70" s="351"/>
      <c r="Y70" s="351"/>
      <c r="Z70" s="351"/>
      <c r="AA70" s="351"/>
    </row>
    <row r="71" spans="2:27" ht="50.15" customHeight="1">
      <c r="B71" s="396">
        <v>2</v>
      </c>
      <c r="C71" s="428" t="s">
        <v>259</v>
      </c>
      <c r="D71" s="894"/>
      <c r="E71" s="895"/>
      <c r="F71" s="896"/>
      <c r="G71" s="399"/>
      <c r="H71" s="560"/>
      <c r="I71" s="560"/>
      <c r="J71" s="561">
        <f>IF(D71="",0,ROUND(H71*I71,0))</f>
        <v>0</v>
      </c>
      <c r="K71" s="576"/>
      <c r="L71" s="561" t="str">
        <f t="shared" si="9"/>
        <v/>
      </c>
      <c r="M71" s="562" t="str">
        <f t="shared" si="10"/>
        <v/>
      </c>
      <c r="O71" s="351"/>
      <c r="P71" s="351"/>
      <c r="Q71" s="351"/>
      <c r="R71" s="351"/>
      <c r="S71" s="351"/>
      <c r="T71" s="351"/>
      <c r="U71" s="351"/>
      <c r="V71" s="351"/>
      <c r="W71" s="351"/>
      <c r="X71" s="351"/>
      <c r="Y71" s="351"/>
      <c r="Z71" s="351"/>
      <c r="AA71" s="351"/>
    </row>
    <row r="72" spans="2:27" ht="50.15" customHeight="1">
      <c r="B72" s="396">
        <v>3</v>
      </c>
      <c r="C72" s="428" t="s">
        <v>259</v>
      </c>
      <c r="D72" s="894"/>
      <c r="E72" s="895"/>
      <c r="F72" s="896"/>
      <c r="G72" s="399"/>
      <c r="H72" s="560"/>
      <c r="I72" s="560"/>
      <c r="J72" s="561">
        <f>IF(D72="",0,ROUND(H72*I72,0))</f>
        <v>0</v>
      </c>
      <c r="K72" s="576"/>
      <c r="L72" s="561" t="str">
        <f t="shared" si="9"/>
        <v/>
      </c>
      <c r="M72" s="562" t="str">
        <f t="shared" si="10"/>
        <v/>
      </c>
      <c r="O72" s="351"/>
      <c r="P72" s="351"/>
      <c r="Q72" s="351"/>
      <c r="R72" s="351"/>
      <c r="S72" s="351"/>
      <c r="T72" s="351"/>
      <c r="U72" s="351"/>
      <c r="V72" s="351"/>
      <c r="W72" s="351"/>
      <c r="X72" s="351"/>
      <c r="Y72" s="351"/>
      <c r="Z72" s="351"/>
      <c r="AA72" s="351"/>
    </row>
    <row r="73" spans="2:27" ht="50.15" customHeight="1">
      <c r="B73" s="396">
        <v>4</v>
      </c>
      <c r="C73" s="428" t="s">
        <v>259</v>
      </c>
      <c r="D73" s="894"/>
      <c r="E73" s="895"/>
      <c r="F73" s="896"/>
      <c r="G73" s="399"/>
      <c r="H73" s="560"/>
      <c r="I73" s="560"/>
      <c r="J73" s="561">
        <f t="shared" ref="J73:J79" si="11">IF(D73="",0,ROUND(H73*I73,0))</f>
        <v>0</v>
      </c>
      <c r="K73" s="576"/>
      <c r="L73" s="561" t="str">
        <f t="shared" si="9"/>
        <v/>
      </c>
      <c r="M73" s="562" t="str">
        <f t="shared" si="10"/>
        <v/>
      </c>
      <c r="O73" s="351"/>
      <c r="P73" s="351"/>
      <c r="Q73" s="351"/>
      <c r="R73" s="351"/>
      <c r="S73" s="351"/>
      <c r="T73" s="351"/>
      <c r="U73" s="351"/>
      <c r="V73" s="351"/>
      <c r="W73" s="351"/>
      <c r="X73" s="351"/>
      <c r="Y73" s="351"/>
      <c r="Z73" s="351"/>
      <c r="AA73" s="351"/>
    </row>
    <row r="74" spans="2:27" ht="50.15" customHeight="1">
      <c r="B74" s="396">
        <v>5</v>
      </c>
      <c r="C74" s="428" t="s">
        <v>259</v>
      </c>
      <c r="D74" s="894"/>
      <c r="E74" s="895"/>
      <c r="F74" s="896"/>
      <c r="G74" s="399"/>
      <c r="H74" s="560"/>
      <c r="I74" s="560"/>
      <c r="J74" s="561">
        <f t="shared" ref="J74" si="12">IF(D74="",0,ROUND(H74*I74,0))</f>
        <v>0</v>
      </c>
      <c r="K74" s="576"/>
      <c r="L74" s="561" t="str">
        <f t="shared" ref="L74" si="13">IF(K74="","",IF(K74=$X$22,J74,0))</f>
        <v/>
      </c>
      <c r="M74" s="562" t="str">
        <f t="shared" ref="M74" si="14">IF(K74="","",IF(K74=$Y$22,J74,0))</f>
        <v/>
      </c>
      <c r="O74" s="351"/>
      <c r="P74" s="351"/>
      <c r="Q74" s="351"/>
      <c r="R74" s="351"/>
      <c r="S74" s="351"/>
      <c r="T74" s="351"/>
      <c r="U74" s="351"/>
      <c r="V74" s="351"/>
      <c r="W74" s="351"/>
      <c r="X74" s="351"/>
      <c r="Y74" s="351"/>
      <c r="Z74" s="351"/>
      <c r="AA74" s="351"/>
    </row>
    <row r="75" spans="2:27" ht="50.15" customHeight="1">
      <c r="B75" s="396">
        <v>6</v>
      </c>
      <c r="C75" s="428" t="s">
        <v>259</v>
      </c>
      <c r="D75" s="894"/>
      <c r="E75" s="895"/>
      <c r="F75" s="896"/>
      <c r="G75" s="399"/>
      <c r="H75" s="560"/>
      <c r="I75" s="560"/>
      <c r="J75" s="561">
        <f t="shared" ref="J75" si="15">IF(D75="",0,ROUND(H75*I75,0))</f>
        <v>0</v>
      </c>
      <c r="K75" s="576"/>
      <c r="L75" s="561" t="str">
        <f t="shared" ref="L75" si="16">IF(K75="","",IF(K75=$X$22,J75,0))</f>
        <v/>
      </c>
      <c r="M75" s="562" t="str">
        <f t="shared" ref="M75" si="17">IF(K75="","",IF(K75=$Y$22,J75,0))</f>
        <v/>
      </c>
      <c r="O75" s="351"/>
      <c r="P75" s="351"/>
      <c r="Q75" s="351"/>
      <c r="R75" s="351"/>
      <c r="S75" s="351"/>
      <c r="T75" s="351"/>
      <c r="U75" s="351"/>
      <c r="V75" s="351"/>
      <c r="W75" s="351"/>
      <c r="X75" s="351"/>
      <c r="Y75" s="351"/>
      <c r="Z75" s="351"/>
      <c r="AA75" s="351"/>
    </row>
    <row r="76" spans="2:27" ht="50.15" customHeight="1">
      <c r="B76" s="396">
        <v>7</v>
      </c>
      <c r="C76" s="428" t="s">
        <v>259</v>
      </c>
      <c r="D76" s="894"/>
      <c r="E76" s="895"/>
      <c r="F76" s="896"/>
      <c r="G76" s="399"/>
      <c r="H76" s="560"/>
      <c r="I76" s="560"/>
      <c r="J76" s="561">
        <f t="shared" ref="J76" si="18">IF(D76="",0,ROUND(H76*I76,0))</f>
        <v>0</v>
      </c>
      <c r="K76" s="576"/>
      <c r="L76" s="561" t="str">
        <f t="shared" ref="L76" si="19">IF(K76="","",IF(K76=$X$22,J76,0))</f>
        <v/>
      </c>
      <c r="M76" s="562" t="str">
        <f t="shared" ref="M76" si="20">IF(K76="","",IF(K76=$Y$22,J76,0))</f>
        <v/>
      </c>
      <c r="O76" s="351"/>
      <c r="P76" s="351"/>
      <c r="Q76" s="351"/>
      <c r="R76" s="351"/>
      <c r="S76" s="351"/>
      <c r="T76" s="351"/>
      <c r="U76" s="351"/>
      <c r="V76" s="351"/>
      <c r="W76" s="351"/>
      <c r="X76" s="351"/>
      <c r="Y76" s="351"/>
      <c r="Z76" s="351"/>
      <c r="AA76" s="351"/>
    </row>
    <row r="77" spans="2:27" ht="50.15" customHeight="1">
      <c r="B77" s="396">
        <v>8</v>
      </c>
      <c r="C77" s="428" t="s">
        <v>259</v>
      </c>
      <c r="D77" s="894"/>
      <c r="E77" s="895"/>
      <c r="F77" s="896"/>
      <c r="G77" s="399"/>
      <c r="H77" s="560"/>
      <c r="I77" s="560"/>
      <c r="J77" s="561">
        <f t="shared" ref="J77" si="21">IF(D77="",0,ROUND(H77*I77,0))</f>
        <v>0</v>
      </c>
      <c r="K77" s="576"/>
      <c r="L77" s="561" t="str">
        <f t="shared" ref="L77" si="22">IF(K77="","",IF(K77=$X$22,J77,0))</f>
        <v/>
      </c>
      <c r="M77" s="562" t="str">
        <f t="shared" ref="M77" si="23">IF(K77="","",IF(K77=$Y$22,J77,0))</f>
        <v/>
      </c>
      <c r="O77" s="351"/>
      <c r="P77" s="351"/>
      <c r="Q77" s="351"/>
      <c r="R77" s="351"/>
      <c r="S77" s="351"/>
      <c r="T77" s="351"/>
      <c r="U77" s="351"/>
      <c r="V77" s="351"/>
      <c r="W77" s="351"/>
      <c r="X77" s="351"/>
      <c r="Y77" s="351"/>
      <c r="Z77" s="351"/>
      <c r="AA77" s="351"/>
    </row>
    <row r="78" spans="2:27" ht="50.15" customHeight="1">
      <c r="B78" s="396">
        <v>9</v>
      </c>
      <c r="C78" s="428" t="s">
        <v>259</v>
      </c>
      <c r="D78" s="894"/>
      <c r="E78" s="895"/>
      <c r="F78" s="896"/>
      <c r="G78" s="399"/>
      <c r="H78" s="560"/>
      <c r="I78" s="560"/>
      <c r="J78" s="561">
        <f t="shared" ref="J78" si="24">IF(D78="",0,ROUND(H78*I78,0))</f>
        <v>0</v>
      </c>
      <c r="K78" s="576"/>
      <c r="L78" s="561" t="str">
        <f t="shared" ref="L78" si="25">IF(K78="","",IF(K78=$X$22,J78,0))</f>
        <v/>
      </c>
      <c r="M78" s="562" t="str">
        <f t="shared" ref="M78" si="26">IF(K78="","",IF(K78=$Y$22,J78,0))</f>
        <v/>
      </c>
      <c r="O78" s="351"/>
      <c r="P78" s="351"/>
      <c r="Q78" s="351"/>
      <c r="R78" s="351"/>
      <c r="S78" s="351"/>
      <c r="T78" s="351"/>
      <c r="U78" s="351"/>
      <c r="V78" s="351"/>
      <c r="W78" s="351"/>
      <c r="X78" s="351"/>
      <c r="Y78" s="351"/>
      <c r="Z78" s="351"/>
      <c r="AA78" s="351"/>
    </row>
    <row r="79" spans="2:27" ht="50.15" customHeight="1" thickBot="1">
      <c r="B79" s="410"/>
      <c r="C79" s="429"/>
      <c r="D79" s="1310"/>
      <c r="E79" s="1311"/>
      <c r="F79" s="1312"/>
      <c r="G79" s="405"/>
      <c r="H79" s="566"/>
      <c r="I79" s="566"/>
      <c r="J79" s="567">
        <f t="shared" si="11"/>
        <v>0</v>
      </c>
      <c r="K79" s="578"/>
      <c r="L79" s="567" t="str">
        <f t="shared" si="9"/>
        <v/>
      </c>
      <c r="M79" s="568" t="str">
        <f t="shared" si="10"/>
        <v/>
      </c>
      <c r="O79" s="351"/>
      <c r="P79" s="351"/>
      <c r="Q79" s="351"/>
      <c r="R79" s="351"/>
      <c r="S79" s="351"/>
      <c r="T79" s="351"/>
      <c r="U79" s="351"/>
      <c r="V79" s="351"/>
      <c r="W79" s="351"/>
      <c r="X79" s="351"/>
      <c r="Y79" s="351"/>
      <c r="Z79" s="351"/>
      <c r="AA79" s="351"/>
    </row>
    <row r="80" spans="2:27" ht="40" customHeight="1" thickTop="1" thickBot="1">
      <c r="B80" s="1313" t="s">
        <v>274</v>
      </c>
      <c r="C80" s="1314"/>
      <c r="D80" s="1339"/>
      <c r="E80" s="1340"/>
      <c r="F80" s="1341"/>
      <c r="G80" s="406"/>
      <c r="H80" s="569"/>
      <c r="I80" s="569"/>
      <c r="J80" s="583">
        <f>SUM(J70:J79)</f>
        <v>0</v>
      </c>
      <c r="K80" s="585"/>
      <c r="L80" s="583">
        <f>SUM(L70:L79)</f>
        <v>0</v>
      </c>
      <c r="M80" s="584">
        <f>SUM(M70:M79)</f>
        <v>0</v>
      </c>
      <c r="O80" s="351"/>
      <c r="P80" s="351"/>
      <c r="Q80" s="351"/>
      <c r="R80" s="351"/>
      <c r="S80" s="351"/>
      <c r="T80" s="351"/>
      <c r="U80" s="351"/>
      <c r="V80" s="351"/>
      <c r="W80" s="351"/>
      <c r="X80" s="351"/>
      <c r="Y80" s="351"/>
      <c r="Z80" s="351"/>
      <c r="AA80" s="351"/>
    </row>
    <row r="81" spans="2:27" ht="14.5" thickBot="1">
      <c r="G81" s="250"/>
      <c r="K81" s="55"/>
      <c r="O81" s="351"/>
      <c r="P81" s="351"/>
      <c r="Q81" s="351"/>
      <c r="R81" s="351"/>
      <c r="S81" s="351"/>
      <c r="T81" s="351"/>
      <c r="U81" s="351"/>
      <c r="V81" s="351"/>
      <c r="W81" s="351"/>
      <c r="X81" s="351"/>
      <c r="Y81" s="351"/>
      <c r="Z81" s="351"/>
      <c r="AA81" s="351"/>
    </row>
    <row r="82" spans="2:27" ht="24" thickTop="1" thickBot="1">
      <c r="G82" s="250"/>
      <c r="J82" s="415" t="s">
        <v>275</v>
      </c>
      <c r="K82" s="55"/>
      <c r="L82" s="416" t="s">
        <v>276</v>
      </c>
      <c r="M82" s="416" t="s">
        <v>277</v>
      </c>
      <c r="O82" s="351"/>
      <c r="P82" s="351"/>
      <c r="Q82" s="351"/>
      <c r="R82" s="351"/>
      <c r="S82" s="351"/>
      <c r="T82" s="351"/>
      <c r="U82" s="351"/>
      <c r="V82" s="351"/>
      <c r="W82" s="351"/>
      <c r="X82" s="351"/>
      <c r="Y82" s="351"/>
      <c r="Z82" s="351"/>
      <c r="AA82" s="351"/>
    </row>
    <row r="83" spans="2:27" ht="50.15" customHeight="1" thickBot="1">
      <c r="B83" s="1338" t="s">
        <v>379</v>
      </c>
      <c r="C83" s="767"/>
      <c r="D83" s="417"/>
      <c r="E83" s="417"/>
      <c r="F83" s="417"/>
      <c r="G83" s="418"/>
      <c r="H83" s="419"/>
      <c r="I83" s="420"/>
      <c r="J83" s="586">
        <f>J44+J66+J80</f>
        <v>0</v>
      </c>
      <c r="K83" s="425"/>
      <c r="L83" s="588">
        <f>L44+L66+L80</f>
        <v>0</v>
      </c>
      <c r="M83" s="588">
        <f>M44+M66+M80</f>
        <v>0</v>
      </c>
      <c r="O83" s="351"/>
      <c r="P83" s="351"/>
      <c r="Q83" s="351"/>
      <c r="R83" s="351"/>
      <c r="S83" s="351"/>
      <c r="T83" s="351"/>
      <c r="U83" s="351"/>
      <c r="V83" s="351"/>
      <c r="W83" s="351"/>
      <c r="X83" s="351"/>
      <c r="Y83" s="351"/>
      <c r="Z83" s="351"/>
      <c r="AA83" s="351"/>
    </row>
    <row r="84" spans="2:27" ht="50.15" customHeight="1" thickBot="1">
      <c r="G84" s="386"/>
      <c r="H84" s="387"/>
      <c r="I84" s="421" t="s">
        <v>1103</v>
      </c>
      <c r="J84" s="589">
        <v>0</v>
      </c>
      <c r="K84" s="426"/>
      <c r="L84" s="423"/>
      <c r="M84" s="423"/>
      <c r="O84" s="351"/>
      <c r="P84" s="351"/>
      <c r="Q84" s="351"/>
      <c r="R84" s="351"/>
      <c r="S84" s="351"/>
      <c r="T84" s="351"/>
      <c r="U84" s="351"/>
      <c r="V84" s="351"/>
      <c r="W84" s="351"/>
      <c r="X84" s="351"/>
      <c r="Y84" s="351"/>
      <c r="Z84" s="351"/>
      <c r="AA84" s="351"/>
    </row>
    <row r="85" spans="2:27" ht="50.15" customHeight="1" thickBot="1">
      <c r="G85" s="386"/>
      <c r="I85" s="389" t="s">
        <v>278</v>
      </c>
      <c r="J85" s="588">
        <f>J83+J84</f>
        <v>0</v>
      </c>
      <c r="K85" s="426"/>
      <c r="L85" s="423"/>
      <c r="M85" s="423"/>
      <c r="O85" s="351"/>
      <c r="P85" s="351"/>
      <c r="Q85" s="351"/>
      <c r="R85" s="351"/>
      <c r="S85" s="351"/>
      <c r="T85" s="351"/>
      <c r="U85" s="351"/>
      <c r="V85" s="351"/>
      <c r="W85" s="351"/>
      <c r="X85" s="351"/>
      <c r="Y85" s="351"/>
      <c r="Z85" s="351"/>
      <c r="AA85" s="351"/>
    </row>
    <row r="86" spans="2:27" ht="14">
      <c r="O86" s="351"/>
      <c r="P86" s="351"/>
      <c r="Q86" s="351"/>
      <c r="R86" s="351"/>
      <c r="S86" s="351"/>
      <c r="T86" s="351"/>
      <c r="U86" s="351"/>
      <c r="V86" s="351"/>
      <c r="W86" s="351"/>
      <c r="X86" s="351"/>
      <c r="Y86" s="351"/>
      <c r="Z86" s="351"/>
      <c r="AA86" s="351"/>
    </row>
    <row r="87" spans="2:27" ht="14"/>
    <row r="88" spans="2:27" ht="14" hidden="1"/>
    <row r="89" spans="2:27" ht="14" hidden="1"/>
    <row r="90" spans="2:27" ht="14" hidden="1"/>
    <row r="91" spans="2:27" ht="14" hidden="1"/>
    <row r="92" spans="2:27" ht="14" hidden="1"/>
    <row r="93" spans="2:27" ht="14" hidden="1"/>
    <row r="94" spans="2:27" ht="14" hidden="1"/>
    <row r="95" spans="2:27" ht="14" hidden="1"/>
    <row r="96" spans="2:27" ht="14" hidden="1"/>
    <row r="97" ht="14" hidden="1"/>
    <row r="98" ht="14" hidden="1"/>
  </sheetData>
  <sheetProtection sheet="1" formatRows="0" selectLockedCells="1"/>
  <mergeCells count="80">
    <mergeCell ref="B68:F68"/>
    <mergeCell ref="D77:F77"/>
    <mergeCell ref="D65:F65"/>
    <mergeCell ref="B66:C66"/>
    <mergeCell ref="D49:F49"/>
    <mergeCell ref="D50:F50"/>
    <mergeCell ref="D51:F51"/>
    <mergeCell ref="D52:F52"/>
    <mergeCell ref="D64:F64"/>
    <mergeCell ref="D53:F53"/>
    <mergeCell ref="D54:F54"/>
    <mergeCell ref="D55:F55"/>
    <mergeCell ref="D56:F56"/>
    <mergeCell ref="D62:F62"/>
    <mergeCell ref="D63:F63"/>
    <mergeCell ref="D57:F57"/>
    <mergeCell ref="B83:C83"/>
    <mergeCell ref="D69:F69"/>
    <mergeCell ref="D70:F70"/>
    <mergeCell ref="D71:F71"/>
    <mergeCell ref="D72:F72"/>
    <mergeCell ref="D73:F73"/>
    <mergeCell ref="D79:F79"/>
    <mergeCell ref="B80:C80"/>
    <mergeCell ref="D80:F80"/>
    <mergeCell ref="D76:F76"/>
    <mergeCell ref="D75:F75"/>
    <mergeCell ref="D74:F74"/>
    <mergeCell ref="D78:F78"/>
    <mergeCell ref="D37:E37"/>
    <mergeCell ref="D38:E38"/>
    <mergeCell ref="D48:F48"/>
    <mergeCell ref="D39:E39"/>
    <mergeCell ref="D41:E41"/>
    <mergeCell ref="D40:E40"/>
    <mergeCell ref="D58:F58"/>
    <mergeCell ref="D59:F59"/>
    <mergeCell ref="D60:F60"/>
    <mergeCell ref="D61:F61"/>
    <mergeCell ref="C4:E4"/>
    <mergeCell ref="F4:I4"/>
    <mergeCell ref="D22:E22"/>
    <mergeCell ref="B21:F21"/>
    <mergeCell ref="D23:E23"/>
    <mergeCell ref="F12:G12"/>
    <mergeCell ref="D13:E13"/>
    <mergeCell ref="F13:G13"/>
    <mergeCell ref="C14:E14"/>
    <mergeCell ref="F14:G14"/>
    <mergeCell ref="H14:M14"/>
    <mergeCell ref="B16:M19"/>
    <mergeCell ref="D7:E7"/>
    <mergeCell ref="F7:G7"/>
    <mergeCell ref="H7:M7"/>
    <mergeCell ref="B8:B13"/>
    <mergeCell ref="D24:E24"/>
    <mergeCell ref="C8:C12"/>
    <mergeCell ref="D8:D9"/>
    <mergeCell ref="F8:G8"/>
    <mergeCell ref="H8:M13"/>
    <mergeCell ref="F9:G9"/>
    <mergeCell ref="D10:D12"/>
    <mergeCell ref="F10:G10"/>
    <mergeCell ref="F11:G11"/>
    <mergeCell ref="D25:E25"/>
    <mergeCell ref="D26:E26"/>
    <mergeCell ref="B47:F47"/>
    <mergeCell ref="B44:C44"/>
    <mergeCell ref="D27:E27"/>
    <mergeCell ref="D28:E28"/>
    <mergeCell ref="D29:E29"/>
    <mergeCell ref="D30:E30"/>
    <mergeCell ref="D31:E31"/>
    <mergeCell ref="D32:E32"/>
    <mergeCell ref="D33:E33"/>
    <mergeCell ref="D34:E34"/>
    <mergeCell ref="D35:E35"/>
    <mergeCell ref="D36:E36"/>
    <mergeCell ref="D42:E42"/>
    <mergeCell ref="D43:E43"/>
  </mergeCells>
  <phoneticPr fontId="2"/>
  <dataValidations count="4">
    <dataValidation type="list" allowBlank="1" showInputMessage="1" showErrorMessage="1" sqref="K49:K65" xr:uid="{7291A4F4-8DF6-4244-B704-96D2ED7F536B}">
      <formula1>$X$48:$Y$48</formula1>
    </dataValidation>
    <dataValidation type="list" allowBlank="1" showInputMessage="1" showErrorMessage="1" sqref="C49:C65" xr:uid="{D656275F-F110-402E-B9E7-F8981B3BB93C}">
      <formula1>$P$47:$S$47</formula1>
    </dataValidation>
    <dataValidation type="list" allowBlank="1" showInputMessage="1" showErrorMessage="1" sqref="C23:C43" xr:uid="{4E053D28-1A2A-40E2-B7DE-68B105257AD4}">
      <formula1>$Q$21:$R$21</formula1>
    </dataValidation>
    <dataValidation type="list" allowBlank="1" showInputMessage="1" showErrorMessage="1" sqref="K23:K43 K70:K79" xr:uid="{0963F85B-971E-4E79-9DBF-1B7B10A6C2C1}">
      <formula1>$X$22:$Y$22</formula1>
    </dataValidation>
  </dataValidations>
  <pageMargins left="0.43307086614173229" right="0.43307086614173229" top="0.35433070866141736" bottom="0.35433070866141736" header="0.31496062992125984" footer="0.31496062992125984"/>
  <pageSetup paperSize="9" scale="54"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BD4D4-AFDA-4765-8547-58008D0DA079}">
  <sheetPr codeName="Sheet35">
    <tabColor rgb="FF92D050"/>
    <pageSetUpPr fitToPage="1"/>
  </sheetPr>
  <dimension ref="A1:AT41"/>
  <sheetViews>
    <sheetView showGridLines="0" zoomScaleNormal="100" zoomScaleSheetLayoutView="100" workbookViewId="0"/>
  </sheetViews>
  <sheetFormatPr defaultColWidth="0" defaultRowHeight="10.5" zeroHeight="1"/>
  <cols>
    <col min="1" max="1" width="2.8984375" style="7" customWidth="1"/>
    <col min="2" max="2" width="5.3984375" style="7" customWidth="1"/>
    <col min="3" max="8" width="3.69921875" style="7" customWidth="1"/>
    <col min="9" max="15" width="5.09765625" style="7" customWidth="1"/>
    <col min="16" max="16" width="15.69921875" style="7" customWidth="1"/>
    <col min="17" max="17" width="19" style="7" customWidth="1"/>
    <col min="18" max="18" width="3.8984375" style="7" customWidth="1"/>
    <col min="19" max="19" width="1.69921875" style="7" customWidth="1"/>
    <col min="20" max="20" width="17.69921875" style="7" customWidth="1"/>
    <col min="21" max="21" width="3.59765625" style="7" customWidth="1"/>
    <col min="22" max="22" width="1.296875" style="7" customWidth="1"/>
    <col min="23" max="23" width="2.09765625" style="7" customWidth="1"/>
    <col min="24" max="24" width="3" style="7" customWidth="1"/>
    <col min="25" max="27" width="8.8984375" style="7" customWidth="1"/>
    <col min="28" max="28" width="3.3984375" style="7" customWidth="1"/>
    <col min="29" max="46" width="0" style="7" hidden="1" customWidth="1"/>
    <col min="47" max="16384" width="8.8984375" style="7" hidden="1"/>
  </cols>
  <sheetData>
    <row r="1" spans="2:27" ht="18.5">
      <c r="C1" s="1"/>
      <c r="D1" s="1"/>
      <c r="E1" s="1"/>
      <c r="F1" s="1"/>
      <c r="G1" s="1"/>
      <c r="H1" s="1"/>
      <c r="I1" s="1"/>
      <c r="J1" s="1"/>
      <c r="K1" s="1"/>
      <c r="L1" s="1"/>
      <c r="M1" s="1"/>
      <c r="N1" s="1"/>
      <c r="O1" s="1"/>
      <c r="P1" s="1"/>
      <c r="Q1" s="1"/>
      <c r="R1" s="1"/>
      <c r="S1" s="1"/>
      <c r="T1" s="4" t="s">
        <v>434</v>
      </c>
      <c r="U1" s="1"/>
      <c r="V1" s="1"/>
      <c r="W1" s="1"/>
      <c r="X1" s="90"/>
      <c r="Y1" s="351"/>
      <c r="Z1" s="351"/>
      <c r="AA1" s="351"/>
    </row>
    <row r="2" spans="2:27" ht="26.5" customHeight="1">
      <c r="B2" s="91" t="s">
        <v>1107</v>
      </c>
      <c r="C2" s="1"/>
      <c r="D2" s="1"/>
      <c r="E2" s="1"/>
      <c r="F2" s="1"/>
      <c r="G2" s="1"/>
      <c r="H2" s="1"/>
      <c r="I2" s="1"/>
      <c r="J2" s="1"/>
      <c r="K2" s="1"/>
      <c r="L2" s="1"/>
      <c r="M2" s="1"/>
      <c r="N2" s="1"/>
      <c r="O2" s="1"/>
      <c r="P2" s="1"/>
      <c r="Q2" s="1"/>
      <c r="R2" s="1"/>
      <c r="S2" s="1"/>
      <c r="T2" s="1"/>
      <c r="U2" s="1"/>
      <c r="V2" s="1"/>
      <c r="W2" s="1"/>
      <c r="X2" s="90"/>
      <c r="Y2" s="354"/>
      <c r="Z2" s="354"/>
      <c r="AA2" s="354"/>
    </row>
    <row r="3" spans="2:27" ht="5.15" customHeight="1">
      <c r="B3" s="1"/>
      <c r="C3" s="1"/>
      <c r="D3" s="1"/>
      <c r="E3" s="1"/>
      <c r="F3" s="1"/>
      <c r="G3" s="1"/>
      <c r="H3" s="1"/>
      <c r="I3" s="1"/>
      <c r="J3" s="1"/>
      <c r="K3" s="1"/>
      <c r="L3" s="1"/>
      <c r="M3" s="1"/>
      <c r="N3" s="1"/>
      <c r="O3" s="1"/>
      <c r="P3" s="1"/>
      <c r="Q3" s="1"/>
      <c r="R3" s="1"/>
      <c r="S3" s="1"/>
      <c r="T3" s="1"/>
      <c r="U3" s="1"/>
      <c r="V3" s="1"/>
      <c r="W3" s="1"/>
      <c r="X3" s="90"/>
      <c r="Y3" s="354"/>
      <c r="Z3" s="354"/>
      <c r="AA3" s="354"/>
    </row>
    <row r="4" spans="2:27" ht="30" customHeight="1">
      <c r="B4" s="90"/>
      <c r="C4" s="813" t="s">
        <v>1</v>
      </c>
      <c r="D4" s="814"/>
      <c r="E4" s="815"/>
      <c r="F4" s="816" t="str">
        <f>IF(A0!H4="","",A0!E4&amp;A0!H4)</f>
        <v/>
      </c>
      <c r="G4" s="817"/>
      <c r="H4" s="817"/>
      <c r="I4" s="817"/>
      <c r="J4" s="817"/>
      <c r="K4" s="817"/>
      <c r="L4" s="817"/>
      <c r="M4" s="817"/>
      <c r="N4" s="817"/>
      <c r="O4" s="817"/>
      <c r="R4" s="1"/>
      <c r="S4" s="1"/>
      <c r="T4" s="1"/>
      <c r="U4" s="1"/>
      <c r="V4" s="1"/>
      <c r="W4" s="1"/>
      <c r="X4" s="90"/>
      <c r="Y4" s="354"/>
      <c r="Z4" s="354"/>
      <c r="AA4" s="354"/>
    </row>
    <row r="5" spans="2:27" ht="10" customHeight="1">
      <c r="B5" s="1"/>
      <c r="C5" s="1"/>
      <c r="D5" s="1"/>
      <c r="E5" s="1"/>
      <c r="F5" s="1"/>
      <c r="G5" s="1"/>
      <c r="H5" s="1"/>
      <c r="I5" s="1"/>
      <c r="J5" s="1"/>
      <c r="K5" s="1"/>
      <c r="L5" s="1"/>
      <c r="M5" s="1"/>
      <c r="N5" s="1"/>
      <c r="O5" s="1"/>
      <c r="P5" s="1"/>
      <c r="Q5" s="1"/>
      <c r="R5" s="1"/>
      <c r="S5" s="1"/>
      <c r="T5" s="1"/>
      <c r="U5" s="1"/>
      <c r="V5" s="1"/>
      <c r="W5" s="1"/>
      <c r="X5" s="90"/>
      <c r="Y5" s="354"/>
      <c r="Z5" s="354"/>
      <c r="AA5" s="354"/>
    </row>
    <row r="6" spans="2:27" ht="14">
      <c r="B6" s="809" t="s">
        <v>291</v>
      </c>
      <c r="C6" s="1362" t="s">
        <v>1108</v>
      </c>
      <c r="D6" s="1363"/>
      <c r="E6" s="1363"/>
      <c r="F6" s="1363"/>
      <c r="G6" s="1363"/>
      <c r="H6" s="1364"/>
      <c r="I6" s="812" t="s">
        <v>1109</v>
      </c>
      <c r="J6" s="812"/>
      <c r="K6" s="812"/>
      <c r="L6" s="812"/>
      <c r="M6" s="812"/>
      <c r="N6" s="812"/>
      <c r="O6" s="812"/>
      <c r="P6" s="812" t="s">
        <v>365</v>
      </c>
      <c r="Q6" s="812"/>
      <c r="W6" s="1"/>
      <c r="X6" s="90"/>
      <c r="Y6" s="354"/>
      <c r="Z6" s="354"/>
      <c r="AA6" s="354"/>
    </row>
    <row r="7" spans="2:27" ht="14">
      <c r="B7" s="809"/>
      <c r="C7" s="1365"/>
      <c r="D7" s="1366"/>
      <c r="E7" s="1366"/>
      <c r="F7" s="1366"/>
      <c r="G7" s="1366"/>
      <c r="H7" s="1367"/>
      <c r="I7" s="812"/>
      <c r="J7" s="812"/>
      <c r="K7" s="812"/>
      <c r="L7" s="812"/>
      <c r="M7" s="812"/>
      <c r="N7" s="812"/>
      <c r="O7" s="812"/>
      <c r="P7" s="812" t="s">
        <v>1110</v>
      </c>
      <c r="Q7" s="812"/>
      <c r="W7" s="1"/>
      <c r="X7" s="90"/>
      <c r="Y7" s="354"/>
      <c r="Z7" s="354"/>
      <c r="AA7" s="354"/>
    </row>
    <row r="8" spans="2:27" ht="48.65" customHeight="1">
      <c r="B8" s="809"/>
      <c r="C8" s="1368"/>
      <c r="D8" s="1369"/>
      <c r="E8" s="1369"/>
      <c r="F8" s="1369"/>
      <c r="G8" s="1369"/>
      <c r="H8" s="1370"/>
      <c r="I8" s="812"/>
      <c r="J8" s="812"/>
      <c r="K8" s="812"/>
      <c r="L8" s="812"/>
      <c r="M8" s="812"/>
      <c r="N8" s="812"/>
      <c r="O8" s="812"/>
      <c r="P8" s="96" t="s">
        <v>1111</v>
      </c>
      <c r="Q8" s="96" t="s">
        <v>1112</v>
      </c>
      <c r="T8" s="430" t="s">
        <v>1244</v>
      </c>
      <c r="W8" s="1"/>
      <c r="X8" s="189"/>
      <c r="Y8" s="354"/>
      <c r="Z8" s="354"/>
      <c r="AA8" s="354"/>
    </row>
    <row r="9" spans="2:27" ht="30" customHeight="1">
      <c r="B9" s="1347">
        <v>1</v>
      </c>
      <c r="C9" s="1348"/>
      <c r="D9" s="1348"/>
      <c r="E9" s="1348"/>
      <c r="F9" s="1348"/>
      <c r="G9" s="1348"/>
      <c r="H9" s="1348"/>
      <c r="I9" s="1348"/>
      <c r="J9" s="1348"/>
      <c r="K9" s="1348"/>
      <c r="L9" s="1348"/>
      <c r="M9" s="1348"/>
      <c r="N9" s="1348"/>
      <c r="O9" s="1348"/>
      <c r="P9" s="1349"/>
      <c r="Q9" s="431" t="str">
        <f>IF(Q10="","",ROUNDDOWN(Q10*1.1,0))</f>
        <v/>
      </c>
      <c r="W9" s="1"/>
      <c r="X9" s="90"/>
      <c r="Y9" s="354"/>
      <c r="Z9" s="354"/>
      <c r="AA9" s="354"/>
    </row>
    <row r="10" spans="2:27" ht="30" customHeight="1">
      <c r="B10" s="1347"/>
      <c r="C10" s="1348"/>
      <c r="D10" s="1348"/>
      <c r="E10" s="1348"/>
      <c r="F10" s="1348"/>
      <c r="G10" s="1348"/>
      <c r="H10" s="1348"/>
      <c r="I10" s="1348"/>
      <c r="J10" s="1348"/>
      <c r="K10" s="1348"/>
      <c r="L10" s="1348"/>
      <c r="M10" s="1348"/>
      <c r="N10" s="1348"/>
      <c r="O10" s="1348"/>
      <c r="P10" s="1349"/>
      <c r="Q10" s="432"/>
      <c r="W10" s="1"/>
      <c r="X10" s="90"/>
      <c r="Y10" s="354"/>
      <c r="Z10" s="354"/>
      <c r="AA10" s="354"/>
    </row>
    <row r="11" spans="2:27" ht="30" customHeight="1">
      <c r="B11" s="1347">
        <v>2</v>
      </c>
      <c r="C11" s="1348"/>
      <c r="D11" s="1348"/>
      <c r="E11" s="1348"/>
      <c r="F11" s="1348"/>
      <c r="G11" s="1348"/>
      <c r="H11" s="1348"/>
      <c r="I11" s="1348"/>
      <c r="J11" s="1348"/>
      <c r="K11" s="1348"/>
      <c r="L11" s="1348"/>
      <c r="M11" s="1348"/>
      <c r="N11" s="1348"/>
      <c r="O11" s="1348"/>
      <c r="P11" s="1349"/>
      <c r="Q11" s="431" t="str">
        <f>IF(Q12="","",ROUNDDOWN(Q12*1.1,0))</f>
        <v/>
      </c>
      <c r="W11" s="1"/>
      <c r="X11" s="90"/>
      <c r="Y11" s="354"/>
      <c r="Z11" s="354"/>
      <c r="AA11" s="354"/>
    </row>
    <row r="12" spans="2:27" ht="30" customHeight="1">
      <c r="B12" s="1347"/>
      <c r="C12" s="1348"/>
      <c r="D12" s="1348"/>
      <c r="E12" s="1348"/>
      <c r="F12" s="1348"/>
      <c r="G12" s="1348"/>
      <c r="H12" s="1348"/>
      <c r="I12" s="1348"/>
      <c r="J12" s="1348"/>
      <c r="K12" s="1348"/>
      <c r="L12" s="1348"/>
      <c r="M12" s="1348"/>
      <c r="N12" s="1348"/>
      <c r="O12" s="1348"/>
      <c r="P12" s="1349"/>
      <c r="Q12" s="432"/>
      <c r="W12" s="1"/>
      <c r="X12" s="90"/>
      <c r="Y12" s="354"/>
      <c r="Z12" s="354"/>
      <c r="AA12" s="354"/>
    </row>
    <row r="13" spans="2:27" ht="30" customHeight="1">
      <c r="B13" s="1347">
        <v>3</v>
      </c>
      <c r="C13" s="1348"/>
      <c r="D13" s="1348"/>
      <c r="E13" s="1348"/>
      <c r="F13" s="1348"/>
      <c r="G13" s="1348"/>
      <c r="H13" s="1348"/>
      <c r="I13" s="1348"/>
      <c r="J13" s="1348"/>
      <c r="K13" s="1348"/>
      <c r="L13" s="1348"/>
      <c r="M13" s="1348"/>
      <c r="N13" s="1348"/>
      <c r="O13" s="1348"/>
      <c r="P13" s="1349"/>
      <c r="Q13" s="431" t="str">
        <f>IF(Q14="","",ROUNDDOWN(Q14*1.1,0))</f>
        <v/>
      </c>
      <c r="W13" s="1"/>
      <c r="X13" s="90"/>
      <c r="Y13" s="354"/>
      <c r="Z13" s="354"/>
      <c r="AA13" s="354"/>
    </row>
    <row r="14" spans="2:27" ht="30" customHeight="1">
      <c r="B14" s="1347"/>
      <c r="C14" s="1348"/>
      <c r="D14" s="1348"/>
      <c r="E14" s="1348"/>
      <c r="F14" s="1348"/>
      <c r="G14" s="1348"/>
      <c r="H14" s="1348"/>
      <c r="I14" s="1348"/>
      <c r="J14" s="1348"/>
      <c r="K14" s="1348"/>
      <c r="L14" s="1348"/>
      <c r="M14" s="1348"/>
      <c r="N14" s="1348"/>
      <c r="O14" s="1348"/>
      <c r="P14" s="1349"/>
      <c r="Q14" s="432"/>
      <c r="W14" s="1"/>
      <c r="X14" s="90"/>
      <c r="Y14" s="354"/>
      <c r="Z14" s="354"/>
      <c r="AA14" s="354"/>
    </row>
    <row r="15" spans="2:27" ht="30" customHeight="1">
      <c r="B15" s="1347">
        <v>4</v>
      </c>
      <c r="C15" s="1348"/>
      <c r="D15" s="1348"/>
      <c r="E15" s="1348"/>
      <c r="F15" s="1348"/>
      <c r="G15" s="1348"/>
      <c r="H15" s="1348"/>
      <c r="I15" s="1348"/>
      <c r="J15" s="1348"/>
      <c r="K15" s="1348"/>
      <c r="L15" s="1348"/>
      <c r="M15" s="1348"/>
      <c r="N15" s="1348"/>
      <c r="O15" s="1348"/>
      <c r="P15" s="1349"/>
      <c r="Q15" s="431" t="str">
        <f>IF(Q16="","",ROUNDDOWN(Q16*1.1,0))</f>
        <v/>
      </c>
      <c r="W15" s="1"/>
      <c r="X15" s="90"/>
      <c r="Y15" s="354"/>
      <c r="Z15" s="354"/>
      <c r="AA15" s="354"/>
    </row>
    <row r="16" spans="2:27" ht="30" customHeight="1">
      <c r="B16" s="1347"/>
      <c r="C16" s="1348"/>
      <c r="D16" s="1348"/>
      <c r="E16" s="1348"/>
      <c r="F16" s="1348"/>
      <c r="G16" s="1348"/>
      <c r="H16" s="1348"/>
      <c r="I16" s="1348"/>
      <c r="J16" s="1348"/>
      <c r="K16" s="1348"/>
      <c r="L16" s="1348"/>
      <c r="M16" s="1348"/>
      <c r="N16" s="1348"/>
      <c r="O16" s="1348"/>
      <c r="P16" s="1349"/>
      <c r="Q16" s="432"/>
      <c r="W16" s="1"/>
      <c r="X16" s="90"/>
      <c r="Y16" s="354"/>
      <c r="Z16" s="354"/>
      <c r="AA16" s="354"/>
    </row>
    <row r="17" spans="2:27" ht="30" customHeight="1">
      <c r="B17" s="1347">
        <v>5</v>
      </c>
      <c r="C17" s="1348"/>
      <c r="D17" s="1348"/>
      <c r="E17" s="1348"/>
      <c r="F17" s="1348"/>
      <c r="G17" s="1348"/>
      <c r="H17" s="1348"/>
      <c r="I17" s="1348"/>
      <c r="J17" s="1348"/>
      <c r="K17" s="1348"/>
      <c r="L17" s="1348"/>
      <c r="M17" s="1348"/>
      <c r="N17" s="1348"/>
      <c r="O17" s="1348"/>
      <c r="P17" s="1349"/>
      <c r="Q17" s="431" t="str">
        <f>IF(Q18="","",ROUNDDOWN(Q18*1.1,0))</f>
        <v/>
      </c>
      <c r="W17" s="1"/>
      <c r="X17" s="90"/>
      <c r="Y17" s="354"/>
      <c r="Z17" s="354"/>
      <c r="AA17" s="354"/>
    </row>
    <row r="18" spans="2:27" ht="30" customHeight="1">
      <c r="B18" s="1347"/>
      <c r="C18" s="1348"/>
      <c r="D18" s="1348"/>
      <c r="E18" s="1348"/>
      <c r="F18" s="1348"/>
      <c r="G18" s="1348"/>
      <c r="H18" s="1348"/>
      <c r="I18" s="1348"/>
      <c r="J18" s="1348"/>
      <c r="K18" s="1348"/>
      <c r="L18" s="1348"/>
      <c r="M18" s="1348"/>
      <c r="N18" s="1348"/>
      <c r="O18" s="1348"/>
      <c r="P18" s="1349"/>
      <c r="Q18" s="432"/>
      <c r="W18" s="1"/>
      <c r="X18" s="90"/>
      <c r="Y18" s="354"/>
      <c r="Z18" s="354"/>
      <c r="AA18" s="354"/>
    </row>
    <row r="19" spans="2:27" ht="30" customHeight="1">
      <c r="B19" s="1347">
        <v>6</v>
      </c>
      <c r="C19" s="1348"/>
      <c r="D19" s="1348"/>
      <c r="E19" s="1348"/>
      <c r="F19" s="1348"/>
      <c r="G19" s="1348"/>
      <c r="H19" s="1348"/>
      <c r="I19" s="1348"/>
      <c r="J19" s="1348"/>
      <c r="K19" s="1348"/>
      <c r="L19" s="1348"/>
      <c r="M19" s="1348"/>
      <c r="N19" s="1348"/>
      <c r="O19" s="1348"/>
      <c r="P19" s="1349"/>
      <c r="Q19" s="431" t="str">
        <f>IF(Q20="","",ROUNDDOWN(Q20*1.1,0))</f>
        <v/>
      </c>
      <c r="W19" s="1"/>
      <c r="X19" s="90"/>
      <c r="Y19" s="354"/>
      <c r="Z19" s="354"/>
      <c r="AA19" s="354"/>
    </row>
    <row r="20" spans="2:27" ht="30" customHeight="1">
      <c r="B20" s="1347"/>
      <c r="C20" s="1348"/>
      <c r="D20" s="1348"/>
      <c r="E20" s="1348"/>
      <c r="F20" s="1348"/>
      <c r="G20" s="1348"/>
      <c r="H20" s="1348"/>
      <c r="I20" s="1348"/>
      <c r="J20" s="1348"/>
      <c r="K20" s="1348"/>
      <c r="L20" s="1348"/>
      <c r="M20" s="1348"/>
      <c r="N20" s="1348"/>
      <c r="O20" s="1348"/>
      <c r="P20" s="1349"/>
      <c r="Q20" s="432"/>
      <c r="W20" s="1"/>
      <c r="X20" s="90"/>
      <c r="Y20" s="354"/>
      <c r="Z20" s="354"/>
      <c r="AA20" s="354"/>
    </row>
    <row r="21" spans="2:27" ht="30" customHeight="1">
      <c r="B21" s="1347">
        <v>7</v>
      </c>
      <c r="C21" s="1348"/>
      <c r="D21" s="1348"/>
      <c r="E21" s="1348"/>
      <c r="F21" s="1348"/>
      <c r="G21" s="1348"/>
      <c r="H21" s="1348"/>
      <c r="I21" s="1348"/>
      <c r="J21" s="1348"/>
      <c r="K21" s="1348"/>
      <c r="L21" s="1348"/>
      <c r="M21" s="1348"/>
      <c r="N21" s="1348"/>
      <c r="O21" s="1348"/>
      <c r="P21" s="1349"/>
      <c r="Q21" s="431" t="str">
        <f>IF(Q22="","",ROUNDDOWN(Q22*1.1,0))</f>
        <v/>
      </c>
      <c r="W21" s="1"/>
      <c r="X21" s="90"/>
      <c r="Y21" s="354"/>
      <c r="Z21" s="354"/>
      <c r="AA21" s="354"/>
    </row>
    <row r="22" spans="2:27" ht="30" customHeight="1">
      <c r="B22" s="1347"/>
      <c r="C22" s="1348"/>
      <c r="D22" s="1348"/>
      <c r="E22" s="1348"/>
      <c r="F22" s="1348"/>
      <c r="G22" s="1348"/>
      <c r="H22" s="1348"/>
      <c r="I22" s="1348"/>
      <c r="J22" s="1348"/>
      <c r="K22" s="1348"/>
      <c r="L22" s="1348"/>
      <c r="M22" s="1348"/>
      <c r="N22" s="1348"/>
      <c r="O22" s="1348"/>
      <c r="P22" s="1349"/>
      <c r="Q22" s="432"/>
      <c r="W22" s="1"/>
      <c r="X22" s="90"/>
      <c r="Y22" s="354"/>
      <c r="Z22" s="354"/>
      <c r="AA22" s="354"/>
    </row>
    <row r="23" spans="2:27" ht="30" customHeight="1">
      <c r="B23" s="1347">
        <v>8</v>
      </c>
      <c r="C23" s="1348"/>
      <c r="D23" s="1348"/>
      <c r="E23" s="1348"/>
      <c r="F23" s="1348"/>
      <c r="G23" s="1348"/>
      <c r="H23" s="1348"/>
      <c r="I23" s="1348"/>
      <c r="J23" s="1348"/>
      <c r="K23" s="1348"/>
      <c r="L23" s="1348"/>
      <c r="M23" s="1348"/>
      <c r="N23" s="1348"/>
      <c r="O23" s="1348"/>
      <c r="P23" s="1349"/>
      <c r="Q23" s="431" t="str">
        <f>IF(Q24="","",ROUNDDOWN(Q24*1.1,0))</f>
        <v/>
      </c>
      <c r="W23" s="1"/>
      <c r="X23" s="90"/>
      <c r="Y23" s="354"/>
      <c r="Z23" s="354"/>
      <c r="AA23" s="354"/>
    </row>
    <row r="24" spans="2:27" ht="30" customHeight="1">
      <c r="B24" s="1347"/>
      <c r="C24" s="1348"/>
      <c r="D24" s="1348"/>
      <c r="E24" s="1348"/>
      <c r="F24" s="1348"/>
      <c r="G24" s="1348"/>
      <c r="H24" s="1348"/>
      <c r="I24" s="1348"/>
      <c r="J24" s="1348"/>
      <c r="K24" s="1348"/>
      <c r="L24" s="1348"/>
      <c r="M24" s="1348"/>
      <c r="N24" s="1348"/>
      <c r="O24" s="1348"/>
      <c r="P24" s="1349"/>
      <c r="Q24" s="432"/>
      <c r="W24" s="1"/>
      <c r="X24" s="90"/>
      <c r="Y24" s="354"/>
      <c r="Z24" s="354"/>
      <c r="AA24" s="354"/>
    </row>
    <row r="25" spans="2:27" ht="30" customHeight="1">
      <c r="B25" s="1347">
        <v>9</v>
      </c>
      <c r="C25" s="1348"/>
      <c r="D25" s="1348"/>
      <c r="E25" s="1348"/>
      <c r="F25" s="1348"/>
      <c r="G25" s="1348"/>
      <c r="H25" s="1348"/>
      <c r="I25" s="1348"/>
      <c r="J25" s="1348"/>
      <c r="K25" s="1348"/>
      <c r="L25" s="1348"/>
      <c r="M25" s="1348"/>
      <c r="N25" s="1348"/>
      <c r="O25" s="1348"/>
      <c r="P25" s="1349"/>
      <c r="Q25" s="431" t="str">
        <f>IF(Q26="","",ROUNDDOWN(Q26*1.1,0))</f>
        <v/>
      </c>
      <c r="W25" s="1"/>
      <c r="X25" s="90"/>
      <c r="Y25" s="354"/>
      <c r="Z25" s="354"/>
      <c r="AA25" s="354"/>
    </row>
    <row r="26" spans="2:27" ht="30" customHeight="1">
      <c r="B26" s="1347"/>
      <c r="C26" s="1348"/>
      <c r="D26" s="1348"/>
      <c r="E26" s="1348"/>
      <c r="F26" s="1348"/>
      <c r="G26" s="1348"/>
      <c r="H26" s="1348"/>
      <c r="I26" s="1348"/>
      <c r="J26" s="1348"/>
      <c r="K26" s="1348"/>
      <c r="L26" s="1348"/>
      <c r="M26" s="1348"/>
      <c r="N26" s="1348"/>
      <c r="O26" s="1348"/>
      <c r="P26" s="1349"/>
      <c r="Q26" s="432"/>
      <c r="W26" s="1"/>
      <c r="X26" s="90"/>
      <c r="Y26" s="354"/>
      <c r="Z26" s="354"/>
      <c r="AA26" s="354"/>
    </row>
    <row r="27" spans="2:27" ht="30" customHeight="1">
      <c r="B27" s="1347">
        <v>10</v>
      </c>
      <c r="C27" s="1348"/>
      <c r="D27" s="1348"/>
      <c r="E27" s="1348"/>
      <c r="F27" s="1348"/>
      <c r="G27" s="1348"/>
      <c r="H27" s="1348"/>
      <c r="I27" s="1348"/>
      <c r="J27" s="1348"/>
      <c r="K27" s="1348"/>
      <c r="L27" s="1348"/>
      <c r="M27" s="1348"/>
      <c r="N27" s="1348"/>
      <c r="O27" s="1348"/>
      <c r="P27" s="1349"/>
      <c r="Q27" s="431" t="str">
        <f>IF(Q28="","",ROUNDDOWN(Q28*1.1,0))</f>
        <v/>
      </c>
      <c r="W27" s="1"/>
      <c r="X27" s="90"/>
      <c r="Y27" s="1346"/>
      <c r="Z27" s="1346"/>
      <c r="AA27" s="1346"/>
    </row>
    <row r="28" spans="2:27" ht="30" customHeight="1">
      <c r="B28" s="1347"/>
      <c r="C28" s="1348"/>
      <c r="D28" s="1348"/>
      <c r="E28" s="1348"/>
      <c r="F28" s="1348"/>
      <c r="G28" s="1348"/>
      <c r="H28" s="1348"/>
      <c r="I28" s="1348"/>
      <c r="J28" s="1348"/>
      <c r="K28" s="1348"/>
      <c r="L28" s="1348"/>
      <c r="M28" s="1348"/>
      <c r="N28" s="1348"/>
      <c r="O28" s="1348"/>
      <c r="P28" s="1349"/>
      <c r="Q28" s="432"/>
      <c r="W28" s="1"/>
      <c r="X28" s="90"/>
      <c r="Y28" s="1346"/>
      <c r="Z28" s="1346"/>
      <c r="AA28" s="1346"/>
    </row>
    <row r="29" spans="2:27" ht="30" customHeight="1">
      <c r="B29" s="1347">
        <v>11</v>
      </c>
      <c r="C29" s="1348"/>
      <c r="D29" s="1348"/>
      <c r="E29" s="1348"/>
      <c r="F29" s="1348"/>
      <c r="G29" s="1348"/>
      <c r="H29" s="1348"/>
      <c r="I29" s="1348"/>
      <c r="J29" s="1348"/>
      <c r="K29" s="1348"/>
      <c r="L29" s="1348"/>
      <c r="M29" s="1348"/>
      <c r="N29" s="1348"/>
      <c r="O29" s="1348"/>
      <c r="P29" s="1349"/>
      <c r="Q29" s="431" t="str">
        <f>IF(Q30="","",ROUNDDOWN(Q30*1.1,0))</f>
        <v/>
      </c>
      <c r="W29" s="1"/>
      <c r="X29" s="90"/>
      <c r="Y29" s="1346"/>
      <c r="Z29" s="1346"/>
      <c r="AA29" s="1346"/>
    </row>
    <row r="30" spans="2:27" ht="30" customHeight="1">
      <c r="B30" s="1347"/>
      <c r="C30" s="1348"/>
      <c r="D30" s="1348"/>
      <c r="E30" s="1348"/>
      <c r="F30" s="1348"/>
      <c r="G30" s="1348"/>
      <c r="H30" s="1348"/>
      <c r="I30" s="1348"/>
      <c r="J30" s="1348"/>
      <c r="K30" s="1348"/>
      <c r="L30" s="1348"/>
      <c r="M30" s="1348"/>
      <c r="N30" s="1348"/>
      <c r="O30" s="1348"/>
      <c r="P30" s="1349"/>
      <c r="Q30" s="432"/>
      <c r="T30" s="55" t="s">
        <v>1113</v>
      </c>
      <c r="W30" s="1"/>
      <c r="X30" s="90"/>
      <c r="Y30" s="1346"/>
      <c r="Z30" s="1346"/>
      <c r="AA30" s="1346"/>
    </row>
    <row r="31" spans="2:27" ht="30" customHeight="1">
      <c r="B31" s="1347">
        <v>12</v>
      </c>
      <c r="C31" s="1348"/>
      <c r="D31" s="1348"/>
      <c r="E31" s="1348"/>
      <c r="F31" s="1348"/>
      <c r="G31" s="1348"/>
      <c r="H31" s="1348"/>
      <c r="I31" s="1348"/>
      <c r="J31" s="1348"/>
      <c r="K31" s="1348"/>
      <c r="L31" s="1348"/>
      <c r="M31" s="1348"/>
      <c r="N31" s="1348"/>
      <c r="O31" s="1348"/>
      <c r="P31" s="1349"/>
      <c r="Q31" s="431" t="str">
        <f>IF(Q32="","",ROUNDDOWN(Q32*1.1,0))</f>
        <v/>
      </c>
      <c r="T31" s="433" t="s">
        <v>1114</v>
      </c>
      <c r="W31" s="1"/>
      <c r="X31" s="90"/>
      <c r="Y31" s="1346"/>
      <c r="Z31" s="1346"/>
      <c r="AA31" s="1346"/>
    </row>
    <row r="32" spans="2:27" ht="30" customHeight="1">
      <c r="B32" s="1347"/>
      <c r="C32" s="1348"/>
      <c r="D32" s="1348"/>
      <c r="E32" s="1348"/>
      <c r="F32" s="1348"/>
      <c r="G32" s="1348"/>
      <c r="H32" s="1348"/>
      <c r="I32" s="1348"/>
      <c r="J32" s="1348"/>
      <c r="K32" s="1348"/>
      <c r="L32" s="1348"/>
      <c r="M32" s="1348"/>
      <c r="N32" s="1348"/>
      <c r="O32" s="1348"/>
      <c r="P32" s="1349"/>
      <c r="Q32" s="432"/>
      <c r="T32" s="1345" t="str">
        <f>IF(Q36="","",IF(Q36=T36,"○","一致しない"))</f>
        <v/>
      </c>
      <c r="W32" s="1"/>
      <c r="X32" s="90"/>
      <c r="Y32" s="354"/>
      <c r="Z32" s="354"/>
      <c r="AA32" s="354"/>
    </row>
    <row r="33" spans="2:27" ht="30" customHeight="1">
      <c r="B33" s="1347">
        <v>13</v>
      </c>
      <c r="C33" s="1348"/>
      <c r="D33" s="1348"/>
      <c r="E33" s="1348"/>
      <c r="F33" s="1348"/>
      <c r="G33" s="1348"/>
      <c r="H33" s="1348"/>
      <c r="I33" s="1359"/>
      <c r="J33" s="1348"/>
      <c r="K33" s="1348"/>
      <c r="L33" s="1348"/>
      <c r="M33" s="1348"/>
      <c r="N33" s="1348"/>
      <c r="O33" s="1348"/>
      <c r="P33" s="1349"/>
      <c r="Q33" s="431" t="str">
        <f>IF(Q34="","",ROUNDDOWN(Q34*1.1,0))</f>
        <v/>
      </c>
      <c r="T33" s="1345"/>
      <c r="W33" s="1"/>
      <c r="X33" s="90"/>
      <c r="Y33" s="354"/>
      <c r="Z33" s="354"/>
      <c r="AA33" s="354"/>
    </row>
    <row r="34" spans="2:27" ht="30" customHeight="1" thickBot="1">
      <c r="B34" s="1357"/>
      <c r="C34" s="1358"/>
      <c r="D34" s="1358"/>
      <c r="E34" s="1358"/>
      <c r="F34" s="1358"/>
      <c r="G34" s="1358"/>
      <c r="H34" s="1358"/>
      <c r="I34" s="1360"/>
      <c r="J34" s="1361"/>
      <c r="K34" s="1361"/>
      <c r="L34" s="1361"/>
      <c r="M34" s="1361"/>
      <c r="N34" s="1361"/>
      <c r="O34" s="1361"/>
      <c r="P34" s="1349"/>
      <c r="Q34" s="434"/>
      <c r="W34" s="1"/>
      <c r="X34" s="90"/>
      <c r="Y34" s="354"/>
      <c r="Z34" s="354"/>
      <c r="AA34" s="354"/>
    </row>
    <row r="35" spans="2:27" ht="30" customHeight="1" thickTop="1">
      <c r="B35" s="1350" t="s">
        <v>237</v>
      </c>
      <c r="C35" s="1351"/>
      <c r="D35" s="1351"/>
      <c r="E35" s="1351"/>
      <c r="F35" s="1351"/>
      <c r="G35" s="1351"/>
      <c r="H35" s="1351"/>
      <c r="I35" s="1353"/>
      <c r="J35" s="1353"/>
      <c r="K35" s="1353"/>
      <c r="L35" s="1353"/>
      <c r="M35" s="1353"/>
      <c r="N35" s="1353"/>
      <c r="O35" s="1353"/>
      <c r="P35" s="1355"/>
      <c r="Q35" s="435" t="str">
        <f>IF(Q9="","",SUM(Q9,Q11,Q13,Q15,Q17,Q19,Q21,Q23,Q25,Q27,Q29,Q31,Q33))</f>
        <v/>
      </c>
      <c r="T35" s="112" t="s">
        <v>1115</v>
      </c>
      <c r="W35" s="1"/>
      <c r="X35" s="90"/>
      <c r="Y35" s="354"/>
      <c r="Z35" s="354"/>
      <c r="AA35" s="354"/>
    </row>
    <row r="36" spans="2:27" ht="30" customHeight="1">
      <c r="B36" s="1347"/>
      <c r="C36" s="1352"/>
      <c r="D36" s="1352"/>
      <c r="E36" s="1352"/>
      <c r="F36" s="1352"/>
      <c r="G36" s="1352"/>
      <c r="H36" s="1352"/>
      <c r="I36" s="1354"/>
      <c r="J36" s="1354"/>
      <c r="K36" s="1354"/>
      <c r="L36" s="1354"/>
      <c r="M36" s="1354"/>
      <c r="N36" s="1354"/>
      <c r="O36" s="1354"/>
      <c r="P36" s="1356"/>
      <c r="Q36" s="436" t="str">
        <f>IF(Q10="","",SUM(Q10,Q12,Q14,Q16,Q18,Q20,Q22,Q24,Q26,Q28,Q30,Q32,Q34))</f>
        <v/>
      </c>
      <c r="R36" s="7" t="s">
        <v>294</v>
      </c>
      <c r="T36" s="437" t="str">
        <f>IF('C1'!H10=0,"",'C1'!H10)</f>
        <v/>
      </c>
      <c r="U36" s="7" t="s">
        <v>295</v>
      </c>
      <c r="W36" s="1"/>
      <c r="X36" s="90"/>
      <c r="Y36" s="354"/>
      <c r="Z36" s="354"/>
      <c r="AA36" s="354"/>
    </row>
    <row r="37" spans="2:27" ht="14">
      <c r="B37" s="1"/>
      <c r="C37" s="1"/>
      <c r="D37" s="1"/>
      <c r="E37" s="1"/>
      <c r="F37" s="1"/>
      <c r="G37" s="1"/>
      <c r="H37" s="1"/>
      <c r="I37" s="1"/>
      <c r="J37" s="1"/>
      <c r="K37" s="1"/>
      <c r="L37" s="1"/>
      <c r="M37" s="1"/>
      <c r="N37" s="1"/>
      <c r="O37" s="1"/>
      <c r="P37" s="1"/>
      <c r="Q37" s="1"/>
      <c r="S37" s="438"/>
      <c r="T37" s="438"/>
      <c r="U37" s="438"/>
      <c r="V37" s="438"/>
      <c r="W37" s="1"/>
      <c r="X37" s="90"/>
      <c r="Y37" s="354"/>
      <c r="Z37" s="354"/>
      <c r="AA37" s="354"/>
    </row>
    <row r="38" spans="2:27" ht="14">
      <c r="B38" s="1"/>
      <c r="C38" s="90"/>
      <c r="D38" s="90"/>
      <c r="E38" s="90"/>
      <c r="F38" s="90"/>
      <c r="G38" s="90"/>
      <c r="H38" s="90"/>
      <c r="I38" s="90"/>
      <c r="J38" s="90"/>
      <c r="K38" s="90"/>
      <c r="L38" s="90"/>
      <c r="M38" s="90"/>
      <c r="N38" s="90"/>
      <c r="O38" s="90"/>
      <c r="P38" s="90"/>
      <c r="Q38" s="90"/>
      <c r="W38" s="1"/>
      <c r="X38" s="90"/>
      <c r="Y38" s="25"/>
      <c r="Z38" s="25"/>
      <c r="AA38" s="25"/>
    </row>
    <row r="39" spans="2:27" ht="15" hidden="1" customHeight="1">
      <c r="Y39" s="25"/>
      <c r="Z39" s="25"/>
      <c r="AA39" s="25"/>
    </row>
    <row r="40" spans="2:27"/>
    <row r="41" spans="2:27"/>
  </sheetData>
  <sheetProtection sheet="1" formatCells="0" formatColumns="0" formatRows="0" insertRows="0"/>
  <mergeCells count="65">
    <mergeCell ref="P6:Q6"/>
    <mergeCell ref="P7:Q7"/>
    <mergeCell ref="C4:E4"/>
    <mergeCell ref="F4:O4"/>
    <mergeCell ref="B6:B8"/>
    <mergeCell ref="C6:H8"/>
    <mergeCell ref="I6:O8"/>
    <mergeCell ref="B11:B12"/>
    <mergeCell ref="C11:H12"/>
    <mergeCell ref="I11:O12"/>
    <mergeCell ref="P11:P12"/>
    <mergeCell ref="B9:B10"/>
    <mergeCell ref="C9:H10"/>
    <mergeCell ref="I9:O10"/>
    <mergeCell ref="P9:P10"/>
    <mergeCell ref="B23:B24"/>
    <mergeCell ref="C23:H24"/>
    <mergeCell ref="I23:O24"/>
    <mergeCell ref="P23:P24"/>
    <mergeCell ref="B13:B14"/>
    <mergeCell ref="C13:H14"/>
    <mergeCell ref="I13:O14"/>
    <mergeCell ref="P13:P14"/>
    <mergeCell ref="P21:P22"/>
    <mergeCell ref="I21:O22"/>
    <mergeCell ref="B27:B28"/>
    <mergeCell ref="C27:H28"/>
    <mergeCell ref="I27:O28"/>
    <mergeCell ref="P27:P28"/>
    <mergeCell ref="B25:B26"/>
    <mergeCell ref="C25:H26"/>
    <mergeCell ref="I25:O26"/>
    <mergeCell ref="P25:P26"/>
    <mergeCell ref="B35:B36"/>
    <mergeCell ref="C35:H36"/>
    <mergeCell ref="I35:O36"/>
    <mergeCell ref="P35:P36"/>
    <mergeCell ref="B33:B34"/>
    <mergeCell ref="C33:H34"/>
    <mergeCell ref="I33:O34"/>
    <mergeCell ref="P33:P34"/>
    <mergeCell ref="B31:B32"/>
    <mergeCell ref="C31:H32"/>
    <mergeCell ref="I31:O32"/>
    <mergeCell ref="P31:P32"/>
    <mergeCell ref="B29:B30"/>
    <mergeCell ref="C29:H30"/>
    <mergeCell ref="I29:O30"/>
    <mergeCell ref="P29:P30"/>
    <mergeCell ref="T32:T33"/>
    <mergeCell ref="Y27:AA31"/>
    <mergeCell ref="B15:B16"/>
    <mergeCell ref="C15:H16"/>
    <mergeCell ref="I15:O16"/>
    <mergeCell ref="P15:P16"/>
    <mergeCell ref="B17:B18"/>
    <mergeCell ref="C17:H18"/>
    <mergeCell ref="I17:O18"/>
    <mergeCell ref="P17:P18"/>
    <mergeCell ref="B19:B20"/>
    <mergeCell ref="C19:H20"/>
    <mergeCell ref="I19:O20"/>
    <mergeCell ref="P19:P20"/>
    <mergeCell ref="B21:B22"/>
    <mergeCell ref="C21:H22"/>
  </mergeCells>
  <phoneticPr fontId="2"/>
  <dataValidations count="2">
    <dataValidation type="date" allowBlank="1" showInputMessage="1" showErrorMessage="1" sqref="P35:P36" xr:uid="{A87A1198-2E9A-43BA-A05C-3F3EDAA83216}">
      <formula1>45017</formula1>
      <formula2>46112</formula2>
    </dataValidation>
    <dataValidation type="date" operator="greaterThanOrEqual" allowBlank="1" showInputMessage="1" showErrorMessage="1" sqref="P9:P34" xr:uid="{DCE794A3-7643-46C8-AF25-0F76CA3D77D8}">
      <formula1>45658</formula1>
    </dataValidation>
  </dataValidations>
  <pageMargins left="0.70866141732283472" right="0.51181102362204722" top="0.35433070866141736" bottom="0.35433070866141736" header="0.31496062992125984" footer="0.31496062992125984"/>
  <pageSetup paperSize="9" scale="75" orientation="portrait" r:id="rId1"/>
  <ignoredErrors>
    <ignoredError sqref="Q35:Q36" unlockedFormula="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8E2D4-6BCD-4F61-A57E-145464BC97FD}">
  <sheetPr>
    <tabColor rgb="FF92D050"/>
    <pageSetUpPr fitToPage="1"/>
  </sheetPr>
  <dimension ref="A1:Z75"/>
  <sheetViews>
    <sheetView showGridLines="0" zoomScaleNormal="100" zoomScaleSheetLayoutView="100" workbookViewId="0">
      <selection activeCell="F8" sqref="F8:K8"/>
    </sheetView>
  </sheetViews>
  <sheetFormatPr defaultColWidth="0" defaultRowHeight="10.5" zeroHeight="1"/>
  <cols>
    <col min="1" max="1" width="2.69921875" style="7" customWidth="1"/>
    <col min="2" max="2" width="6.69921875" style="7" customWidth="1"/>
    <col min="3" max="11" width="8.8984375" style="7" customWidth="1"/>
    <col min="12" max="12" width="12.3984375" style="7" customWidth="1"/>
    <col min="13" max="14" width="2.69921875" style="7" customWidth="1"/>
    <col min="15" max="17" width="8.8984375" style="7" customWidth="1"/>
    <col min="18" max="18" width="8.8984375" style="7" hidden="1" customWidth="1"/>
    <col min="19" max="19" width="3.59765625" style="7" hidden="1" customWidth="1"/>
    <col min="20" max="16384" width="8.8984375" style="7" hidden="1"/>
  </cols>
  <sheetData>
    <row r="1" spans="1:18" s="340" customFormat="1" ht="18.5">
      <c r="A1" s="70"/>
      <c r="B1" s="7"/>
      <c r="C1" s="70"/>
      <c r="D1" s="70"/>
      <c r="E1" s="70"/>
      <c r="F1" s="148"/>
      <c r="G1" s="70"/>
      <c r="H1" s="67"/>
      <c r="I1" s="67"/>
      <c r="J1" s="67"/>
      <c r="K1" s="67"/>
      <c r="L1" s="4" t="s">
        <v>1116</v>
      </c>
      <c r="M1" s="67"/>
      <c r="N1" s="7"/>
    </row>
    <row r="2" spans="1:18" s="340" customFormat="1" ht="18.5">
      <c r="A2" s="1"/>
      <c r="B2" s="91" t="s">
        <v>1117</v>
      </c>
      <c r="C2" s="1"/>
      <c r="D2" s="1"/>
      <c r="E2" s="1"/>
      <c r="F2" s="1"/>
      <c r="G2" s="1"/>
      <c r="H2" s="1"/>
      <c r="I2" s="1"/>
      <c r="J2" s="1"/>
      <c r="K2" s="1"/>
      <c r="L2" s="1"/>
      <c r="M2" s="1"/>
      <c r="N2" s="7"/>
    </row>
    <row r="3" spans="1:18" s="340" customFormat="1" ht="9" customHeight="1">
      <c r="A3" s="1"/>
      <c r="B3" s="150"/>
      <c r="C3" s="150"/>
      <c r="D3" s="150"/>
      <c r="E3" s="150"/>
      <c r="F3" s="150"/>
      <c r="G3" s="150"/>
      <c r="H3" s="150"/>
      <c r="I3" s="150"/>
      <c r="J3" s="150"/>
      <c r="K3" s="150"/>
      <c r="L3" s="150"/>
      <c r="M3" s="197"/>
      <c r="N3" s="7"/>
    </row>
    <row r="4" spans="1:18" s="340" customFormat="1" ht="30" customHeight="1">
      <c r="A4" s="1"/>
      <c r="B4" s="150"/>
      <c r="C4" s="813" t="s">
        <v>1</v>
      </c>
      <c r="D4" s="814"/>
      <c r="E4" s="815"/>
      <c r="F4" s="816" t="str">
        <f>IF(A0!H4="","",A0!E4&amp;A0!H4)</f>
        <v/>
      </c>
      <c r="G4" s="817"/>
      <c r="H4" s="817"/>
      <c r="I4" s="817"/>
      <c r="J4" s="7"/>
      <c r="K4" s="7"/>
      <c r="L4" s="7"/>
      <c r="M4" s="197"/>
      <c r="N4" s="7"/>
    </row>
    <row r="5" spans="1:18" s="340" customFormat="1" ht="16.5" customHeight="1">
      <c r="A5" s="1"/>
      <c r="B5" s="150"/>
      <c r="C5" s="150"/>
      <c r="D5" s="150"/>
      <c r="E5" s="150"/>
      <c r="F5" s="150"/>
      <c r="G5" s="150"/>
      <c r="H5" s="150"/>
      <c r="I5" s="150"/>
      <c r="J5" s="150"/>
      <c r="K5" s="150"/>
      <c r="L5" s="150"/>
      <c r="M5" s="197"/>
      <c r="N5" s="7"/>
    </row>
    <row r="6" spans="1:18" s="340" customFormat="1" ht="18" customHeight="1">
      <c r="A6" s="7"/>
      <c r="B6" s="7"/>
      <c r="C6" s="7"/>
      <c r="D6" s="7"/>
      <c r="E6" s="7"/>
      <c r="F6" s="7"/>
      <c r="G6" s="7"/>
      <c r="H6" s="7"/>
      <c r="I6" s="7"/>
      <c r="J6" s="7"/>
      <c r="K6" s="7"/>
      <c r="L6" s="7"/>
      <c r="M6" s="7"/>
      <c r="N6" s="7"/>
    </row>
    <row r="7" spans="1:18" s="340" customFormat="1" ht="14">
      <c r="A7" s="7"/>
      <c r="B7" s="237" t="s">
        <v>1118</v>
      </c>
      <c r="C7" s="7"/>
      <c r="D7" s="7"/>
      <c r="E7" s="7"/>
      <c r="F7" s="7"/>
      <c r="G7" s="7"/>
      <c r="H7" s="7"/>
      <c r="I7" s="7"/>
      <c r="J7" s="7"/>
      <c r="K7" s="7"/>
      <c r="L7" s="61" t="s">
        <v>1119</v>
      </c>
      <c r="M7" s="7"/>
      <c r="N7" s="7"/>
      <c r="O7" s="439" t="s">
        <v>1120</v>
      </c>
      <c r="P7" s="439" t="s">
        <v>1121</v>
      </c>
    </row>
    <row r="8" spans="1:18" s="340" customFormat="1" ht="30" customHeight="1">
      <c r="A8" s="7"/>
      <c r="B8" s="135" t="s">
        <v>3</v>
      </c>
      <c r="C8" s="832" t="s">
        <v>459</v>
      </c>
      <c r="D8" s="835"/>
      <c r="E8" s="833"/>
      <c r="F8" s="818"/>
      <c r="G8" s="819"/>
      <c r="H8" s="819"/>
      <c r="I8" s="819"/>
      <c r="J8" s="819"/>
      <c r="K8" s="820"/>
      <c r="L8" s="402"/>
      <c r="M8" s="7"/>
      <c r="N8" s="7"/>
      <c r="O8" s="440"/>
      <c r="P8" s="440"/>
      <c r="Q8" s="440"/>
      <c r="R8" s="440"/>
    </row>
    <row r="9" spans="1:18" s="340" customFormat="1" ht="30" customHeight="1">
      <c r="A9" s="7"/>
      <c r="B9" s="135" t="s">
        <v>149</v>
      </c>
      <c r="C9" s="832" t="s">
        <v>824</v>
      </c>
      <c r="D9" s="835"/>
      <c r="E9" s="833"/>
      <c r="F9" s="818"/>
      <c r="G9" s="819"/>
      <c r="H9" s="819"/>
      <c r="I9" s="819"/>
      <c r="J9" s="819"/>
      <c r="K9" s="820"/>
      <c r="L9" s="7"/>
      <c r="M9" s="7"/>
      <c r="N9" s="7"/>
      <c r="O9" s="440"/>
      <c r="P9" s="440"/>
      <c r="Q9" s="440"/>
      <c r="R9" s="440"/>
    </row>
    <row r="10" spans="1:18" s="340" customFormat="1" ht="20.149999999999999" customHeight="1">
      <c r="A10" s="7"/>
      <c r="B10" s="135" t="s">
        <v>128</v>
      </c>
      <c r="C10" s="832" t="s">
        <v>825</v>
      </c>
      <c r="D10" s="835"/>
      <c r="E10" s="833"/>
      <c r="F10" s="839"/>
      <c r="G10" s="840"/>
      <c r="H10" s="840"/>
      <c r="I10" s="840"/>
      <c r="J10" s="840"/>
      <c r="K10" s="841"/>
      <c r="L10" s="7"/>
      <c r="M10" s="7"/>
      <c r="N10" s="7"/>
      <c r="O10" s="440"/>
      <c r="P10" s="440"/>
      <c r="Q10" s="440"/>
      <c r="R10" s="440"/>
    </row>
    <row r="11" spans="1:18" s="340" customFormat="1" ht="20.149999999999999" customHeight="1">
      <c r="A11" s="7"/>
      <c r="B11" s="135" t="s">
        <v>129</v>
      </c>
      <c r="C11" s="832" t="s">
        <v>826</v>
      </c>
      <c r="D11" s="835"/>
      <c r="E11" s="833"/>
      <c r="F11" s="850"/>
      <c r="G11" s="1371"/>
      <c r="H11" s="1371"/>
      <c r="I11" s="1371"/>
      <c r="J11" s="1371"/>
      <c r="K11" s="1372"/>
      <c r="L11" s="7"/>
      <c r="M11" s="7"/>
      <c r="N11" s="7"/>
      <c r="O11" s="440"/>
      <c r="P11" s="440"/>
      <c r="Q11" s="440"/>
      <c r="R11" s="440"/>
    </row>
    <row r="12" spans="1:18" s="340" customFormat="1" ht="16" customHeight="1">
      <c r="A12" s="7"/>
      <c r="B12" s="7"/>
      <c r="C12" s="7"/>
      <c r="D12" s="7"/>
      <c r="E12" s="7"/>
      <c r="F12" s="7"/>
      <c r="G12" s="7"/>
      <c r="H12" s="7"/>
      <c r="I12" s="7"/>
      <c r="J12" s="7"/>
      <c r="K12" s="7"/>
      <c r="L12" s="7"/>
      <c r="M12" s="7"/>
      <c r="N12" s="7"/>
      <c r="O12" s="440"/>
      <c r="P12" s="440"/>
      <c r="Q12" s="440"/>
      <c r="R12" s="440"/>
    </row>
    <row r="13" spans="1:18" s="340" customFormat="1" ht="14">
      <c r="A13" s="7"/>
      <c r="B13" s="237" t="s">
        <v>1122</v>
      </c>
      <c r="C13" s="7"/>
      <c r="D13" s="7"/>
      <c r="E13" s="7"/>
      <c r="F13" s="7"/>
      <c r="G13" s="7"/>
      <c r="H13" s="7"/>
      <c r="I13" s="7"/>
      <c r="J13" s="7"/>
      <c r="K13" s="7"/>
      <c r="L13" s="61" t="s">
        <v>1119</v>
      </c>
      <c r="M13" s="7"/>
      <c r="N13" s="7"/>
      <c r="O13" s="440"/>
      <c r="P13" s="440"/>
      <c r="Q13" s="440"/>
      <c r="R13" s="440"/>
    </row>
    <row r="14" spans="1:18" s="340" customFormat="1" ht="30" customHeight="1">
      <c r="A14" s="7"/>
      <c r="B14" s="135" t="s">
        <v>7</v>
      </c>
      <c r="C14" s="832" t="s">
        <v>459</v>
      </c>
      <c r="D14" s="835"/>
      <c r="E14" s="833"/>
      <c r="F14" s="818"/>
      <c r="G14" s="819"/>
      <c r="H14" s="819"/>
      <c r="I14" s="819"/>
      <c r="J14" s="819"/>
      <c r="K14" s="820"/>
      <c r="L14" s="402"/>
      <c r="M14" s="7"/>
      <c r="N14" s="7"/>
      <c r="O14" s="440"/>
      <c r="P14" s="440"/>
      <c r="Q14" s="440"/>
      <c r="R14" s="440"/>
    </row>
    <row r="15" spans="1:18" s="340" customFormat="1" ht="30" customHeight="1">
      <c r="A15" s="7"/>
      <c r="B15" s="135" t="s">
        <v>8</v>
      </c>
      <c r="C15" s="832" t="s">
        <v>824</v>
      </c>
      <c r="D15" s="835"/>
      <c r="E15" s="833"/>
      <c r="F15" s="818"/>
      <c r="G15" s="819"/>
      <c r="H15" s="819"/>
      <c r="I15" s="819"/>
      <c r="J15" s="819"/>
      <c r="K15" s="820"/>
      <c r="L15" s="7"/>
      <c r="M15" s="7"/>
      <c r="N15" s="7"/>
      <c r="O15" s="440"/>
      <c r="P15" s="440"/>
      <c r="Q15" s="440"/>
      <c r="R15" s="440"/>
    </row>
    <row r="16" spans="1:18" s="340" customFormat="1" ht="20.149999999999999" customHeight="1">
      <c r="A16" s="7"/>
      <c r="B16" s="135" t="s">
        <v>9</v>
      </c>
      <c r="C16" s="832" t="s">
        <v>825</v>
      </c>
      <c r="D16" s="835"/>
      <c r="E16" s="833"/>
      <c r="F16" s="839"/>
      <c r="G16" s="840"/>
      <c r="H16" s="840"/>
      <c r="I16" s="840"/>
      <c r="J16" s="840"/>
      <c r="K16" s="841"/>
      <c r="L16" s="7"/>
      <c r="M16" s="7"/>
      <c r="N16" s="7"/>
      <c r="O16" s="440"/>
      <c r="P16" s="440"/>
      <c r="Q16" s="440"/>
      <c r="R16" s="440"/>
    </row>
    <row r="17" spans="1:18" s="340" customFormat="1" ht="20.149999999999999" customHeight="1">
      <c r="A17" s="7"/>
      <c r="B17" s="135" t="s">
        <v>10</v>
      </c>
      <c r="C17" s="832" t="s">
        <v>826</v>
      </c>
      <c r="D17" s="835"/>
      <c r="E17" s="833"/>
      <c r="F17" s="850"/>
      <c r="G17" s="1371"/>
      <c r="H17" s="1371"/>
      <c r="I17" s="1371"/>
      <c r="J17" s="1371"/>
      <c r="K17" s="1372"/>
      <c r="L17" s="7"/>
      <c r="M17" s="7"/>
      <c r="N17" s="7"/>
      <c r="O17" s="440"/>
      <c r="P17" s="440"/>
      <c r="Q17" s="440"/>
      <c r="R17" s="440"/>
    </row>
    <row r="18" spans="1:18" s="340" customFormat="1" ht="16" customHeight="1">
      <c r="A18" s="7"/>
      <c r="B18" s="7"/>
      <c r="C18" s="7"/>
      <c r="D18" s="7"/>
      <c r="E18" s="7"/>
      <c r="F18" s="7"/>
      <c r="G18" s="7"/>
      <c r="H18" s="7"/>
      <c r="I18" s="7"/>
      <c r="J18" s="7"/>
      <c r="K18" s="7"/>
      <c r="L18" s="7"/>
      <c r="M18" s="7"/>
      <c r="N18" s="7"/>
      <c r="O18" s="440"/>
      <c r="P18" s="440"/>
      <c r="Q18" s="440"/>
      <c r="R18" s="440"/>
    </row>
    <row r="19" spans="1:18" s="340" customFormat="1" ht="14">
      <c r="A19" s="7"/>
      <c r="B19" s="237" t="s">
        <v>1123</v>
      </c>
      <c r="C19" s="7"/>
      <c r="D19" s="7"/>
      <c r="E19" s="7"/>
      <c r="F19" s="7"/>
      <c r="G19" s="7"/>
      <c r="H19" s="7"/>
      <c r="I19" s="7"/>
      <c r="J19" s="7"/>
      <c r="K19" s="7"/>
      <c r="L19" s="61" t="s">
        <v>1119</v>
      </c>
      <c r="M19" s="7"/>
      <c r="N19" s="7"/>
      <c r="O19" s="440"/>
      <c r="P19" s="440"/>
      <c r="Q19" s="440"/>
      <c r="R19" s="440"/>
    </row>
    <row r="20" spans="1:18" s="340" customFormat="1" ht="30" customHeight="1">
      <c r="A20" s="7"/>
      <c r="B20" s="135" t="s">
        <v>31</v>
      </c>
      <c r="C20" s="832" t="s">
        <v>459</v>
      </c>
      <c r="D20" s="835"/>
      <c r="E20" s="833"/>
      <c r="F20" s="818"/>
      <c r="G20" s="819"/>
      <c r="H20" s="819"/>
      <c r="I20" s="819"/>
      <c r="J20" s="819"/>
      <c r="K20" s="820"/>
      <c r="L20" s="402"/>
      <c r="M20" s="7"/>
      <c r="N20" s="7"/>
      <c r="O20" s="440"/>
      <c r="P20" s="440"/>
      <c r="Q20" s="440"/>
      <c r="R20" s="440"/>
    </row>
    <row r="21" spans="1:18" s="340" customFormat="1" ht="30" customHeight="1">
      <c r="A21" s="7"/>
      <c r="B21" s="135" t="s">
        <v>32</v>
      </c>
      <c r="C21" s="832" t="s">
        <v>824</v>
      </c>
      <c r="D21" s="835"/>
      <c r="E21" s="833"/>
      <c r="F21" s="818"/>
      <c r="G21" s="819"/>
      <c r="H21" s="819"/>
      <c r="I21" s="819"/>
      <c r="J21" s="819"/>
      <c r="K21" s="820"/>
      <c r="L21" s="7"/>
      <c r="M21" s="7"/>
      <c r="N21" s="7"/>
      <c r="O21" s="440"/>
      <c r="P21" s="440"/>
      <c r="Q21" s="440"/>
      <c r="R21" s="440"/>
    </row>
    <row r="22" spans="1:18" s="340" customFormat="1" ht="20.149999999999999" customHeight="1">
      <c r="A22" s="7"/>
      <c r="B22" s="135" t="s">
        <v>33</v>
      </c>
      <c r="C22" s="832" t="s">
        <v>825</v>
      </c>
      <c r="D22" s="835"/>
      <c r="E22" s="833"/>
      <c r="F22" s="839"/>
      <c r="G22" s="840"/>
      <c r="H22" s="840"/>
      <c r="I22" s="840"/>
      <c r="J22" s="840"/>
      <c r="K22" s="841"/>
      <c r="L22" s="7"/>
      <c r="M22" s="7"/>
      <c r="N22" s="7"/>
      <c r="O22" s="440"/>
      <c r="P22" s="440"/>
      <c r="Q22" s="440"/>
      <c r="R22" s="440"/>
    </row>
    <row r="23" spans="1:18" s="340" customFormat="1" ht="20.149999999999999" customHeight="1">
      <c r="A23" s="7"/>
      <c r="B23" s="135" t="s">
        <v>34</v>
      </c>
      <c r="C23" s="832" t="s">
        <v>826</v>
      </c>
      <c r="D23" s="835"/>
      <c r="E23" s="833"/>
      <c r="F23" s="850"/>
      <c r="G23" s="1371"/>
      <c r="H23" s="1371"/>
      <c r="I23" s="1371"/>
      <c r="J23" s="1371"/>
      <c r="K23" s="1372"/>
      <c r="L23" s="7"/>
      <c r="M23" s="7"/>
      <c r="N23" s="7"/>
      <c r="O23" s="440"/>
      <c r="P23" s="440"/>
      <c r="Q23" s="440"/>
      <c r="R23" s="440"/>
    </row>
    <row r="24" spans="1:18" s="340" customFormat="1" ht="16" customHeight="1">
      <c r="A24" s="7"/>
      <c r="B24" s="7"/>
      <c r="C24" s="7"/>
      <c r="D24" s="7"/>
      <c r="E24" s="7"/>
      <c r="F24" s="7"/>
      <c r="G24" s="7"/>
      <c r="H24" s="7"/>
      <c r="I24" s="7"/>
      <c r="J24" s="7"/>
      <c r="K24" s="7"/>
      <c r="L24" s="7"/>
      <c r="M24" s="7"/>
      <c r="N24" s="7"/>
      <c r="O24" s="440"/>
      <c r="P24" s="440"/>
      <c r="Q24" s="440"/>
      <c r="R24" s="440"/>
    </row>
    <row r="25" spans="1:18" s="340" customFormat="1" ht="14">
      <c r="A25" s="7"/>
      <c r="B25" s="237" t="s">
        <v>1124</v>
      </c>
      <c r="C25" s="7"/>
      <c r="D25" s="7"/>
      <c r="E25" s="7"/>
      <c r="F25" s="7"/>
      <c r="G25" s="7"/>
      <c r="H25" s="7"/>
      <c r="I25" s="7"/>
      <c r="J25" s="7"/>
      <c r="K25" s="7"/>
      <c r="L25" s="61" t="s">
        <v>1119</v>
      </c>
      <c r="M25" s="7"/>
      <c r="N25" s="7"/>
      <c r="O25" s="440"/>
      <c r="P25" s="440"/>
      <c r="Q25" s="440"/>
      <c r="R25" s="440"/>
    </row>
    <row r="26" spans="1:18" s="340" customFormat="1" ht="30" customHeight="1">
      <c r="A26" s="7"/>
      <c r="B26" s="135" t="s">
        <v>54</v>
      </c>
      <c r="C26" s="832" t="s">
        <v>459</v>
      </c>
      <c r="D26" s="835"/>
      <c r="E26" s="833"/>
      <c r="F26" s="818"/>
      <c r="G26" s="819"/>
      <c r="H26" s="819"/>
      <c r="I26" s="819"/>
      <c r="J26" s="819"/>
      <c r="K26" s="820"/>
      <c r="L26" s="402"/>
      <c r="M26" s="7"/>
      <c r="N26" s="7"/>
      <c r="O26" s="440"/>
      <c r="P26" s="440"/>
      <c r="Q26" s="440"/>
      <c r="R26" s="440"/>
    </row>
    <row r="27" spans="1:18" s="340" customFormat="1" ht="30" customHeight="1">
      <c r="A27" s="7"/>
      <c r="B27" s="135" t="s">
        <v>55</v>
      </c>
      <c r="C27" s="832" t="s">
        <v>824</v>
      </c>
      <c r="D27" s="835"/>
      <c r="E27" s="833"/>
      <c r="F27" s="818"/>
      <c r="G27" s="819"/>
      <c r="H27" s="819"/>
      <c r="I27" s="819"/>
      <c r="J27" s="819"/>
      <c r="K27" s="820"/>
      <c r="L27" s="7"/>
      <c r="M27" s="7"/>
      <c r="N27" s="7"/>
      <c r="O27" s="440"/>
      <c r="P27" s="440"/>
      <c r="Q27" s="440"/>
      <c r="R27" s="440"/>
    </row>
    <row r="28" spans="1:18" s="340" customFormat="1" ht="20.149999999999999" customHeight="1">
      <c r="A28" s="7"/>
      <c r="B28" s="135" t="s">
        <v>56</v>
      </c>
      <c r="C28" s="832" t="s">
        <v>825</v>
      </c>
      <c r="D28" s="835"/>
      <c r="E28" s="833"/>
      <c r="F28" s="839"/>
      <c r="G28" s="840"/>
      <c r="H28" s="840"/>
      <c r="I28" s="840"/>
      <c r="J28" s="840"/>
      <c r="K28" s="841"/>
      <c r="L28" s="7"/>
      <c r="M28" s="7"/>
      <c r="N28" s="7"/>
      <c r="O28" s="440"/>
      <c r="P28" s="440"/>
      <c r="Q28" s="440"/>
      <c r="R28" s="440"/>
    </row>
    <row r="29" spans="1:18" s="340" customFormat="1" ht="20.149999999999999" customHeight="1">
      <c r="A29" s="7"/>
      <c r="B29" s="135" t="s">
        <v>57</v>
      </c>
      <c r="C29" s="832" t="s">
        <v>826</v>
      </c>
      <c r="D29" s="835"/>
      <c r="E29" s="833"/>
      <c r="F29" s="850"/>
      <c r="G29" s="1371"/>
      <c r="H29" s="1371"/>
      <c r="I29" s="1371"/>
      <c r="J29" s="1371"/>
      <c r="K29" s="1372"/>
      <c r="L29" s="7"/>
      <c r="M29" s="7"/>
      <c r="N29" s="7"/>
      <c r="O29" s="440"/>
      <c r="P29" s="440"/>
      <c r="Q29" s="440"/>
      <c r="R29" s="440"/>
    </row>
    <row r="30" spans="1:18" s="340" customFormat="1" ht="16" customHeight="1">
      <c r="A30" s="7"/>
      <c r="B30" s="7"/>
      <c r="C30" s="7"/>
      <c r="D30" s="7"/>
      <c r="E30" s="7"/>
      <c r="F30" s="7"/>
      <c r="G30" s="7"/>
      <c r="H30" s="7"/>
      <c r="I30" s="7"/>
      <c r="J30" s="7"/>
      <c r="K30" s="7"/>
      <c r="L30" s="7"/>
      <c r="M30" s="7"/>
      <c r="N30" s="7"/>
      <c r="O30" s="440"/>
      <c r="P30" s="440"/>
      <c r="Q30" s="440"/>
      <c r="R30" s="440"/>
    </row>
    <row r="31" spans="1:18" s="340" customFormat="1" ht="14">
      <c r="A31" s="7"/>
      <c r="B31" s="237" t="s">
        <v>1125</v>
      </c>
      <c r="C31" s="7"/>
      <c r="D31" s="7"/>
      <c r="E31" s="7"/>
      <c r="F31" s="7"/>
      <c r="G31" s="7"/>
      <c r="H31" s="7"/>
      <c r="I31" s="7"/>
      <c r="J31" s="7"/>
      <c r="K31" s="7"/>
      <c r="L31" s="61" t="s">
        <v>1119</v>
      </c>
      <c r="M31" s="7"/>
      <c r="N31" s="7"/>
      <c r="O31" s="440"/>
      <c r="P31" s="440"/>
      <c r="Q31" s="440"/>
      <c r="R31" s="440"/>
    </row>
    <row r="32" spans="1:18" s="340" customFormat="1" ht="30" customHeight="1">
      <c r="A32" s="7"/>
      <c r="B32" s="135" t="s">
        <v>77</v>
      </c>
      <c r="C32" s="832" t="s">
        <v>459</v>
      </c>
      <c r="D32" s="835"/>
      <c r="E32" s="833"/>
      <c r="F32" s="818"/>
      <c r="G32" s="819"/>
      <c r="H32" s="819"/>
      <c r="I32" s="819"/>
      <c r="J32" s="819"/>
      <c r="K32" s="820"/>
      <c r="L32" s="402"/>
      <c r="M32" s="7"/>
      <c r="N32" s="7"/>
      <c r="O32" s="440"/>
      <c r="P32" s="440"/>
      <c r="Q32" s="440"/>
      <c r="R32" s="440"/>
    </row>
    <row r="33" spans="1:18" s="340" customFormat="1" ht="30" customHeight="1">
      <c r="A33" s="7"/>
      <c r="B33" s="135" t="s">
        <v>78</v>
      </c>
      <c r="C33" s="832" t="s">
        <v>824</v>
      </c>
      <c r="D33" s="835"/>
      <c r="E33" s="833"/>
      <c r="F33" s="818"/>
      <c r="G33" s="819"/>
      <c r="H33" s="819"/>
      <c r="I33" s="819"/>
      <c r="J33" s="819"/>
      <c r="K33" s="820"/>
      <c r="L33" s="7"/>
      <c r="M33" s="7"/>
      <c r="N33" s="7"/>
      <c r="O33" s="440"/>
      <c r="P33" s="440"/>
      <c r="Q33" s="440"/>
      <c r="R33" s="440"/>
    </row>
    <row r="34" spans="1:18" s="340" customFormat="1" ht="20.149999999999999" customHeight="1">
      <c r="A34" s="7"/>
      <c r="B34" s="135" t="s">
        <v>79</v>
      </c>
      <c r="C34" s="832" t="s">
        <v>825</v>
      </c>
      <c r="D34" s="835"/>
      <c r="E34" s="833"/>
      <c r="F34" s="839"/>
      <c r="G34" s="840"/>
      <c r="H34" s="840"/>
      <c r="I34" s="840"/>
      <c r="J34" s="840"/>
      <c r="K34" s="841"/>
      <c r="L34" s="7"/>
      <c r="M34" s="7"/>
      <c r="N34" s="7"/>
      <c r="O34" s="440"/>
      <c r="P34" s="440"/>
      <c r="Q34" s="440"/>
      <c r="R34" s="440"/>
    </row>
    <row r="35" spans="1:18" s="340" customFormat="1" ht="20.149999999999999" customHeight="1">
      <c r="A35" s="7"/>
      <c r="B35" s="135" t="s">
        <v>80</v>
      </c>
      <c r="C35" s="832" t="s">
        <v>826</v>
      </c>
      <c r="D35" s="835"/>
      <c r="E35" s="833"/>
      <c r="F35" s="850"/>
      <c r="G35" s="1371"/>
      <c r="H35" s="1371"/>
      <c r="I35" s="1371"/>
      <c r="J35" s="1371"/>
      <c r="K35" s="1372"/>
      <c r="L35" s="7"/>
      <c r="M35" s="7"/>
      <c r="N35" s="7"/>
      <c r="O35" s="440"/>
      <c r="P35" s="440"/>
      <c r="Q35" s="440"/>
      <c r="R35" s="440"/>
    </row>
    <row r="36" spans="1:18" s="340" customFormat="1" ht="16" customHeight="1">
      <c r="A36" s="7"/>
      <c r="B36" s="7"/>
      <c r="C36" s="7"/>
      <c r="D36" s="7"/>
      <c r="E36" s="7"/>
      <c r="F36" s="7"/>
      <c r="G36" s="7"/>
      <c r="H36" s="7"/>
      <c r="I36" s="7"/>
      <c r="J36" s="7"/>
      <c r="K36" s="7"/>
      <c r="L36" s="7"/>
      <c r="M36" s="7"/>
      <c r="N36" s="7"/>
      <c r="O36" s="440"/>
      <c r="P36" s="440"/>
      <c r="Q36" s="440"/>
      <c r="R36" s="440"/>
    </row>
    <row r="37" spans="1:18" s="340" customFormat="1" ht="14">
      <c r="A37" s="7"/>
      <c r="B37" s="237" t="s">
        <v>1126</v>
      </c>
      <c r="C37" s="7"/>
      <c r="D37" s="7"/>
      <c r="E37" s="7"/>
      <c r="F37" s="7"/>
      <c r="G37" s="7"/>
      <c r="H37" s="7"/>
      <c r="I37" s="7"/>
      <c r="J37" s="7"/>
      <c r="K37" s="7"/>
      <c r="L37" s="61" t="s">
        <v>1119</v>
      </c>
      <c r="M37" s="7"/>
      <c r="N37" s="7"/>
      <c r="O37" s="440"/>
      <c r="P37" s="440"/>
      <c r="Q37" s="440"/>
      <c r="R37" s="440"/>
    </row>
    <row r="38" spans="1:18" s="340" customFormat="1" ht="30" customHeight="1">
      <c r="A38" s="7"/>
      <c r="B38" s="135" t="s">
        <v>93</v>
      </c>
      <c r="C38" s="832" t="s">
        <v>459</v>
      </c>
      <c r="D38" s="835"/>
      <c r="E38" s="833"/>
      <c r="F38" s="818"/>
      <c r="G38" s="819"/>
      <c r="H38" s="819"/>
      <c r="I38" s="819"/>
      <c r="J38" s="819"/>
      <c r="K38" s="820"/>
      <c r="L38" s="402"/>
      <c r="M38" s="7"/>
      <c r="N38" s="7"/>
      <c r="O38" s="440"/>
      <c r="P38" s="440"/>
      <c r="Q38" s="440"/>
      <c r="R38" s="440"/>
    </row>
    <row r="39" spans="1:18" s="340" customFormat="1" ht="30" customHeight="1">
      <c r="A39" s="7"/>
      <c r="B39" s="135" t="s">
        <v>94</v>
      </c>
      <c r="C39" s="832" t="s">
        <v>824</v>
      </c>
      <c r="D39" s="835"/>
      <c r="E39" s="833"/>
      <c r="F39" s="818"/>
      <c r="G39" s="819"/>
      <c r="H39" s="819"/>
      <c r="I39" s="819"/>
      <c r="J39" s="819"/>
      <c r="K39" s="820"/>
      <c r="L39" s="7"/>
      <c r="M39" s="7"/>
      <c r="N39" s="7"/>
      <c r="O39" s="440"/>
      <c r="P39" s="440"/>
      <c r="Q39" s="440"/>
      <c r="R39" s="440"/>
    </row>
    <row r="40" spans="1:18" s="340" customFormat="1" ht="20.149999999999999" customHeight="1">
      <c r="A40" s="7"/>
      <c r="B40" s="135" t="s">
        <v>102</v>
      </c>
      <c r="C40" s="832" t="s">
        <v>825</v>
      </c>
      <c r="D40" s="835"/>
      <c r="E40" s="833"/>
      <c r="F40" s="839"/>
      <c r="G40" s="840"/>
      <c r="H40" s="840"/>
      <c r="I40" s="840"/>
      <c r="J40" s="840"/>
      <c r="K40" s="841"/>
      <c r="L40" s="7"/>
      <c r="M40" s="7"/>
      <c r="N40" s="7"/>
      <c r="O40" s="440"/>
      <c r="P40" s="440"/>
      <c r="Q40" s="440"/>
      <c r="R40" s="440"/>
    </row>
    <row r="41" spans="1:18" s="340" customFormat="1" ht="20.149999999999999" customHeight="1">
      <c r="A41" s="7"/>
      <c r="B41" s="135" t="s">
        <v>103</v>
      </c>
      <c r="C41" s="832" t="s">
        <v>826</v>
      </c>
      <c r="D41" s="835"/>
      <c r="E41" s="833"/>
      <c r="F41" s="850"/>
      <c r="G41" s="1371"/>
      <c r="H41" s="1371"/>
      <c r="I41" s="1371"/>
      <c r="J41" s="1371"/>
      <c r="K41" s="1372"/>
      <c r="L41" s="7"/>
      <c r="M41" s="7"/>
      <c r="N41" s="7"/>
      <c r="O41" s="440"/>
      <c r="P41" s="440"/>
      <c r="Q41" s="440"/>
      <c r="R41" s="440"/>
    </row>
    <row r="42" spans="1:18" s="340" customFormat="1" ht="16" customHeight="1">
      <c r="A42" s="7"/>
      <c r="B42" s="7"/>
      <c r="C42" s="7"/>
      <c r="D42" s="7"/>
      <c r="E42" s="7"/>
      <c r="F42" s="7"/>
      <c r="G42" s="7"/>
      <c r="H42" s="7"/>
      <c r="I42" s="7"/>
      <c r="J42" s="7"/>
      <c r="K42" s="7"/>
      <c r="L42" s="7"/>
      <c r="M42" s="7"/>
      <c r="N42" s="7"/>
      <c r="O42" s="440"/>
      <c r="P42" s="440"/>
      <c r="Q42" s="440"/>
      <c r="R42" s="440"/>
    </row>
    <row r="43" spans="1:18" s="340" customFormat="1" ht="14">
      <c r="A43" s="7"/>
      <c r="B43" s="237" t="s">
        <v>1127</v>
      </c>
      <c r="C43" s="7"/>
      <c r="D43" s="7"/>
      <c r="E43" s="7"/>
      <c r="F43" s="7"/>
      <c r="G43" s="7"/>
      <c r="H43" s="7"/>
      <c r="I43" s="7"/>
      <c r="J43" s="7"/>
      <c r="K43" s="7"/>
      <c r="L43" s="61" t="s">
        <v>1119</v>
      </c>
      <c r="M43" s="7"/>
      <c r="N43" s="7"/>
      <c r="O43" s="440"/>
      <c r="P43" s="440"/>
      <c r="Q43" s="440"/>
      <c r="R43" s="440"/>
    </row>
    <row r="44" spans="1:18" s="340" customFormat="1" ht="30" customHeight="1">
      <c r="A44" s="7"/>
      <c r="B44" s="135" t="s">
        <v>117</v>
      </c>
      <c r="C44" s="832" t="s">
        <v>459</v>
      </c>
      <c r="D44" s="835"/>
      <c r="E44" s="833"/>
      <c r="F44" s="818"/>
      <c r="G44" s="819"/>
      <c r="H44" s="819"/>
      <c r="I44" s="819"/>
      <c r="J44" s="819"/>
      <c r="K44" s="820"/>
      <c r="L44" s="402"/>
      <c r="M44" s="7"/>
      <c r="N44" s="7"/>
      <c r="O44" s="440"/>
      <c r="P44" s="440"/>
      <c r="Q44" s="440"/>
      <c r="R44" s="440"/>
    </row>
    <row r="45" spans="1:18" s="340" customFormat="1" ht="30" customHeight="1">
      <c r="A45" s="7"/>
      <c r="B45" s="135" t="s">
        <v>118</v>
      </c>
      <c r="C45" s="832" t="s">
        <v>824</v>
      </c>
      <c r="D45" s="835"/>
      <c r="E45" s="833"/>
      <c r="F45" s="818"/>
      <c r="G45" s="819"/>
      <c r="H45" s="819"/>
      <c r="I45" s="819"/>
      <c r="J45" s="819"/>
      <c r="K45" s="820"/>
      <c r="L45" s="7"/>
      <c r="M45" s="7"/>
      <c r="N45" s="7"/>
      <c r="O45" s="440"/>
      <c r="P45" s="440"/>
      <c r="Q45" s="440"/>
      <c r="R45" s="440"/>
    </row>
    <row r="46" spans="1:18" s="340" customFormat="1" ht="20.149999999999999" customHeight="1">
      <c r="A46" s="7"/>
      <c r="B46" s="135" t="s">
        <v>119</v>
      </c>
      <c r="C46" s="832" t="s">
        <v>825</v>
      </c>
      <c r="D46" s="835"/>
      <c r="E46" s="833"/>
      <c r="F46" s="839"/>
      <c r="G46" s="840"/>
      <c r="H46" s="840"/>
      <c r="I46" s="840"/>
      <c r="J46" s="840"/>
      <c r="K46" s="841"/>
      <c r="L46" s="7"/>
      <c r="M46" s="7"/>
      <c r="N46" s="7"/>
      <c r="O46" s="440"/>
      <c r="P46" s="440"/>
      <c r="Q46" s="440"/>
      <c r="R46" s="440"/>
    </row>
    <row r="47" spans="1:18" s="340" customFormat="1" ht="20.149999999999999" customHeight="1">
      <c r="A47" s="7"/>
      <c r="B47" s="135" t="s">
        <v>120</v>
      </c>
      <c r="C47" s="832" t="s">
        <v>826</v>
      </c>
      <c r="D47" s="835"/>
      <c r="E47" s="833"/>
      <c r="F47" s="850"/>
      <c r="G47" s="1371"/>
      <c r="H47" s="1371"/>
      <c r="I47" s="1371"/>
      <c r="J47" s="1371"/>
      <c r="K47" s="1372"/>
      <c r="L47" s="7"/>
      <c r="M47" s="7"/>
      <c r="N47" s="7"/>
      <c r="O47" s="440"/>
      <c r="P47" s="440"/>
      <c r="Q47" s="440"/>
      <c r="R47" s="440"/>
    </row>
    <row r="48" spans="1:18" s="340" customFormat="1" ht="16" customHeight="1">
      <c r="A48" s="7"/>
      <c r="B48" s="7"/>
      <c r="C48" s="7"/>
      <c r="D48" s="7"/>
      <c r="E48" s="7"/>
      <c r="F48" s="7"/>
      <c r="G48" s="7"/>
      <c r="H48" s="7"/>
      <c r="I48" s="7"/>
      <c r="J48" s="7"/>
      <c r="K48" s="7"/>
      <c r="L48" s="7"/>
      <c r="M48" s="7"/>
      <c r="N48" s="7"/>
      <c r="O48" s="440"/>
      <c r="P48" s="440"/>
      <c r="Q48" s="440"/>
      <c r="R48" s="440"/>
    </row>
    <row r="49" spans="1:26" s="340" customFormat="1" ht="14">
      <c r="A49" s="7"/>
      <c r="B49" s="237" t="s">
        <v>1128</v>
      </c>
      <c r="C49" s="7"/>
      <c r="D49" s="7"/>
      <c r="E49" s="7"/>
      <c r="F49" s="7"/>
      <c r="G49" s="7"/>
      <c r="H49" s="7"/>
      <c r="I49" s="7"/>
      <c r="J49" s="7"/>
      <c r="K49" s="7"/>
      <c r="L49" s="61" t="s">
        <v>1119</v>
      </c>
      <c r="M49" s="7"/>
      <c r="N49" s="7"/>
      <c r="O49" s="440"/>
      <c r="P49" s="440"/>
      <c r="Q49" s="440"/>
      <c r="R49" s="440"/>
    </row>
    <row r="50" spans="1:26" s="340" customFormat="1" ht="30" customHeight="1">
      <c r="A50" s="7"/>
      <c r="B50" s="135" t="s">
        <v>1129</v>
      </c>
      <c r="C50" s="832" t="s">
        <v>459</v>
      </c>
      <c r="D50" s="835"/>
      <c r="E50" s="833"/>
      <c r="F50" s="818"/>
      <c r="G50" s="819"/>
      <c r="H50" s="819"/>
      <c r="I50" s="819"/>
      <c r="J50" s="819"/>
      <c r="K50" s="820"/>
      <c r="L50" s="402"/>
      <c r="M50" s="7"/>
      <c r="N50" s="7"/>
      <c r="O50" s="440"/>
      <c r="P50" s="440"/>
      <c r="Q50" s="440"/>
      <c r="R50" s="440"/>
      <c r="S50" s="441"/>
      <c r="T50" s="441"/>
      <c r="U50" s="441"/>
      <c r="V50" s="441"/>
      <c r="W50" s="441"/>
      <c r="X50" s="441"/>
      <c r="Y50" s="441"/>
      <c r="Z50" s="441"/>
    </row>
    <row r="51" spans="1:26" s="340" customFormat="1" ht="30" customHeight="1">
      <c r="A51" s="7"/>
      <c r="B51" s="135" t="s">
        <v>1130</v>
      </c>
      <c r="C51" s="832" t="s">
        <v>824</v>
      </c>
      <c r="D51" s="835"/>
      <c r="E51" s="833"/>
      <c r="F51" s="818"/>
      <c r="G51" s="819"/>
      <c r="H51" s="819"/>
      <c r="I51" s="819"/>
      <c r="J51" s="819"/>
      <c r="K51" s="820"/>
      <c r="L51" s="7"/>
      <c r="M51" s="7"/>
      <c r="N51" s="7"/>
      <c r="O51" s="440"/>
      <c r="P51" s="440"/>
      <c r="Q51" s="440"/>
      <c r="R51" s="440"/>
    </row>
    <row r="52" spans="1:26" s="340" customFormat="1" ht="20.149999999999999" customHeight="1">
      <c r="A52" s="7"/>
      <c r="B52" s="135" t="s">
        <v>1131</v>
      </c>
      <c r="C52" s="832" t="s">
        <v>825</v>
      </c>
      <c r="D52" s="835"/>
      <c r="E52" s="833"/>
      <c r="F52" s="839"/>
      <c r="G52" s="840"/>
      <c r="H52" s="840"/>
      <c r="I52" s="840"/>
      <c r="J52" s="840"/>
      <c r="K52" s="841"/>
      <c r="L52" s="7"/>
      <c r="M52" s="7"/>
      <c r="N52" s="7"/>
      <c r="O52" s="440"/>
      <c r="P52" s="440"/>
      <c r="Q52" s="440"/>
      <c r="R52" s="440"/>
    </row>
    <row r="53" spans="1:26" s="340" customFormat="1" ht="20.149999999999999" customHeight="1">
      <c r="A53" s="7"/>
      <c r="B53" s="135" t="s">
        <v>1132</v>
      </c>
      <c r="C53" s="832" t="s">
        <v>826</v>
      </c>
      <c r="D53" s="835"/>
      <c r="E53" s="833"/>
      <c r="F53" s="850"/>
      <c r="G53" s="1371"/>
      <c r="H53" s="1371"/>
      <c r="I53" s="1371"/>
      <c r="J53" s="1371"/>
      <c r="K53" s="1372"/>
      <c r="L53" s="7"/>
      <c r="M53" s="7"/>
      <c r="N53" s="7"/>
      <c r="O53" s="440"/>
      <c r="P53" s="440"/>
      <c r="Q53" s="440"/>
      <c r="R53" s="440"/>
    </row>
    <row r="54" spans="1:26" s="340" customFormat="1" ht="16" customHeight="1">
      <c r="A54" s="7"/>
      <c r="B54" s="7"/>
      <c r="C54" s="7"/>
      <c r="D54" s="7"/>
      <c r="E54" s="7"/>
      <c r="F54" s="7"/>
      <c r="G54" s="7"/>
      <c r="H54" s="7"/>
      <c r="I54" s="7"/>
      <c r="J54" s="7"/>
      <c r="K54" s="7"/>
      <c r="L54" s="7"/>
      <c r="M54" s="7"/>
      <c r="N54" s="7"/>
      <c r="O54" s="440"/>
      <c r="P54" s="440"/>
      <c r="Q54" s="440"/>
      <c r="R54" s="440"/>
    </row>
    <row r="55" spans="1:26" s="340" customFormat="1" ht="20.149999999999999" customHeight="1">
      <c r="A55" s="7"/>
      <c r="B55" s="237" t="s">
        <v>1133</v>
      </c>
      <c r="C55" s="7"/>
      <c r="D55" s="7"/>
      <c r="E55" s="7"/>
      <c r="F55" s="7"/>
      <c r="G55" s="7"/>
      <c r="H55" s="7"/>
      <c r="I55" s="7"/>
      <c r="J55" s="7"/>
      <c r="K55" s="7"/>
      <c r="L55" s="61" t="s">
        <v>1119</v>
      </c>
      <c r="M55" s="7"/>
      <c r="N55" s="7"/>
      <c r="O55" s="440"/>
      <c r="P55" s="440"/>
      <c r="Q55" s="440"/>
      <c r="R55" s="440"/>
    </row>
    <row r="56" spans="1:26" s="340" customFormat="1" ht="30" customHeight="1">
      <c r="A56" s="7"/>
      <c r="B56" s="135" t="s">
        <v>1134</v>
      </c>
      <c r="C56" s="832" t="s">
        <v>459</v>
      </c>
      <c r="D56" s="835"/>
      <c r="E56" s="833"/>
      <c r="F56" s="818"/>
      <c r="G56" s="819"/>
      <c r="H56" s="819"/>
      <c r="I56" s="819"/>
      <c r="J56" s="819"/>
      <c r="K56" s="820"/>
      <c r="L56" s="402"/>
      <c r="M56" s="7"/>
      <c r="N56" s="7"/>
      <c r="O56" s="347"/>
      <c r="P56" s="347"/>
      <c r="Q56" s="347"/>
      <c r="R56" s="347"/>
    </row>
    <row r="57" spans="1:26" s="340" customFormat="1" ht="30" customHeight="1">
      <c r="A57" s="7"/>
      <c r="B57" s="135" t="s">
        <v>1135</v>
      </c>
      <c r="C57" s="832" t="s">
        <v>824</v>
      </c>
      <c r="D57" s="835"/>
      <c r="E57" s="833"/>
      <c r="F57" s="818"/>
      <c r="G57" s="819"/>
      <c r="H57" s="819"/>
      <c r="I57" s="819"/>
      <c r="J57" s="819"/>
      <c r="K57" s="820"/>
      <c r="L57" s="7"/>
      <c r="M57" s="7"/>
      <c r="N57" s="7"/>
      <c r="O57" s="440"/>
      <c r="P57" s="440"/>
      <c r="Q57" s="440"/>
      <c r="R57" s="440"/>
    </row>
    <row r="58" spans="1:26" s="340" customFormat="1" ht="20.149999999999999" customHeight="1">
      <c r="A58" s="7"/>
      <c r="B58" s="135" t="s">
        <v>1136</v>
      </c>
      <c r="C58" s="832" t="s">
        <v>825</v>
      </c>
      <c r="D58" s="835"/>
      <c r="E58" s="833"/>
      <c r="F58" s="839"/>
      <c r="G58" s="840"/>
      <c r="H58" s="840"/>
      <c r="I58" s="840"/>
      <c r="J58" s="840"/>
      <c r="K58" s="841"/>
      <c r="L58" s="7"/>
      <c r="M58" s="7"/>
      <c r="N58" s="7"/>
      <c r="O58" s="424"/>
      <c r="P58" s="424"/>
      <c r="Q58" s="424"/>
      <c r="R58" s="424"/>
    </row>
    <row r="59" spans="1:26" s="340" customFormat="1" ht="20.149999999999999" customHeight="1">
      <c r="A59" s="7"/>
      <c r="B59" s="135" t="s">
        <v>1137</v>
      </c>
      <c r="C59" s="832" t="s">
        <v>826</v>
      </c>
      <c r="D59" s="835"/>
      <c r="E59" s="833"/>
      <c r="F59" s="850"/>
      <c r="G59" s="1371"/>
      <c r="H59" s="1371"/>
      <c r="I59" s="1371"/>
      <c r="J59" s="1371"/>
      <c r="K59" s="1372"/>
      <c r="L59" s="7"/>
      <c r="M59" s="7"/>
      <c r="N59" s="7"/>
      <c r="O59" s="424"/>
      <c r="P59" s="424"/>
      <c r="Q59" s="424"/>
      <c r="R59" s="424"/>
    </row>
    <row r="60" spans="1:26" s="340" customFormat="1" ht="16" customHeight="1">
      <c r="A60" s="7"/>
      <c r="B60" s="7"/>
      <c r="C60" s="7"/>
      <c r="D60" s="7"/>
      <c r="E60" s="7"/>
      <c r="F60" s="7"/>
      <c r="G60" s="7"/>
      <c r="H60" s="7"/>
      <c r="I60" s="7"/>
      <c r="J60" s="7"/>
      <c r="K60" s="7"/>
      <c r="L60" s="7"/>
      <c r="M60" s="7"/>
      <c r="N60" s="7"/>
      <c r="O60" s="442"/>
      <c r="P60" s="442"/>
      <c r="Q60" s="442"/>
      <c r="R60" s="442"/>
    </row>
    <row r="61" spans="1:26" s="340" customFormat="1" ht="20.149999999999999" customHeight="1">
      <c r="A61" s="7"/>
      <c r="B61" s="237" t="s">
        <v>1138</v>
      </c>
      <c r="C61" s="7"/>
      <c r="D61" s="7"/>
      <c r="E61" s="7"/>
      <c r="F61" s="7"/>
      <c r="G61" s="7"/>
      <c r="H61" s="7"/>
      <c r="I61" s="7"/>
      <c r="J61" s="7"/>
      <c r="K61" s="7"/>
      <c r="L61" s="61" t="s">
        <v>1119</v>
      </c>
      <c r="M61" s="7"/>
      <c r="N61" s="7"/>
      <c r="O61" s="440"/>
      <c r="P61" s="440"/>
      <c r="Q61" s="440"/>
      <c r="R61" s="440"/>
    </row>
    <row r="62" spans="1:26" s="340" customFormat="1" ht="30" customHeight="1">
      <c r="A62" s="7"/>
      <c r="B62" s="135" t="s">
        <v>1139</v>
      </c>
      <c r="C62" s="832" t="s">
        <v>459</v>
      </c>
      <c r="D62" s="835"/>
      <c r="E62" s="833"/>
      <c r="F62" s="818"/>
      <c r="G62" s="819"/>
      <c r="H62" s="819"/>
      <c r="I62" s="819"/>
      <c r="J62" s="819"/>
      <c r="K62" s="820"/>
      <c r="L62" s="402"/>
      <c r="M62" s="7"/>
      <c r="N62" s="7"/>
      <c r="O62" s="347"/>
      <c r="P62" s="347"/>
      <c r="Q62" s="347"/>
      <c r="R62" s="347"/>
    </row>
    <row r="63" spans="1:26" s="340" customFormat="1" ht="30" customHeight="1">
      <c r="A63" s="7"/>
      <c r="B63" s="135" t="s">
        <v>1140</v>
      </c>
      <c r="C63" s="832" t="s">
        <v>824</v>
      </c>
      <c r="D63" s="835"/>
      <c r="E63" s="833"/>
      <c r="F63" s="818"/>
      <c r="G63" s="819"/>
      <c r="H63" s="819"/>
      <c r="I63" s="819"/>
      <c r="J63" s="819"/>
      <c r="K63" s="820"/>
      <c r="L63" s="7"/>
      <c r="M63" s="7"/>
      <c r="N63" s="7"/>
      <c r="O63" s="440"/>
      <c r="P63" s="440"/>
      <c r="Q63" s="440"/>
      <c r="R63" s="440"/>
    </row>
    <row r="64" spans="1:26" s="340" customFormat="1" ht="20.149999999999999" customHeight="1">
      <c r="A64" s="7"/>
      <c r="B64" s="135" t="s">
        <v>1141</v>
      </c>
      <c r="C64" s="832" t="s">
        <v>825</v>
      </c>
      <c r="D64" s="835"/>
      <c r="E64" s="833"/>
      <c r="F64" s="839"/>
      <c r="G64" s="840"/>
      <c r="H64" s="840"/>
      <c r="I64" s="840"/>
      <c r="J64" s="840"/>
      <c r="K64" s="841"/>
      <c r="L64" s="7"/>
      <c r="M64" s="7"/>
      <c r="N64" s="7"/>
      <c r="O64" s="424"/>
      <c r="P64" s="424"/>
      <c r="Q64" s="424"/>
      <c r="R64" s="424"/>
    </row>
    <row r="65" spans="1:26" s="340" customFormat="1" ht="20.149999999999999" customHeight="1">
      <c r="A65" s="7"/>
      <c r="B65" s="135" t="s">
        <v>1142</v>
      </c>
      <c r="C65" s="832" t="s">
        <v>826</v>
      </c>
      <c r="D65" s="835"/>
      <c r="E65" s="833"/>
      <c r="F65" s="850"/>
      <c r="G65" s="1371"/>
      <c r="H65" s="1371"/>
      <c r="I65" s="1371"/>
      <c r="J65" s="1371"/>
      <c r="K65" s="1372"/>
      <c r="L65" s="7"/>
      <c r="M65" s="7"/>
      <c r="N65" s="7"/>
      <c r="O65" s="424"/>
      <c r="P65" s="424"/>
      <c r="Q65" s="424"/>
      <c r="R65" s="424"/>
    </row>
    <row r="66" spans="1:26" s="340" customFormat="1" ht="16" customHeight="1">
      <c r="A66" s="7"/>
      <c r="B66" s="7"/>
      <c r="C66" s="7"/>
      <c r="D66" s="7"/>
      <c r="E66" s="7"/>
      <c r="F66" s="7"/>
      <c r="G66" s="7"/>
      <c r="H66" s="7"/>
      <c r="I66" s="7"/>
      <c r="J66" s="7"/>
      <c r="K66" s="7"/>
      <c r="L66" s="7"/>
      <c r="M66" s="7"/>
      <c r="N66" s="7"/>
    </row>
    <row r="67" spans="1:26" s="340" customFormat="1" ht="14">
      <c r="A67" s="7"/>
      <c r="B67" s="237" t="s">
        <v>1143</v>
      </c>
      <c r="C67" s="7"/>
      <c r="D67" s="7"/>
      <c r="E67" s="7"/>
      <c r="F67" s="7"/>
      <c r="G67" s="7"/>
      <c r="H67" s="7"/>
      <c r="I67" s="7"/>
      <c r="J67" s="7"/>
      <c r="K67" s="7"/>
      <c r="L67" s="61" t="s">
        <v>1119</v>
      </c>
      <c r="M67" s="7"/>
      <c r="N67" s="7"/>
    </row>
    <row r="68" spans="1:26" s="340" customFormat="1" ht="30" customHeight="1">
      <c r="A68" s="7"/>
      <c r="B68" s="135" t="s">
        <v>1144</v>
      </c>
      <c r="C68" s="832" t="s">
        <v>459</v>
      </c>
      <c r="D68" s="835"/>
      <c r="E68" s="833"/>
      <c r="F68" s="818"/>
      <c r="G68" s="819"/>
      <c r="H68" s="819"/>
      <c r="I68" s="819"/>
      <c r="J68" s="819"/>
      <c r="K68" s="820"/>
      <c r="L68" s="402"/>
      <c r="M68" s="7"/>
      <c r="N68" s="7"/>
      <c r="O68" s="354"/>
      <c r="P68" s="354"/>
      <c r="Q68" s="354"/>
      <c r="R68" s="354"/>
      <c r="S68" s="441"/>
      <c r="T68" s="441"/>
      <c r="U68" s="441"/>
      <c r="V68" s="441"/>
      <c r="W68" s="441"/>
      <c r="X68" s="441"/>
      <c r="Y68" s="441"/>
      <c r="Z68" s="441"/>
    </row>
    <row r="69" spans="1:26" s="340" customFormat="1" ht="30" customHeight="1">
      <c r="A69" s="7"/>
      <c r="B69" s="135" t="s">
        <v>1145</v>
      </c>
      <c r="C69" s="832" t="s">
        <v>824</v>
      </c>
      <c r="D69" s="835"/>
      <c r="E69" s="833"/>
      <c r="F69" s="818"/>
      <c r="G69" s="819"/>
      <c r="H69" s="819"/>
      <c r="I69" s="819"/>
      <c r="J69" s="819"/>
      <c r="K69" s="820"/>
      <c r="L69" s="7"/>
      <c r="M69" s="7"/>
      <c r="N69" s="7"/>
      <c r="O69" s="354"/>
      <c r="P69" s="354"/>
      <c r="Q69" s="354"/>
      <c r="R69" s="354"/>
    </row>
    <row r="70" spans="1:26" s="340" customFormat="1" ht="20.149999999999999" customHeight="1">
      <c r="A70" s="7"/>
      <c r="B70" s="135" t="s">
        <v>1146</v>
      </c>
      <c r="C70" s="832" t="s">
        <v>825</v>
      </c>
      <c r="D70" s="835"/>
      <c r="E70" s="833"/>
      <c r="F70" s="839"/>
      <c r="G70" s="840"/>
      <c r="H70" s="840"/>
      <c r="I70" s="840"/>
      <c r="J70" s="840"/>
      <c r="K70" s="841"/>
      <c r="L70" s="7"/>
      <c r="M70" s="7"/>
      <c r="N70" s="7"/>
      <c r="O70" s="354"/>
      <c r="P70" s="354"/>
      <c r="Q70" s="354"/>
      <c r="R70" s="354"/>
    </row>
    <row r="71" spans="1:26" s="340" customFormat="1" ht="20.149999999999999" customHeight="1">
      <c r="A71" s="7"/>
      <c r="B71" s="135" t="s">
        <v>1147</v>
      </c>
      <c r="C71" s="832" t="s">
        <v>826</v>
      </c>
      <c r="D71" s="835"/>
      <c r="E71" s="833"/>
      <c r="F71" s="850"/>
      <c r="G71" s="1371"/>
      <c r="H71" s="1371"/>
      <c r="I71" s="1371"/>
      <c r="J71" s="1371"/>
      <c r="K71" s="1372"/>
      <c r="L71" s="7"/>
      <c r="M71" s="7"/>
      <c r="N71" s="7"/>
      <c r="O71" s="354"/>
      <c r="P71" s="354"/>
      <c r="Q71" s="354"/>
      <c r="R71" s="354"/>
    </row>
    <row r="72" spans="1:26" s="340" customFormat="1">
      <c r="A72" s="7"/>
      <c r="B72" s="7"/>
      <c r="C72" s="7"/>
      <c r="D72" s="7"/>
      <c r="E72" s="7"/>
      <c r="F72" s="7"/>
      <c r="G72" s="7"/>
      <c r="H72" s="7"/>
      <c r="I72" s="7"/>
      <c r="J72" s="7"/>
      <c r="K72" s="7"/>
      <c r="L72" s="7"/>
      <c r="M72" s="7"/>
      <c r="N72" s="7"/>
    </row>
    <row r="73" spans="1:26" collapsed="1"/>
    <row r="75" spans="1:26" ht="15" hidden="1" customHeight="1"/>
  </sheetData>
  <sheetProtection sheet="1" selectLockedCells="1"/>
  <mergeCells count="90">
    <mergeCell ref="C4:E4"/>
    <mergeCell ref="F4:I4"/>
    <mergeCell ref="C8:E8"/>
    <mergeCell ref="F8:K8"/>
    <mergeCell ref="C9:E9"/>
    <mergeCell ref="F9:K9"/>
    <mergeCell ref="C10:E10"/>
    <mergeCell ref="F10:K10"/>
    <mergeCell ref="C11:E11"/>
    <mergeCell ref="F11:K11"/>
    <mergeCell ref="C14:E14"/>
    <mergeCell ref="F14:K14"/>
    <mergeCell ref="C15:E15"/>
    <mergeCell ref="F15:K15"/>
    <mergeCell ref="C16:E16"/>
    <mergeCell ref="F16:K16"/>
    <mergeCell ref="C17:E17"/>
    <mergeCell ref="F17:K17"/>
    <mergeCell ref="C20:E20"/>
    <mergeCell ref="F20:K20"/>
    <mergeCell ref="C21:E21"/>
    <mergeCell ref="F21:K21"/>
    <mergeCell ref="C22:E22"/>
    <mergeCell ref="F22:K22"/>
    <mergeCell ref="C23:E23"/>
    <mergeCell ref="F23:K23"/>
    <mergeCell ref="C26:E26"/>
    <mergeCell ref="F26:K26"/>
    <mergeCell ref="C27:E27"/>
    <mergeCell ref="F27:K27"/>
    <mergeCell ref="C28:E28"/>
    <mergeCell ref="F28:K28"/>
    <mergeCell ref="C29:E29"/>
    <mergeCell ref="F29:K29"/>
    <mergeCell ref="C32:E32"/>
    <mergeCell ref="F32:K32"/>
    <mergeCell ref="C33:E33"/>
    <mergeCell ref="F33:K33"/>
    <mergeCell ref="C34:E34"/>
    <mergeCell ref="F34:K34"/>
    <mergeCell ref="C35:E35"/>
    <mergeCell ref="F35:K35"/>
    <mergeCell ref="C38:E38"/>
    <mergeCell ref="F38:K38"/>
    <mergeCell ref="C39:E39"/>
    <mergeCell ref="F39:K39"/>
    <mergeCell ref="C40:E40"/>
    <mergeCell ref="F40:K40"/>
    <mergeCell ref="C41:E41"/>
    <mergeCell ref="F41:K41"/>
    <mergeCell ref="C44:E44"/>
    <mergeCell ref="F44:K44"/>
    <mergeCell ref="C45:E45"/>
    <mergeCell ref="F45:K45"/>
    <mergeCell ref="C46:E46"/>
    <mergeCell ref="F46:K46"/>
    <mergeCell ref="C47:E47"/>
    <mergeCell ref="F47:K47"/>
    <mergeCell ref="C50:E50"/>
    <mergeCell ref="F50:K50"/>
    <mergeCell ref="C51:E51"/>
    <mergeCell ref="F51:K51"/>
    <mergeCell ref="C52:E52"/>
    <mergeCell ref="F52:K52"/>
    <mergeCell ref="C53:E53"/>
    <mergeCell ref="F53:K53"/>
    <mergeCell ref="C56:E56"/>
    <mergeCell ref="F56:K56"/>
    <mergeCell ref="C57:E57"/>
    <mergeCell ref="F57:K57"/>
    <mergeCell ref="C58:E58"/>
    <mergeCell ref="F58:K58"/>
    <mergeCell ref="C59:E59"/>
    <mergeCell ref="F59:K59"/>
    <mergeCell ref="C62:E62"/>
    <mergeCell ref="F62:K62"/>
    <mergeCell ref="C63:E63"/>
    <mergeCell ref="F63:K63"/>
    <mergeCell ref="C64:E64"/>
    <mergeCell ref="F64:K64"/>
    <mergeCell ref="C65:E65"/>
    <mergeCell ref="F65:K65"/>
    <mergeCell ref="C68:E68"/>
    <mergeCell ref="F68:K68"/>
    <mergeCell ref="C69:E69"/>
    <mergeCell ref="F69:K69"/>
    <mergeCell ref="C70:E70"/>
    <mergeCell ref="F70:K70"/>
    <mergeCell ref="C71:E71"/>
    <mergeCell ref="F71:K71"/>
  </mergeCells>
  <phoneticPr fontId="2"/>
  <conditionalFormatting sqref="L8">
    <cfRule type="containsBlanks" dxfId="39" priority="10">
      <formula>LEN(TRIM(L8))=0</formula>
    </cfRule>
  </conditionalFormatting>
  <conditionalFormatting sqref="L14">
    <cfRule type="containsBlanks" dxfId="38" priority="9">
      <formula>LEN(TRIM(L14))=0</formula>
    </cfRule>
  </conditionalFormatting>
  <conditionalFormatting sqref="L20">
    <cfRule type="containsBlanks" dxfId="37" priority="8">
      <formula>LEN(TRIM(L20))=0</formula>
    </cfRule>
  </conditionalFormatting>
  <conditionalFormatting sqref="L26">
    <cfRule type="containsBlanks" dxfId="36" priority="11">
      <formula>LEN(TRIM(L26))=0</formula>
    </cfRule>
  </conditionalFormatting>
  <conditionalFormatting sqref="L32">
    <cfRule type="containsBlanks" dxfId="35" priority="7">
      <formula>LEN(TRIM(L32))=0</formula>
    </cfRule>
  </conditionalFormatting>
  <conditionalFormatting sqref="L38">
    <cfRule type="containsBlanks" dxfId="34" priority="6">
      <formula>LEN(TRIM(L38))=0</formula>
    </cfRule>
  </conditionalFormatting>
  <conditionalFormatting sqref="L44">
    <cfRule type="containsBlanks" dxfId="33" priority="5">
      <formula>LEN(TRIM(L44))=0</formula>
    </cfRule>
  </conditionalFormatting>
  <conditionalFormatting sqref="L50">
    <cfRule type="containsBlanks" dxfId="32" priority="4">
      <formula>LEN(TRIM(L50))=0</formula>
    </cfRule>
  </conditionalFormatting>
  <conditionalFormatting sqref="L56">
    <cfRule type="containsBlanks" dxfId="31" priority="3">
      <formula>LEN(TRIM(L56))=0</formula>
    </cfRule>
  </conditionalFormatting>
  <conditionalFormatting sqref="L62">
    <cfRule type="containsBlanks" dxfId="30" priority="2">
      <formula>LEN(TRIM(L62))=0</formula>
    </cfRule>
  </conditionalFormatting>
  <conditionalFormatting sqref="L68">
    <cfRule type="containsBlanks" dxfId="29" priority="1">
      <formula>LEN(TRIM(L68))=0</formula>
    </cfRule>
  </conditionalFormatting>
  <dataValidations count="4">
    <dataValidation imeMode="halfAlpha" allowBlank="1" showInputMessage="1" showErrorMessage="1" sqref="F41:K41 F35:K35 F11:K11 F17:K17 F59:K59 F23:K23 F29:K29 F65:K65 F47:K47 F53:K53 F71:K71" xr:uid="{1F54C257-D22E-4D90-BA62-047478206287}"/>
    <dataValidation type="textLength" imeMode="halfAlpha" allowBlank="1" showInputMessage="1" showErrorMessage="1" sqref="F46:K46 F40:K40 F10:K10 F52:K52 F16:K16 F22:K22 F28:K28 F34:K34 F70:K70 F58:K58 F64:K64" xr:uid="{3F992C42-80CA-498A-A1AB-65B54CF11627}">
      <formula1>13</formula1>
      <formula2>13</formula2>
    </dataValidation>
    <dataValidation imeMode="fullKatakana" allowBlank="1" showInputMessage="1" showErrorMessage="1" sqref="F45:K45 F39:K39 F9:K9 F51:K51 F15:K15 F21:K21 F27:K27 F33:K33 F69:K69 F57:K57 F63:K63" xr:uid="{7B98723E-20BC-4AC4-A432-F582606392DD}"/>
    <dataValidation type="list" allowBlank="1" showInputMessage="1" showErrorMessage="1" sqref="L44 L8 L38 L56 L14 L26 L20 L32 L62 L50 L68" xr:uid="{3D3747E7-2B88-4C20-B255-BA2070EACC9B}">
      <formula1>$O$7:$P$7</formula1>
    </dataValidation>
  </dataValidations>
  <pageMargins left="0.70866141732283472" right="0.70866141732283472" top="0.31496062992125984" bottom="0.31496062992125984" header="0.31496062992125984" footer="0.31496062992125984"/>
  <pageSetup paperSize="9" scale="93" fitToHeight="0" orientation="portrait" r:id="rId1"/>
  <rowBreaks count="1" manualBreakCount="1">
    <brk id="36" max="1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9F721-7805-444B-8BDE-1D3CDAAF9846}">
  <sheetPr codeName="Sheet22">
    <tabColor rgb="FF92D050"/>
    <pageSetUpPr fitToPage="1"/>
  </sheetPr>
  <dimension ref="A1:W43"/>
  <sheetViews>
    <sheetView showGridLines="0" zoomScaleNormal="100" zoomScaleSheetLayoutView="100" workbookViewId="0">
      <selection activeCell="K8" sqref="K8:L8"/>
    </sheetView>
  </sheetViews>
  <sheetFormatPr defaultColWidth="0" defaultRowHeight="11.5" zeroHeight="1"/>
  <cols>
    <col min="1" max="1" width="2.69921875" style="7" customWidth="1"/>
    <col min="2" max="2" width="7" style="7" customWidth="1"/>
    <col min="3" max="10" width="8.69921875" style="7" customWidth="1"/>
    <col min="11" max="11" width="9.296875" style="7" customWidth="1"/>
    <col min="12" max="12" width="12" style="7" customWidth="1"/>
    <col min="13" max="14" width="2.69921875" style="7" customWidth="1"/>
    <col min="15" max="17" width="15.69921875" style="1" customWidth="1"/>
    <col min="18" max="21" width="15.69921875" style="1" hidden="1" customWidth="1"/>
    <col min="22" max="22" width="3.09765625" style="7" hidden="1" customWidth="1"/>
    <col min="23" max="23" width="12.69921875" style="7" hidden="1" customWidth="1"/>
    <col min="24" max="16384" width="8.8984375" style="7" hidden="1"/>
  </cols>
  <sheetData>
    <row r="1" spans="1:22" ht="18.5">
      <c r="K1" s="422"/>
      <c r="L1" s="4" t="s">
        <v>435</v>
      </c>
      <c r="O1" s="443"/>
      <c r="P1" s="443"/>
      <c r="Q1" s="443"/>
      <c r="R1" s="443"/>
      <c r="S1" s="443"/>
      <c r="T1" s="443"/>
      <c r="U1" s="443"/>
    </row>
    <row r="2" spans="1:22" ht="30" customHeight="1">
      <c r="A2" s="444"/>
      <c r="B2" s="1375" t="s">
        <v>454</v>
      </c>
      <c r="C2" s="1375"/>
      <c r="D2" s="1375"/>
      <c r="E2" s="1375"/>
      <c r="F2" s="1375"/>
      <c r="G2" s="1375"/>
      <c r="H2" s="1375"/>
      <c r="I2" s="1375"/>
      <c r="J2" s="1375"/>
      <c r="K2" s="1375"/>
      <c r="L2" s="1375"/>
      <c r="M2" s="445"/>
      <c r="N2" s="445"/>
      <c r="O2" s="446"/>
      <c r="P2" s="446"/>
      <c r="Q2" s="446"/>
      <c r="R2" s="446"/>
      <c r="S2" s="446"/>
      <c r="T2" s="446"/>
      <c r="U2" s="446"/>
      <c r="V2" s="447"/>
    </row>
    <row r="3" spans="1:22" ht="10" customHeight="1">
      <c r="K3" s="422"/>
      <c r="L3" s="422"/>
      <c r="O3" s="446"/>
      <c r="P3" s="446"/>
      <c r="Q3" s="446"/>
      <c r="R3" s="446"/>
      <c r="S3" s="446"/>
      <c r="T3" s="446"/>
      <c r="U3" s="446"/>
      <c r="V3" s="447"/>
    </row>
    <row r="4" spans="1:22" ht="30" customHeight="1">
      <c r="A4" s="1"/>
      <c r="B4" s="150"/>
      <c r="C4" s="813" t="s">
        <v>1</v>
      </c>
      <c r="D4" s="814"/>
      <c r="E4" s="815"/>
      <c r="F4" s="816" t="str">
        <f>IF(A0!H4="","",A0!E4&amp;A0!H4)</f>
        <v/>
      </c>
      <c r="G4" s="817"/>
      <c r="H4" s="817"/>
      <c r="I4" s="817"/>
      <c r="M4" s="197"/>
      <c r="O4" s="446"/>
      <c r="P4" s="446"/>
      <c r="Q4" s="446"/>
      <c r="R4" s="446"/>
      <c r="S4" s="446"/>
      <c r="T4" s="446"/>
      <c r="U4" s="446"/>
      <c r="V4" s="447"/>
    </row>
    <row r="5" spans="1:22" ht="16.5" thickBot="1">
      <c r="K5" s="422"/>
      <c r="L5" s="422"/>
      <c r="O5" s="446"/>
      <c r="P5" s="446"/>
      <c r="Q5" s="446"/>
      <c r="R5" s="446"/>
      <c r="S5" s="446"/>
      <c r="T5" s="446"/>
      <c r="U5" s="446"/>
      <c r="V5" s="447"/>
    </row>
    <row r="6" spans="1:22" ht="40" customHeight="1" thickTop="1" thickBot="1">
      <c r="A6" s="448"/>
      <c r="B6" s="212"/>
      <c r="C6" s="1376" t="s">
        <v>542</v>
      </c>
      <c r="D6" s="1377"/>
      <c r="E6" s="1377"/>
      <c r="F6" s="1377"/>
      <c r="G6" s="1377"/>
      <c r="H6" s="1377"/>
      <c r="I6" s="1377"/>
      <c r="J6" s="1377"/>
      <c r="K6" s="1378" t="str">
        <f>IFERROR(IF(K8="YES",P6,IF(K12="①",IF(O20=0,P6,O6),IF(K12="②",IF(O27=0,P6,O6),IF(K12="③",IF(O34=0,P6,O6),IF(K12="④",IF(O39=0,P6,O6),IF(K12="－",O6,"")))))),"")</f>
        <v>消費税抜き</v>
      </c>
      <c r="L6" s="1379"/>
      <c r="M6" s="212"/>
      <c r="N6" s="212"/>
      <c r="O6" s="439" t="s">
        <v>279</v>
      </c>
      <c r="P6" s="439" t="s">
        <v>280</v>
      </c>
      <c r="Q6" s="446"/>
      <c r="R6" s="446"/>
      <c r="S6" s="446"/>
      <c r="T6" s="446"/>
      <c r="U6" s="446"/>
      <c r="V6" s="447"/>
    </row>
    <row r="7" spans="1:22" ht="35.5" customHeight="1" thickTop="1">
      <c r="A7" s="448"/>
      <c r="B7" s="212"/>
      <c r="C7" s="125"/>
      <c r="D7" s="125"/>
      <c r="E7" s="125"/>
      <c r="F7" s="125"/>
      <c r="G7" s="125"/>
      <c r="H7" s="125"/>
      <c r="I7" s="125"/>
      <c r="J7" s="125"/>
      <c r="K7" s="1380" t="s">
        <v>3177</v>
      </c>
      <c r="L7" s="1381"/>
      <c r="M7" s="212"/>
      <c r="N7" s="212"/>
      <c r="O7" s="446"/>
      <c r="P7" s="446"/>
      <c r="Q7" s="446"/>
      <c r="R7" s="446"/>
      <c r="S7" s="446"/>
      <c r="T7" s="446"/>
      <c r="U7" s="446"/>
      <c r="V7" s="447"/>
    </row>
    <row r="8" spans="1:22" ht="35.15" customHeight="1">
      <c r="A8" s="448"/>
      <c r="B8" s="154" t="s">
        <v>281</v>
      </c>
      <c r="C8" s="1373" t="s">
        <v>1148</v>
      </c>
      <c r="D8" s="1373"/>
      <c r="E8" s="1373"/>
      <c r="F8" s="1373"/>
      <c r="G8" s="1373"/>
      <c r="H8" s="1373"/>
      <c r="I8" s="1373"/>
      <c r="J8" s="1373"/>
      <c r="K8" s="1374" t="s">
        <v>543</v>
      </c>
      <c r="L8" s="1374"/>
      <c r="M8" s="448"/>
      <c r="N8" s="448"/>
      <c r="O8" s="449"/>
      <c r="P8" s="449"/>
      <c r="Q8" s="449"/>
      <c r="R8" s="449"/>
      <c r="S8" s="449"/>
      <c r="T8" s="449"/>
      <c r="U8" s="449"/>
      <c r="V8" s="447"/>
    </row>
    <row r="9" spans="1:22" ht="16">
      <c r="A9" s="450"/>
      <c r="B9" s="450"/>
      <c r="C9" s="451" t="s">
        <v>1149</v>
      </c>
      <c r="D9" s="450"/>
      <c r="E9" s="450"/>
      <c r="F9" s="450"/>
      <c r="G9" s="450"/>
      <c r="H9" s="450"/>
      <c r="I9" s="450"/>
      <c r="J9" s="450"/>
      <c r="K9" s="452"/>
      <c r="L9" s="452"/>
      <c r="M9" s="450"/>
      <c r="N9" s="450"/>
      <c r="O9" s="449"/>
      <c r="P9" s="449"/>
      <c r="Q9" s="449"/>
      <c r="R9" s="449"/>
      <c r="S9" s="449"/>
      <c r="T9" s="449"/>
      <c r="U9" s="449"/>
      <c r="V9" s="447"/>
    </row>
    <row r="10" spans="1:22" ht="16">
      <c r="A10" s="450"/>
      <c r="B10" s="450"/>
      <c r="C10" s="451" t="s">
        <v>1150</v>
      </c>
      <c r="K10" s="422"/>
      <c r="L10" s="422"/>
      <c r="O10" s="449"/>
      <c r="P10" s="449"/>
      <c r="Q10" s="449"/>
      <c r="R10" s="449"/>
      <c r="S10" s="449"/>
      <c r="T10" s="449"/>
      <c r="U10" s="449"/>
      <c r="V10" s="447"/>
    </row>
    <row r="11" spans="1:22" ht="16">
      <c r="A11" s="450"/>
      <c r="B11" s="450"/>
      <c r="C11" s="450"/>
      <c r="D11" s="450"/>
      <c r="E11" s="450"/>
      <c r="F11" s="450"/>
      <c r="G11" s="450"/>
      <c r="H11" s="450"/>
      <c r="I11" s="450"/>
      <c r="J11" s="450"/>
      <c r="K11" s="452"/>
      <c r="L11" s="452"/>
      <c r="M11" s="450"/>
      <c r="N11" s="450"/>
      <c r="O11" s="449"/>
      <c r="P11" s="449"/>
      <c r="Q11" s="449"/>
      <c r="R11" s="449"/>
      <c r="S11" s="449"/>
      <c r="T11" s="449"/>
      <c r="U11" s="449"/>
      <c r="V11" s="447"/>
    </row>
    <row r="12" spans="1:22" ht="35.15" customHeight="1">
      <c r="A12" s="450"/>
      <c r="B12" s="154" t="s">
        <v>282</v>
      </c>
      <c r="C12" s="1373" t="s">
        <v>1151</v>
      </c>
      <c r="D12" s="1373"/>
      <c r="E12" s="1373"/>
      <c r="F12" s="1373"/>
      <c r="G12" s="1373"/>
      <c r="H12" s="1373"/>
      <c r="I12" s="1373"/>
      <c r="J12" s="1373"/>
      <c r="K12" s="1374" t="s">
        <v>3061</v>
      </c>
      <c r="L12" s="1374"/>
      <c r="M12" s="450"/>
      <c r="N12" s="450"/>
      <c r="O12" s="453"/>
      <c r="P12" s="453"/>
      <c r="Q12" s="453"/>
      <c r="R12" s="453"/>
      <c r="S12" s="453"/>
      <c r="T12" s="453"/>
      <c r="U12" s="453"/>
      <c r="V12" s="447"/>
    </row>
    <row r="13" spans="1:22" ht="35.15" customHeight="1">
      <c r="A13" s="450"/>
      <c r="B13" s="154" t="s">
        <v>7</v>
      </c>
      <c r="C13" s="1373" t="s">
        <v>1152</v>
      </c>
      <c r="D13" s="1373"/>
      <c r="E13" s="1373"/>
      <c r="F13" s="1373"/>
      <c r="G13" s="1373"/>
      <c r="H13" s="1373"/>
      <c r="I13" s="1373"/>
      <c r="J13" s="1373"/>
      <c r="K13" s="422"/>
      <c r="L13" s="422"/>
      <c r="M13" s="450"/>
      <c r="N13" s="450"/>
      <c r="O13" s="446"/>
      <c r="P13" s="446"/>
      <c r="Q13" s="446"/>
      <c r="R13" s="446"/>
      <c r="S13" s="446"/>
      <c r="T13" s="446"/>
      <c r="U13" s="446"/>
      <c r="V13" s="447"/>
    </row>
    <row r="14" spans="1:22" ht="35.15" customHeight="1">
      <c r="A14" s="450"/>
      <c r="B14" s="154" t="s">
        <v>8</v>
      </c>
      <c r="C14" s="1373" t="s">
        <v>1153</v>
      </c>
      <c r="D14" s="1373"/>
      <c r="E14" s="1373"/>
      <c r="F14" s="1373"/>
      <c r="G14" s="1373"/>
      <c r="H14" s="1373"/>
      <c r="I14" s="1373"/>
      <c r="J14" s="1373"/>
      <c r="K14" s="422"/>
      <c r="L14" s="422"/>
      <c r="M14" s="450"/>
      <c r="N14" s="450"/>
      <c r="O14" s="446"/>
      <c r="P14" s="446"/>
      <c r="Q14" s="446"/>
      <c r="R14" s="446"/>
      <c r="S14" s="446"/>
      <c r="T14" s="446"/>
      <c r="U14" s="446"/>
      <c r="V14" s="447"/>
    </row>
    <row r="15" spans="1:22" ht="35.15" customHeight="1">
      <c r="A15" s="450"/>
      <c r="B15" s="154" t="s">
        <v>9</v>
      </c>
      <c r="C15" s="1373" t="s">
        <v>1154</v>
      </c>
      <c r="D15" s="1373"/>
      <c r="E15" s="1373"/>
      <c r="F15" s="1373"/>
      <c r="G15" s="1373"/>
      <c r="H15" s="1373"/>
      <c r="I15" s="1373"/>
      <c r="J15" s="1373"/>
      <c r="K15" s="422"/>
      <c r="L15" s="422"/>
      <c r="M15" s="450"/>
      <c r="N15" s="450"/>
      <c r="O15" s="446"/>
      <c r="P15" s="446"/>
      <c r="Q15" s="446"/>
      <c r="R15" s="446"/>
      <c r="S15" s="446"/>
      <c r="T15" s="446"/>
      <c r="U15" s="446"/>
      <c r="V15" s="447"/>
    </row>
    <row r="16" spans="1:22" ht="35.15" customHeight="1">
      <c r="A16" s="450"/>
      <c r="B16" s="154" t="s">
        <v>10</v>
      </c>
      <c r="C16" s="1373" t="s">
        <v>1155</v>
      </c>
      <c r="D16" s="1373"/>
      <c r="E16" s="1373"/>
      <c r="F16" s="1373"/>
      <c r="G16" s="1373"/>
      <c r="H16" s="1373"/>
      <c r="I16" s="1373"/>
      <c r="J16" s="1373"/>
      <c r="K16" s="422"/>
      <c r="L16" s="422"/>
      <c r="M16" s="450"/>
      <c r="N16" s="450"/>
      <c r="O16" s="446"/>
      <c r="P16" s="446"/>
      <c r="Q16" s="446"/>
      <c r="R16" s="446"/>
      <c r="S16" s="446"/>
      <c r="T16" s="446"/>
      <c r="U16" s="446"/>
      <c r="V16" s="447"/>
    </row>
    <row r="17" spans="1:22" ht="16">
      <c r="A17" s="450"/>
      <c r="B17" s="450"/>
      <c r="C17" s="451" t="s">
        <v>1156</v>
      </c>
      <c r="D17" s="450"/>
      <c r="E17" s="450"/>
      <c r="F17" s="450"/>
      <c r="G17" s="450"/>
      <c r="H17" s="450"/>
      <c r="I17" s="450"/>
      <c r="J17" s="450"/>
      <c r="K17" s="452"/>
      <c r="L17" s="452"/>
      <c r="M17" s="450"/>
      <c r="N17" s="450"/>
      <c r="O17" s="446"/>
      <c r="P17" s="446"/>
      <c r="Q17" s="446"/>
      <c r="R17" s="446"/>
      <c r="S17" s="446"/>
      <c r="T17" s="446"/>
      <c r="U17" s="446"/>
      <c r="V17" s="447"/>
    </row>
    <row r="18" spans="1:22" ht="16">
      <c r="A18" s="450"/>
      <c r="B18" s="450"/>
      <c r="C18" s="451" t="s">
        <v>1157</v>
      </c>
      <c r="D18" s="450"/>
      <c r="E18" s="450"/>
      <c r="F18" s="450"/>
      <c r="G18" s="450"/>
      <c r="H18" s="450"/>
      <c r="I18" s="450"/>
      <c r="J18" s="450"/>
      <c r="K18" s="452"/>
      <c r="L18" s="452"/>
      <c r="M18" s="450"/>
      <c r="N18" s="450"/>
      <c r="O18" s="446"/>
      <c r="P18" s="446"/>
      <c r="Q18" s="446"/>
      <c r="R18" s="446"/>
      <c r="S18" s="446"/>
      <c r="T18" s="446"/>
      <c r="U18" s="446"/>
      <c r="V18" s="447"/>
    </row>
    <row r="19" spans="1:22" ht="16">
      <c r="A19" s="450"/>
      <c r="B19" s="450"/>
      <c r="C19" s="450"/>
      <c r="D19" s="450"/>
      <c r="E19" s="450"/>
      <c r="F19" s="450"/>
      <c r="G19" s="450"/>
      <c r="H19" s="450"/>
      <c r="I19" s="450"/>
      <c r="J19" s="450"/>
      <c r="K19" s="452"/>
      <c r="L19" s="452"/>
      <c r="M19" s="450"/>
      <c r="N19" s="450"/>
      <c r="O19" s="446"/>
      <c r="P19" s="446"/>
      <c r="Q19" s="446"/>
      <c r="R19" s="446"/>
      <c r="S19" s="446"/>
      <c r="T19" s="446"/>
      <c r="U19" s="446"/>
      <c r="V19" s="447"/>
    </row>
    <row r="20" spans="1:22" ht="35.15" customHeight="1">
      <c r="A20" s="450"/>
      <c r="B20" s="154" t="s">
        <v>283</v>
      </c>
      <c r="C20" s="1373" t="s">
        <v>1158</v>
      </c>
      <c r="D20" s="1373"/>
      <c r="E20" s="1373"/>
      <c r="F20" s="1373"/>
      <c r="G20" s="1373"/>
      <c r="H20" s="1373"/>
      <c r="I20" s="1373"/>
      <c r="J20" s="1373"/>
      <c r="K20" s="422"/>
      <c r="L20" s="422"/>
      <c r="M20" s="450"/>
      <c r="N20" s="450"/>
      <c r="O20" s="439">
        <f>COUNTIF(K21:L24,"NO")</f>
        <v>0</v>
      </c>
      <c r="P20" s="446"/>
      <c r="Q20" s="446"/>
      <c r="R20" s="446"/>
      <c r="S20" s="446"/>
      <c r="T20" s="446"/>
      <c r="U20" s="446"/>
      <c r="V20" s="447"/>
    </row>
    <row r="21" spans="1:22" ht="35.15" customHeight="1">
      <c r="A21" s="450"/>
      <c r="B21" s="154" t="s">
        <v>31</v>
      </c>
      <c r="C21" s="1373" t="s">
        <v>1159</v>
      </c>
      <c r="D21" s="1373"/>
      <c r="E21" s="1373"/>
      <c r="F21" s="1373"/>
      <c r="G21" s="1373"/>
      <c r="H21" s="1373"/>
      <c r="I21" s="1373"/>
      <c r="J21" s="1373"/>
      <c r="K21" s="1374"/>
      <c r="L21" s="1374"/>
      <c r="M21" s="450"/>
      <c r="N21" s="450"/>
      <c r="O21" s="446"/>
      <c r="P21" s="446"/>
      <c r="Q21" s="446"/>
      <c r="R21" s="446"/>
      <c r="S21" s="446"/>
      <c r="T21" s="446"/>
      <c r="U21" s="446"/>
      <c r="V21" s="447"/>
    </row>
    <row r="22" spans="1:22" ht="35.15" customHeight="1">
      <c r="A22" s="450"/>
      <c r="B22" s="154" t="s">
        <v>32</v>
      </c>
      <c r="C22" s="1373" t="s">
        <v>1160</v>
      </c>
      <c r="D22" s="1373"/>
      <c r="E22" s="1373"/>
      <c r="F22" s="1373"/>
      <c r="G22" s="1373"/>
      <c r="H22" s="1373"/>
      <c r="I22" s="1373"/>
      <c r="J22" s="1373"/>
      <c r="K22" s="1374"/>
      <c r="L22" s="1374"/>
      <c r="M22" s="450"/>
      <c r="N22" s="450"/>
      <c r="O22" s="446"/>
      <c r="P22" s="446"/>
      <c r="Q22" s="446"/>
      <c r="R22" s="446"/>
      <c r="S22" s="446"/>
      <c r="T22" s="446"/>
      <c r="U22" s="446"/>
      <c r="V22" s="447"/>
    </row>
    <row r="23" spans="1:22" ht="84.65" customHeight="1">
      <c r="A23" s="450"/>
      <c r="B23" s="154" t="s">
        <v>33</v>
      </c>
      <c r="C23" s="1373" t="s">
        <v>1161</v>
      </c>
      <c r="D23" s="1373"/>
      <c r="E23" s="1373"/>
      <c r="F23" s="1373"/>
      <c r="G23" s="1373"/>
      <c r="H23" s="1373"/>
      <c r="I23" s="1373"/>
      <c r="J23" s="1373"/>
      <c r="K23" s="1374"/>
      <c r="L23" s="1374"/>
      <c r="M23" s="450"/>
      <c r="N23" s="450"/>
      <c r="O23" s="446"/>
      <c r="P23" s="446"/>
      <c r="Q23" s="446"/>
      <c r="R23" s="446"/>
      <c r="S23" s="446"/>
      <c r="T23" s="446"/>
      <c r="U23" s="446"/>
      <c r="V23" s="447"/>
    </row>
    <row r="24" spans="1:22" ht="35.15" customHeight="1">
      <c r="A24" s="450"/>
      <c r="B24" s="154" t="s">
        <v>34</v>
      </c>
      <c r="C24" s="1373" t="s">
        <v>1162</v>
      </c>
      <c r="D24" s="1373"/>
      <c r="E24" s="1373"/>
      <c r="F24" s="1373"/>
      <c r="G24" s="1373"/>
      <c r="H24" s="1373"/>
      <c r="I24" s="1373"/>
      <c r="J24" s="1373"/>
      <c r="K24" s="1374"/>
      <c r="L24" s="1374"/>
      <c r="M24" s="450"/>
      <c r="N24" s="450"/>
      <c r="O24" s="446"/>
      <c r="P24" s="446"/>
      <c r="Q24" s="446"/>
      <c r="R24" s="446"/>
      <c r="S24" s="446"/>
      <c r="T24" s="446"/>
      <c r="U24" s="446"/>
      <c r="V24" s="447"/>
    </row>
    <row r="25" spans="1:22" ht="16">
      <c r="A25" s="450"/>
      <c r="B25" s="450"/>
      <c r="C25" s="451" t="s">
        <v>1163</v>
      </c>
      <c r="D25" s="450"/>
      <c r="E25" s="450"/>
      <c r="F25" s="450"/>
      <c r="G25" s="450"/>
      <c r="H25" s="450"/>
      <c r="I25" s="450"/>
      <c r="J25" s="450"/>
      <c r="K25" s="452"/>
      <c r="L25" s="452"/>
      <c r="M25" s="450"/>
      <c r="N25" s="450"/>
      <c r="O25" s="446"/>
      <c r="P25" s="446"/>
      <c r="Q25" s="446"/>
      <c r="R25" s="446"/>
      <c r="S25" s="446"/>
      <c r="T25" s="446"/>
      <c r="U25" s="446"/>
      <c r="V25" s="447"/>
    </row>
    <row r="26" spans="1:22" ht="13.5" customHeight="1">
      <c r="A26" s="450"/>
      <c r="B26" s="450"/>
      <c r="C26" s="450"/>
      <c r="D26" s="450"/>
      <c r="E26" s="450"/>
      <c r="F26" s="450"/>
      <c r="G26" s="450"/>
      <c r="H26" s="450"/>
      <c r="I26" s="450"/>
      <c r="J26" s="450"/>
      <c r="K26" s="452"/>
      <c r="L26" s="452"/>
      <c r="M26" s="450"/>
      <c r="N26" s="450"/>
      <c r="O26" s="446"/>
      <c r="P26" s="446"/>
      <c r="Q26" s="446"/>
      <c r="R26" s="446"/>
      <c r="S26" s="446"/>
      <c r="T26" s="446"/>
      <c r="U26" s="446"/>
      <c r="V26" s="447"/>
    </row>
    <row r="27" spans="1:22" ht="35.15" customHeight="1">
      <c r="A27" s="450"/>
      <c r="B27" s="154" t="s">
        <v>284</v>
      </c>
      <c r="C27" s="1373" t="s">
        <v>1164</v>
      </c>
      <c r="D27" s="1373"/>
      <c r="E27" s="1373"/>
      <c r="F27" s="1373"/>
      <c r="G27" s="1373"/>
      <c r="H27" s="1373"/>
      <c r="I27" s="1373"/>
      <c r="J27" s="1373"/>
      <c r="K27" s="422"/>
      <c r="L27" s="422"/>
      <c r="M27" s="450"/>
      <c r="N27" s="450"/>
      <c r="O27" s="439">
        <f>COUNTIF(K28:L31,"NO")</f>
        <v>0</v>
      </c>
      <c r="P27" s="446"/>
      <c r="Q27" s="446"/>
      <c r="R27" s="446"/>
      <c r="S27" s="446"/>
      <c r="T27" s="446"/>
      <c r="U27" s="446"/>
      <c r="V27" s="447"/>
    </row>
    <row r="28" spans="1:22" ht="35.15" customHeight="1">
      <c r="A28" s="450"/>
      <c r="B28" s="154" t="s">
        <v>54</v>
      </c>
      <c r="C28" s="1373" t="s">
        <v>1165</v>
      </c>
      <c r="D28" s="1373"/>
      <c r="E28" s="1373"/>
      <c r="F28" s="1373"/>
      <c r="G28" s="1373"/>
      <c r="H28" s="1373"/>
      <c r="I28" s="1373"/>
      <c r="J28" s="1373"/>
      <c r="K28" s="1374"/>
      <c r="L28" s="1374"/>
      <c r="M28" s="450"/>
      <c r="N28" s="450"/>
      <c r="O28" s="446"/>
      <c r="P28" s="446"/>
      <c r="Q28" s="446"/>
      <c r="R28" s="446"/>
      <c r="S28" s="446"/>
      <c r="T28" s="446"/>
      <c r="U28" s="446"/>
      <c r="V28" s="447"/>
    </row>
    <row r="29" spans="1:22" ht="35.15" customHeight="1">
      <c r="A29" s="450"/>
      <c r="B29" s="154" t="s">
        <v>55</v>
      </c>
      <c r="C29" s="1373" t="s">
        <v>1166</v>
      </c>
      <c r="D29" s="1373"/>
      <c r="E29" s="1373"/>
      <c r="F29" s="1373"/>
      <c r="G29" s="1373"/>
      <c r="H29" s="1373"/>
      <c r="I29" s="1373"/>
      <c r="J29" s="1373"/>
      <c r="K29" s="1374"/>
      <c r="L29" s="1374"/>
      <c r="M29" s="450"/>
      <c r="N29" s="450"/>
      <c r="O29" s="446"/>
      <c r="P29" s="446"/>
      <c r="Q29" s="446"/>
      <c r="R29" s="446"/>
      <c r="S29" s="446"/>
      <c r="T29" s="446"/>
      <c r="U29" s="446"/>
      <c r="V29" s="447"/>
    </row>
    <row r="30" spans="1:22" ht="35.15" customHeight="1">
      <c r="A30" s="450"/>
      <c r="B30" s="154" t="s">
        <v>56</v>
      </c>
      <c r="C30" s="1373" t="s">
        <v>1167</v>
      </c>
      <c r="D30" s="1373"/>
      <c r="E30" s="1373"/>
      <c r="F30" s="1373"/>
      <c r="G30" s="1373"/>
      <c r="H30" s="1373"/>
      <c r="I30" s="1373"/>
      <c r="J30" s="1373"/>
      <c r="K30" s="1374"/>
      <c r="L30" s="1374"/>
      <c r="M30" s="450"/>
      <c r="N30" s="450"/>
      <c r="O30" s="446"/>
      <c r="P30" s="446"/>
      <c r="Q30" s="446"/>
      <c r="R30" s="446"/>
      <c r="S30" s="446"/>
      <c r="T30" s="446"/>
      <c r="U30" s="446"/>
      <c r="V30" s="447"/>
    </row>
    <row r="31" spans="1:22" ht="70.5" customHeight="1">
      <c r="A31" s="450"/>
      <c r="B31" s="154" t="s">
        <v>57</v>
      </c>
      <c r="C31" s="1373" t="s">
        <v>1168</v>
      </c>
      <c r="D31" s="1373"/>
      <c r="E31" s="1373"/>
      <c r="F31" s="1373"/>
      <c r="G31" s="1373"/>
      <c r="H31" s="1373"/>
      <c r="I31" s="1373"/>
      <c r="J31" s="1373"/>
      <c r="K31" s="1374"/>
      <c r="L31" s="1374"/>
      <c r="M31" s="450"/>
      <c r="N31" s="450"/>
      <c r="O31" s="446"/>
      <c r="P31" s="446"/>
      <c r="Q31" s="446"/>
      <c r="R31" s="446"/>
      <c r="S31" s="446"/>
      <c r="T31" s="446"/>
      <c r="U31" s="446"/>
      <c r="V31" s="447"/>
    </row>
    <row r="32" spans="1:22" ht="16">
      <c r="A32" s="450"/>
      <c r="B32" s="450"/>
      <c r="C32" s="451" t="s">
        <v>1163</v>
      </c>
      <c r="D32" s="450"/>
      <c r="E32" s="450"/>
      <c r="F32" s="450"/>
      <c r="G32" s="450"/>
      <c r="H32" s="450"/>
      <c r="I32" s="450"/>
      <c r="J32" s="450"/>
      <c r="K32" s="452"/>
      <c r="L32" s="452"/>
      <c r="M32" s="450"/>
      <c r="N32" s="450"/>
      <c r="O32" s="446"/>
      <c r="P32" s="446"/>
      <c r="Q32" s="446"/>
      <c r="R32" s="446"/>
      <c r="S32" s="446"/>
      <c r="T32" s="446"/>
      <c r="U32" s="446"/>
      <c r="V32" s="447"/>
    </row>
    <row r="33" spans="1:22" ht="16">
      <c r="A33" s="450"/>
      <c r="B33" s="450"/>
      <c r="C33" s="450"/>
      <c r="D33" s="450"/>
      <c r="E33" s="450"/>
      <c r="F33" s="450"/>
      <c r="G33" s="450"/>
      <c r="H33" s="450"/>
      <c r="I33" s="450"/>
      <c r="J33" s="450"/>
      <c r="K33" s="452"/>
      <c r="L33" s="452"/>
      <c r="M33" s="450"/>
      <c r="N33" s="450"/>
      <c r="O33" s="446"/>
      <c r="P33" s="446"/>
      <c r="Q33" s="446"/>
      <c r="R33" s="446"/>
      <c r="S33" s="446"/>
      <c r="T33" s="446"/>
      <c r="U33" s="446"/>
      <c r="V33" s="447"/>
    </row>
    <row r="34" spans="1:22" ht="35.15" customHeight="1">
      <c r="A34" s="450"/>
      <c r="B34" s="154" t="s">
        <v>285</v>
      </c>
      <c r="C34" s="1373" t="s">
        <v>1169</v>
      </c>
      <c r="D34" s="1373"/>
      <c r="E34" s="1373"/>
      <c r="F34" s="1373"/>
      <c r="G34" s="1373"/>
      <c r="H34" s="1373"/>
      <c r="I34" s="1373"/>
      <c r="J34" s="1373"/>
      <c r="K34" s="422"/>
      <c r="L34" s="422"/>
      <c r="M34" s="450"/>
      <c r="N34" s="450"/>
      <c r="O34" s="439">
        <f>COUNTIF(K35:L36,"NO")</f>
        <v>0</v>
      </c>
      <c r="P34" s="446"/>
      <c r="Q34" s="446"/>
      <c r="R34" s="446"/>
      <c r="S34" s="446"/>
      <c r="T34" s="446"/>
      <c r="U34" s="446"/>
      <c r="V34" s="447"/>
    </row>
    <row r="35" spans="1:22" ht="35.15" customHeight="1">
      <c r="A35" s="450"/>
      <c r="B35" s="154" t="s">
        <v>77</v>
      </c>
      <c r="C35" s="1373" t="s">
        <v>628</v>
      </c>
      <c r="D35" s="1373"/>
      <c r="E35" s="1373"/>
      <c r="F35" s="1373"/>
      <c r="G35" s="1373"/>
      <c r="H35" s="1373"/>
      <c r="I35" s="1373"/>
      <c r="J35" s="1373"/>
      <c r="K35" s="1374"/>
      <c r="L35" s="1374"/>
      <c r="M35" s="450"/>
      <c r="N35" s="450"/>
      <c r="O35" s="446"/>
      <c r="P35" s="446"/>
      <c r="Q35" s="446"/>
      <c r="R35" s="446"/>
      <c r="S35" s="446"/>
      <c r="T35" s="446"/>
      <c r="U35" s="446"/>
      <c r="V35" s="447"/>
    </row>
    <row r="36" spans="1:22" ht="69" customHeight="1">
      <c r="A36" s="450"/>
      <c r="B36" s="154" t="s">
        <v>78</v>
      </c>
      <c r="C36" s="1373" t="s">
        <v>1170</v>
      </c>
      <c r="D36" s="1373"/>
      <c r="E36" s="1373"/>
      <c r="F36" s="1373"/>
      <c r="G36" s="1373"/>
      <c r="H36" s="1373"/>
      <c r="I36" s="1373"/>
      <c r="J36" s="1373"/>
      <c r="K36" s="1374"/>
      <c r="L36" s="1374"/>
      <c r="M36" s="450"/>
      <c r="N36" s="450"/>
      <c r="O36" s="446"/>
      <c r="P36" s="446"/>
      <c r="Q36" s="446"/>
      <c r="R36" s="446"/>
      <c r="S36" s="446"/>
      <c r="T36" s="446"/>
      <c r="U36" s="446"/>
      <c r="V36" s="447"/>
    </row>
    <row r="37" spans="1:22" ht="16">
      <c r="A37" s="450"/>
      <c r="B37" s="450"/>
      <c r="C37" s="451" t="s">
        <v>1171</v>
      </c>
      <c r="D37" s="450"/>
      <c r="E37" s="450"/>
      <c r="F37" s="450"/>
      <c r="G37" s="450"/>
      <c r="H37" s="450"/>
      <c r="I37" s="450"/>
      <c r="J37" s="450"/>
      <c r="K37" s="452"/>
      <c r="L37" s="452"/>
      <c r="M37" s="450"/>
      <c r="N37" s="450"/>
      <c r="O37" s="446"/>
      <c r="P37" s="446"/>
      <c r="Q37" s="446"/>
      <c r="R37" s="446"/>
      <c r="S37" s="446"/>
      <c r="T37" s="446"/>
      <c r="U37" s="446"/>
      <c r="V37" s="447"/>
    </row>
    <row r="38" spans="1:22" ht="16">
      <c r="A38" s="450"/>
      <c r="B38" s="450"/>
      <c r="C38" s="450"/>
      <c r="D38" s="450"/>
      <c r="E38" s="450"/>
      <c r="F38" s="450"/>
      <c r="G38" s="450"/>
      <c r="H38" s="450"/>
      <c r="I38" s="450"/>
      <c r="J38" s="450"/>
      <c r="K38" s="452"/>
      <c r="L38" s="452"/>
      <c r="M38" s="450"/>
      <c r="N38" s="450"/>
      <c r="O38" s="446"/>
      <c r="P38" s="446"/>
      <c r="Q38" s="446"/>
      <c r="R38" s="446"/>
      <c r="S38" s="446"/>
      <c r="T38" s="446"/>
      <c r="U38" s="446"/>
      <c r="V38" s="447"/>
    </row>
    <row r="39" spans="1:22" ht="35.15" customHeight="1">
      <c r="A39" s="450"/>
      <c r="B39" s="154" t="s">
        <v>286</v>
      </c>
      <c r="C39" s="1373" t="s">
        <v>1172</v>
      </c>
      <c r="D39" s="1373"/>
      <c r="E39" s="1373"/>
      <c r="F39" s="1373"/>
      <c r="G39" s="1373"/>
      <c r="H39" s="1373"/>
      <c r="I39" s="1373"/>
      <c r="J39" s="1373"/>
      <c r="K39" s="422"/>
      <c r="L39" s="422"/>
      <c r="M39" s="450"/>
      <c r="N39" s="450"/>
      <c r="O39" s="439">
        <f>COUNTIF(K40,"NO")</f>
        <v>0</v>
      </c>
      <c r="P39" s="446"/>
      <c r="Q39" s="446"/>
      <c r="R39" s="446"/>
      <c r="S39" s="446"/>
      <c r="T39" s="446"/>
      <c r="U39" s="446"/>
      <c r="V39" s="447"/>
    </row>
    <row r="40" spans="1:22" ht="35.15" customHeight="1">
      <c r="A40" s="450"/>
      <c r="B40" s="154" t="s">
        <v>93</v>
      </c>
      <c r="C40" s="1373" t="s">
        <v>1173</v>
      </c>
      <c r="D40" s="1373"/>
      <c r="E40" s="1373"/>
      <c r="F40" s="1373"/>
      <c r="G40" s="1373"/>
      <c r="H40" s="1373"/>
      <c r="I40" s="1373"/>
      <c r="J40" s="1373"/>
      <c r="K40" s="1374"/>
      <c r="L40" s="1374"/>
      <c r="M40" s="450"/>
      <c r="N40" s="450"/>
      <c r="O40" s="446"/>
      <c r="P40" s="446"/>
      <c r="Q40" s="446"/>
      <c r="R40" s="446"/>
      <c r="S40" s="446"/>
      <c r="T40" s="446"/>
      <c r="U40" s="446"/>
      <c r="V40" s="447"/>
    </row>
    <row r="41" spans="1:22" ht="16">
      <c r="A41" s="450"/>
      <c r="B41" s="450"/>
      <c r="C41" s="451" t="s">
        <v>1174</v>
      </c>
      <c r="D41" s="450"/>
      <c r="E41" s="450"/>
      <c r="F41" s="450"/>
      <c r="G41" s="450"/>
      <c r="H41" s="450"/>
      <c r="I41" s="450"/>
      <c r="J41" s="450"/>
      <c r="K41" s="452"/>
      <c r="L41" s="452"/>
      <c r="M41" s="450"/>
      <c r="N41" s="450"/>
      <c r="O41" s="446"/>
      <c r="P41" s="446"/>
      <c r="Q41" s="446"/>
      <c r="R41" s="446"/>
      <c r="S41" s="446"/>
      <c r="T41" s="446"/>
      <c r="U41" s="446"/>
      <c r="V41" s="447"/>
    </row>
    <row r="42" spans="1:22" ht="8.15" customHeight="1">
      <c r="A42" s="454"/>
      <c r="B42" s="454"/>
      <c r="C42" s="454"/>
      <c r="D42" s="454"/>
      <c r="E42" s="454"/>
      <c r="F42" s="454"/>
      <c r="G42" s="454"/>
      <c r="H42" s="454"/>
      <c r="I42" s="454"/>
      <c r="J42" s="454"/>
      <c r="K42" s="455"/>
      <c r="L42" s="455"/>
      <c r="M42" s="454"/>
      <c r="N42" s="454"/>
      <c r="O42" s="446"/>
      <c r="P42" s="446"/>
      <c r="Q42" s="446"/>
      <c r="R42" s="446"/>
      <c r="S42" s="446"/>
      <c r="T42" s="446"/>
      <c r="U42" s="446"/>
      <c r="V42" s="447"/>
    </row>
    <row r="43" spans="1:22" ht="16" customHeight="1">
      <c r="A43" s="444"/>
      <c r="B43" s="444"/>
      <c r="C43" s="444"/>
      <c r="D43" s="444"/>
      <c r="E43" s="444"/>
      <c r="F43" s="444"/>
      <c r="G43" s="444"/>
      <c r="H43" s="444"/>
      <c r="I43" s="444"/>
      <c r="J43" s="444"/>
      <c r="K43" s="115"/>
      <c r="L43" s="115"/>
      <c r="M43" s="444"/>
      <c r="N43" s="444"/>
      <c r="O43" s="446"/>
      <c r="P43" s="446"/>
      <c r="Q43" s="446"/>
    </row>
  </sheetData>
  <sheetProtection sheet="1" selectLockedCells="1"/>
  <mergeCells count="40">
    <mergeCell ref="C12:J12"/>
    <mergeCell ref="K12:L12"/>
    <mergeCell ref="B2:L2"/>
    <mergeCell ref="C6:J6"/>
    <mergeCell ref="K6:L6"/>
    <mergeCell ref="C8:J8"/>
    <mergeCell ref="K8:L8"/>
    <mergeCell ref="C4:E4"/>
    <mergeCell ref="F4:I4"/>
    <mergeCell ref="K7:L7"/>
    <mergeCell ref="C13:J13"/>
    <mergeCell ref="C14:J14"/>
    <mergeCell ref="C15:J15"/>
    <mergeCell ref="C16:J16"/>
    <mergeCell ref="C20:J20"/>
    <mergeCell ref="C30:J30"/>
    <mergeCell ref="K30:L30"/>
    <mergeCell ref="K21:L21"/>
    <mergeCell ref="C22:J22"/>
    <mergeCell ref="K22:L22"/>
    <mergeCell ref="C23:J23"/>
    <mergeCell ref="K23:L23"/>
    <mergeCell ref="C24:J24"/>
    <mergeCell ref="K24:L24"/>
    <mergeCell ref="C21:J21"/>
    <mergeCell ref="C27:J27"/>
    <mergeCell ref="C28:J28"/>
    <mergeCell ref="K28:L28"/>
    <mergeCell ref="C29:J29"/>
    <mergeCell ref="K29:L29"/>
    <mergeCell ref="C39:J39"/>
    <mergeCell ref="C40:J40"/>
    <mergeCell ref="K40:L40"/>
    <mergeCell ref="C31:J31"/>
    <mergeCell ref="K31:L31"/>
    <mergeCell ref="C34:J34"/>
    <mergeCell ref="C35:J35"/>
    <mergeCell ref="K35:L35"/>
    <mergeCell ref="C36:J36"/>
    <mergeCell ref="K36:L36"/>
  </mergeCells>
  <phoneticPr fontId="2"/>
  <conditionalFormatting sqref="K8:L8">
    <cfRule type="containsBlanks" dxfId="28" priority="2">
      <formula>LEN(TRIM(K8))=0</formula>
    </cfRule>
  </conditionalFormatting>
  <conditionalFormatting sqref="K12:L12">
    <cfRule type="containsBlanks" dxfId="27" priority="1">
      <formula>LEN(TRIM(K12))=0</formula>
    </cfRule>
  </conditionalFormatting>
  <dataValidations count="2">
    <dataValidation type="list" allowBlank="1" showInputMessage="1" showErrorMessage="1" sqref="K12:L12" xr:uid="{5F86E3BF-C5DE-4B6A-A00E-3366CE015CC6}">
      <formula1>"①,②,③,④,－"</formula1>
    </dataValidation>
    <dataValidation type="list" allowBlank="1" showInputMessage="1" showErrorMessage="1" sqref="K8 K21:K24 K28:K31 K35:K36 K40" xr:uid="{D13EFF8A-3FA9-4E7D-B757-3375377EF75B}">
      <formula1>"YES,NO"</formula1>
    </dataValidation>
  </dataValidations>
  <pageMargins left="0.70866141732283472" right="0.70866141732283472" top="0.55118110236220474" bottom="0.55118110236220474" header="0.31496062992125984" footer="0.31496062992125984"/>
  <pageSetup paperSize="9" scale="94" fitToHeight="0" orientation="portrait" r:id="rId1"/>
  <rowBreaks count="1" manualBreakCount="1">
    <brk id="25" max="12" man="1"/>
  </rowBreaks>
  <ignoredErrors>
    <ignoredError sqref="B8 B12 B20 B27 B34 B3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D756F-CA7E-4460-B337-8840D3D50993}">
  <sheetPr codeName="Sheet38">
    <tabColor rgb="FF0070C0"/>
    <pageSetUpPr fitToPage="1"/>
  </sheetPr>
  <dimension ref="A1:X11"/>
  <sheetViews>
    <sheetView showGridLines="0" zoomScaleNormal="100" zoomScaleSheetLayoutView="100" workbookViewId="0">
      <selection activeCell="C7" sqref="C7:L7"/>
    </sheetView>
  </sheetViews>
  <sheetFormatPr defaultColWidth="0" defaultRowHeight="15" customHeight="1" zeroHeight="1"/>
  <cols>
    <col min="1" max="1" width="2.69921875" style="7" customWidth="1"/>
    <col min="2" max="2" width="8.8984375" style="7" customWidth="1"/>
    <col min="3" max="12" width="8.3984375" style="7" customWidth="1"/>
    <col min="13" max="14" width="2.69921875" style="7" customWidth="1"/>
    <col min="15" max="23" width="8.8984375" style="7" customWidth="1"/>
    <col min="24" max="24" width="2.3984375" style="7" customWidth="1"/>
    <col min="25" max="16384" width="8.8984375" style="7" hidden="1"/>
  </cols>
  <sheetData>
    <row r="1" spans="1:23" ht="18.5">
      <c r="A1" s="70"/>
      <c r="C1" s="70"/>
      <c r="D1" s="70"/>
      <c r="E1" s="70"/>
      <c r="F1" s="148"/>
      <c r="G1" s="70"/>
      <c r="H1" s="67"/>
      <c r="I1" s="67"/>
      <c r="J1" s="67"/>
      <c r="K1" s="67"/>
      <c r="L1" s="4" t="s">
        <v>436</v>
      </c>
      <c r="M1" s="67"/>
      <c r="O1" s="340"/>
      <c r="P1" s="340"/>
      <c r="Q1" s="340"/>
      <c r="R1" s="340"/>
      <c r="S1" s="340"/>
      <c r="T1" s="340"/>
      <c r="U1" s="340"/>
      <c r="V1" s="340"/>
      <c r="W1" s="340"/>
    </row>
    <row r="2" spans="1:23" ht="18.5">
      <c r="A2" s="1"/>
      <c r="B2" s="91" t="s">
        <v>344</v>
      </c>
      <c r="C2" s="1"/>
      <c r="D2" s="1"/>
      <c r="E2" s="1"/>
      <c r="F2" s="1"/>
      <c r="G2" s="1"/>
      <c r="H2" s="1"/>
      <c r="I2" s="1"/>
      <c r="J2" s="1"/>
      <c r="K2" s="1"/>
      <c r="L2" s="1"/>
      <c r="M2" s="1"/>
      <c r="O2" s="340"/>
      <c r="P2" s="340"/>
      <c r="Q2" s="340"/>
      <c r="R2" s="340"/>
      <c r="S2" s="340"/>
      <c r="T2" s="340"/>
      <c r="U2" s="340"/>
      <c r="V2" s="340"/>
      <c r="W2" s="340"/>
    </row>
    <row r="3" spans="1:23" ht="5.15" customHeight="1">
      <c r="A3" s="1"/>
      <c r="B3" s="150"/>
      <c r="C3" s="150"/>
      <c r="D3" s="150"/>
      <c r="E3" s="150"/>
      <c r="F3" s="150"/>
      <c r="G3" s="150"/>
      <c r="H3" s="150"/>
      <c r="I3" s="150"/>
      <c r="J3" s="150"/>
      <c r="K3" s="150"/>
      <c r="L3" s="150"/>
      <c r="M3" s="197"/>
      <c r="O3" s="340"/>
      <c r="P3" s="340"/>
      <c r="Q3" s="340"/>
      <c r="R3" s="340"/>
      <c r="S3" s="340"/>
      <c r="T3" s="340"/>
      <c r="U3" s="340"/>
      <c r="V3" s="340"/>
      <c r="W3" s="340"/>
    </row>
    <row r="4" spans="1:23" ht="40" customHeight="1">
      <c r="A4" s="1"/>
      <c r="B4" s="150"/>
      <c r="C4" s="813" t="s">
        <v>1</v>
      </c>
      <c r="D4" s="814"/>
      <c r="E4" s="815"/>
      <c r="F4" s="816" t="str">
        <f>IF(A0!H4="","",A0!E4&amp;A0!H4)</f>
        <v/>
      </c>
      <c r="G4" s="817"/>
      <c r="H4" s="817"/>
      <c r="I4" s="817"/>
      <c r="M4" s="197"/>
      <c r="O4" s="340"/>
      <c r="P4" s="340"/>
      <c r="Q4" s="340"/>
      <c r="R4" s="340"/>
      <c r="S4" s="340"/>
      <c r="T4" s="340"/>
      <c r="U4" s="340"/>
      <c r="V4" s="340"/>
      <c r="W4" s="340"/>
    </row>
    <row r="5" spans="1:23" ht="11.5">
      <c r="A5" s="1"/>
      <c r="B5" s="150"/>
      <c r="C5" s="150"/>
      <c r="D5" s="150"/>
      <c r="E5" s="150"/>
      <c r="F5" s="150"/>
      <c r="G5" s="150"/>
      <c r="H5" s="150"/>
      <c r="I5" s="150"/>
      <c r="J5" s="150"/>
      <c r="K5" s="150"/>
      <c r="L5" s="150"/>
      <c r="M5" s="197"/>
      <c r="O5" s="340"/>
      <c r="P5" s="340"/>
      <c r="Q5" s="340"/>
      <c r="R5" s="340"/>
      <c r="S5" s="340"/>
      <c r="T5" s="340"/>
      <c r="U5" s="340"/>
      <c r="V5" s="340"/>
      <c r="W5" s="340"/>
    </row>
    <row r="6" spans="1:23" ht="38.5" customHeight="1">
      <c r="A6" s="1"/>
      <c r="B6" s="1261" t="s">
        <v>656</v>
      </c>
      <c r="C6" s="980"/>
      <c r="D6" s="980"/>
      <c r="E6" s="980"/>
      <c r="F6" s="980"/>
      <c r="G6" s="980"/>
      <c r="H6" s="980"/>
      <c r="I6" s="980"/>
      <c r="J6" s="980"/>
      <c r="K6" s="980"/>
      <c r="L6" s="980"/>
      <c r="M6" s="200"/>
      <c r="O6" s="340"/>
      <c r="P6" s="340"/>
      <c r="Q6" s="340"/>
      <c r="R6" s="340"/>
      <c r="S6" s="340"/>
      <c r="T6" s="340"/>
      <c r="U6" s="340"/>
      <c r="V6" s="340"/>
      <c r="W6" s="340"/>
    </row>
    <row r="7" spans="1:23" ht="69.650000000000006" customHeight="1">
      <c r="A7" s="1"/>
      <c r="B7" s="187" t="s">
        <v>3</v>
      </c>
      <c r="C7" s="1382"/>
      <c r="D7" s="1382"/>
      <c r="E7" s="1382"/>
      <c r="F7" s="1382"/>
      <c r="G7" s="1382"/>
      <c r="H7" s="1382"/>
      <c r="I7" s="1382"/>
      <c r="J7" s="1382"/>
      <c r="K7" s="1382"/>
      <c r="L7" s="1382"/>
      <c r="M7" s="202"/>
      <c r="O7" s="390" t="s">
        <v>547</v>
      </c>
      <c r="P7" s="390" t="s">
        <v>544</v>
      </c>
      <c r="Q7" s="390" t="s">
        <v>545</v>
      </c>
      <c r="R7" s="390" t="s">
        <v>546</v>
      </c>
      <c r="S7" s="345"/>
      <c r="T7" s="345"/>
      <c r="U7" s="345"/>
      <c r="V7" s="345"/>
      <c r="W7" s="345"/>
    </row>
    <row r="8" spans="1:23" ht="200.15" customHeight="1">
      <c r="A8" s="1"/>
      <c r="B8" s="187" t="s">
        <v>149</v>
      </c>
      <c r="C8" s="847" t="s">
        <v>1175</v>
      </c>
      <c r="D8" s="1383"/>
      <c r="E8" s="758"/>
      <c r="F8" s="758"/>
      <c r="G8" s="758"/>
      <c r="H8" s="758"/>
      <c r="I8" s="758"/>
      <c r="J8" s="758"/>
      <c r="K8" s="758"/>
      <c r="L8" s="758"/>
      <c r="M8" s="202"/>
      <c r="O8" s="354"/>
      <c r="P8" s="354"/>
      <c r="Q8" s="354"/>
      <c r="R8" s="354"/>
      <c r="S8" s="354"/>
      <c r="T8" s="354"/>
      <c r="U8" s="354"/>
      <c r="V8" s="354"/>
      <c r="W8" s="354"/>
    </row>
    <row r="9" spans="1:23" ht="10.5"/>
    <row r="10" spans="1:23" ht="10.5"/>
    <row r="11" spans="1:23" ht="10.5" hidden="1"/>
  </sheetData>
  <sheetProtection sheet="1" selectLockedCells="1"/>
  <mergeCells count="6">
    <mergeCell ref="C4:E4"/>
    <mergeCell ref="B6:L6"/>
    <mergeCell ref="F4:I4"/>
    <mergeCell ref="C7:L7"/>
    <mergeCell ref="C8:D8"/>
    <mergeCell ref="E8:L8"/>
  </mergeCells>
  <phoneticPr fontId="2"/>
  <conditionalFormatting sqref="C7:L7">
    <cfRule type="containsBlanks" dxfId="26" priority="2">
      <formula>LEN(TRIM(C7))=0</formula>
    </cfRule>
  </conditionalFormatting>
  <conditionalFormatting sqref="E8:L8">
    <cfRule type="containsBlanks" dxfId="25" priority="3">
      <formula>LEN(TRIM(E8))=0</formula>
    </cfRule>
  </conditionalFormatting>
  <dataValidations count="1">
    <dataValidation type="list" allowBlank="1" showInputMessage="1" showErrorMessage="1" sqref="C7:L7" xr:uid="{49E82101-581B-49A7-A217-4B42206AD7B9}">
      <formula1>$O$7:$R$7</formula1>
    </dataValidation>
  </dataValidations>
  <pageMargins left="0.70866141732283472" right="0.70866141732283472" top="0.55118110236220474" bottom="0.55118110236220474" header="0.31496062992125984" footer="0.31496062992125984"/>
  <pageSetup paperSize="9" scale="99"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B324B-E571-437C-B774-B17CD9C20A58}">
  <sheetPr codeName="Sheet27">
    <tabColor rgb="FF0070C0"/>
    <pageSetUpPr fitToPage="1"/>
  </sheetPr>
  <dimension ref="A1:Z56"/>
  <sheetViews>
    <sheetView showGridLines="0" zoomScaleNormal="100" zoomScaleSheetLayoutView="100" workbookViewId="0"/>
  </sheetViews>
  <sheetFormatPr defaultColWidth="8.8984375" defaultRowHeight="0" customHeight="1" zeroHeight="1"/>
  <cols>
    <col min="1" max="1" width="2.69921875" style="7" customWidth="1"/>
    <col min="2" max="5" width="8.8984375" style="7" customWidth="1"/>
    <col min="6" max="7" width="6.796875" style="7" customWidth="1"/>
    <col min="8" max="10" width="6.69921875" style="7" customWidth="1"/>
    <col min="11" max="11" width="7.09765625" style="7" customWidth="1"/>
    <col min="12" max="12" width="10.8984375" style="7" customWidth="1"/>
    <col min="13" max="13" width="30.59765625" style="7" customWidth="1"/>
    <col min="14" max="14" width="3.59765625" style="7" customWidth="1"/>
    <col min="15" max="15" width="2.69921875" style="7" customWidth="1"/>
    <col min="16" max="16" width="2.09765625" style="7" customWidth="1"/>
    <col min="17" max="24" width="8.8984375" style="7" customWidth="1"/>
    <col min="25" max="16384" width="8.8984375" style="7"/>
  </cols>
  <sheetData>
    <row r="1" spans="1:26" ht="18.5">
      <c r="M1" s="4" t="s">
        <v>437</v>
      </c>
    </row>
    <row r="2" spans="1:26" ht="18.5">
      <c r="A2" s="90"/>
      <c r="B2" s="91" t="s">
        <v>548</v>
      </c>
      <c r="C2" s="90"/>
      <c r="D2" s="90"/>
      <c r="E2" s="90"/>
      <c r="F2" s="90"/>
      <c r="G2" s="90"/>
      <c r="H2" s="90"/>
      <c r="I2" s="90"/>
      <c r="J2" s="90"/>
      <c r="K2" s="90"/>
      <c r="L2" s="90"/>
      <c r="M2" s="90"/>
      <c r="N2" s="90"/>
      <c r="P2" s="64"/>
      <c r="Q2" s="64"/>
      <c r="R2" s="64"/>
    </row>
    <row r="3" spans="1:26" ht="10" customHeight="1"/>
    <row r="4" spans="1:26" ht="30" customHeight="1">
      <c r="A4" s="30"/>
      <c r="C4" s="813" t="s">
        <v>1</v>
      </c>
      <c r="D4" s="814"/>
      <c r="E4" s="815"/>
      <c r="F4" s="816" t="str">
        <f>IF(A0!H4="","",A0!E4&amp;A0!H4)</f>
        <v/>
      </c>
      <c r="G4" s="817"/>
      <c r="H4" s="817"/>
      <c r="I4" s="817"/>
      <c r="N4" s="27"/>
      <c r="O4" s="27"/>
      <c r="P4" s="27"/>
    </row>
    <row r="5" spans="1:26" ht="10.5"/>
    <row r="6" spans="1:26" customFormat="1" ht="5.5" customHeight="1"/>
    <row r="7" spans="1:26" ht="20.149999999999999" customHeight="1">
      <c r="B7" s="987" t="s">
        <v>3178</v>
      </c>
      <c r="C7" s="987"/>
      <c r="D7" s="987"/>
      <c r="E7" s="987"/>
      <c r="F7" s="987"/>
      <c r="G7" s="987"/>
      <c r="H7" s="987"/>
      <c r="I7" s="987"/>
      <c r="J7" s="987"/>
      <c r="K7" s="987"/>
      <c r="L7" s="987"/>
      <c r="M7" s="987"/>
    </row>
    <row r="8" spans="1:26" ht="42" customHeight="1">
      <c r="B8" s="1387" t="s">
        <v>3122</v>
      </c>
      <c r="C8" s="1387"/>
      <c r="D8" s="1387"/>
      <c r="E8" s="1387"/>
      <c r="F8" s="1387"/>
      <c r="G8" s="1387"/>
      <c r="H8" s="1387"/>
      <c r="I8" s="1387"/>
      <c r="J8" s="1387"/>
      <c r="K8" s="1388"/>
      <c r="L8" s="1388"/>
      <c r="M8" s="1388"/>
    </row>
    <row r="9" spans="1:26" ht="40" customHeight="1">
      <c r="B9" s="154" t="s">
        <v>1176</v>
      </c>
      <c r="C9" s="1385" t="s">
        <v>395</v>
      </c>
      <c r="D9" s="1386"/>
      <c r="E9" s="1386"/>
      <c r="F9" s="812" t="s">
        <v>1177</v>
      </c>
      <c r="G9" s="812"/>
      <c r="H9" s="812" t="s">
        <v>1178</v>
      </c>
      <c r="I9" s="812"/>
      <c r="J9" s="1385"/>
      <c r="K9" s="601" t="s">
        <v>3057</v>
      </c>
      <c r="L9" s="601" t="s">
        <v>3067</v>
      </c>
      <c r="M9" s="598" t="s">
        <v>578</v>
      </c>
      <c r="Q9" s="600"/>
      <c r="R9" s="600"/>
      <c r="S9" s="600"/>
      <c r="T9" s="600"/>
      <c r="U9" s="600" t="s">
        <v>3063</v>
      </c>
      <c r="W9" s="600"/>
      <c r="X9" s="600"/>
      <c r="Y9" s="600"/>
      <c r="Z9" s="600"/>
    </row>
    <row r="10" spans="1:26" ht="50.15" customHeight="1">
      <c r="B10" s="154" t="s">
        <v>574</v>
      </c>
      <c r="C10" s="976" t="s">
        <v>3168</v>
      </c>
      <c r="D10" s="976"/>
      <c r="E10" s="976"/>
      <c r="F10" s="958"/>
      <c r="G10" s="958"/>
      <c r="H10" s="958"/>
      <c r="I10" s="958"/>
      <c r="J10" s="958"/>
      <c r="K10" s="599" t="s">
        <v>3060</v>
      </c>
      <c r="L10" s="603"/>
      <c r="M10" s="597"/>
    </row>
    <row r="11" spans="1:26" ht="50.15" customHeight="1">
      <c r="B11" s="154" t="s">
        <v>575</v>
      </c>
      <c r="C11" s="976" t="s">
        <v>580</v>
      </c>
      <c r="D11" s="976"/>
      <c r="E11" s="976"/>
      <c r="F11" s="958"/>
      <c r="G11" s="958"/>
      <c r="H11" s="958"/>
      <c r="I11" s="958"/>
      <c r="J11" s="958"/>
      <c r="K11" s="599" t="s">
        <v>3060</v>
      </c>
      <c r="L11" s="603"/>
      <c r="M11" s="596"/>
    </row>
    <row r="12" spans="1:26" ht="50.15" customHeight="1">
      <c r="B12" s="154" t="s">
        <v>576</v>
      </c>
      <c r="C12" s="976" t="s">
        <v>3169</v>
      </c>
      <c r="D12" s="986"/>
      <c r="E12" s="986"/>
      <c r="F12" s="958"/>
      <c r="G12" s="958"/>
      <c r="H12" s="958"/>
      <c r="I12" s="958"/>
      <c r="J12" s="958"/>
      <c r="K12" s="599"/>
      <c r="L12" s="603"/>
      <c r="M12" s="596"/>
    </row>
    <row r="13" spans="1:26" ht="50" customHeight="1">
      <c r="B13" s="154" t="s">
        <v>577</v>
      </c>
      <c r="C13" s="976" t="s">
        <v>655</v>
      </c>
      <c r="D13" s="986"/>
      <c r="E13" s="986"/>
      <c r="F13" s="958"/>
      <c r="G13" s="958"/>
      <c r="H13" s="958"/>
      <c r="I13" s="958"/>
      <c r="J13" s="958"/>
      <c r="K13" s="599"/>
      <c r="L13" s="603"/>
      <c r="M13" s="596"/>
    </row>
    <row r="14" spans="1:26" ht="50.15" customHeight="1">
      <c r="B14" s="154" t="s">
        <v>3069</v>
      </c>
      <c r="C14" s="976" t="s">
        <v>3059</v>
      </c>
      <c r="D14" s="986"/>
      <c r="E14" s="986"/>
      <c r="F14" s="958"/>
      <c r="G14" s="958"/>
      <c r="H14" s="958"/>
      <c r="I14" s="958"/>
      <c r="J14" s="958"/>
      <c r="K14" s="599"/>
      <c r="L14" s="603"/>
      <c r="M14" s="596"/>
    </row>
    <row r="15" spans="1:26" ht="50" customHeight="1">
      <c r="B15" s="154" t="s">
        <v>3070</v>
      </c>
      <c r="C15" s="976" t="s">
        <v>3058</v>
      </c>
      <c r="D15" s="986"/>
      <c r="E15" s="986"/>
      <c r="F15" s="958"/>
      <c r="G15" s="958"/>
      <c r="H15" s="958"/>
      <c r="I15" s="958"/>
      <c r="J15" s="958"/>
      <c r="K15" s="602"/>
      <c r="L15" s="604"/>
      <c r="M15" s="596"/>
    </row>
    <row r="16" spans="1:26" ht="50.15" customHeight="1">
      <c r="B16" s="154" t="s">
        <v>3071</v>
      </c>
      <c r="C16" s="976" t="s">
        <v>3170</v>
      </c>
      <c r="D16" s="986"/>
      <c r="E16" s="986"/>
      <c r="F16" s="958"/>
      <c r="G16" s="958"/>
      <c r="H16" s="958"/>
      <c r="I16" s="958"/>
      <c r="J16" s="818"/>
      <c r="K16" s="610"/>
      <c r="L16" s="611"/>
      <c r="M16" s="596"/>
    </row>
    <row r="17" spans="2:14" ht="50.15" customHeight="1">
      <c r="B17" s="154" t="s">
        <v>3072</v>
      </c>
      <c r="C17" s="976" t="s">
        <v>3167</v>
      </c>
      <c r="D17" s="986"/>
      <c r="E17" s="986"/>
      <c r="F17" s="958"/>
      <c r="G17" s="958"/>
      <c r="H17" s="958"/>
      <c r="I17" s="958"/>
      <c r="J17" s="818"/>
      <c r="K17" s="610"/>
      <c r="L17" s="611"/>
      <c r="M17" s="596"/>
    </row>
    <row r="18" spans="2:14" ht="50.15" customHeight="1">
      <c r="B18" s="456"/>
      <c r="C18" s="958"/>
      <c r="D18" s="1348"/>
      <c r="E18" s="1348"/>
      <c r="F18" s="958"/>
      <c r="G18" s="958"/>
      <c r="H18" s="958"/>
      <c r="I18" s="958"/>
      <c r="J18" s="958"/>
      <c r="K18" s="599"/>
      <c r="L18" s="603"/>
      <c r="M18" s="596"/>
    </row>
    <row r="19" spans="2:14" ht="50.15" customHeight="1">
      <c r="B19" s="456"/>
      <c r="C19" s="958"/>
      <c r="D19" s="1348"/>
      <c r="E19" s="1348"/>
      <c r="F19" s="958"/>
      <c r="G19" s="958"/>
      <c r="H19" s="958"/>
      <c r="I19" s="958"/>
      <c r="J19" s="958"/>
      <c r="K19" s="599"/>
      <c r="L19" s="603"/>
      <c r="M19" s="596"/>
    </row>
    <row r="20" spans="2:14" ht="50.15" customHeight="1">
      <c r="B20" s="456"/>
      <c r="C20" s="958"/>
      <c r="D20" s="1348"/>
      <c r="E20" s="1348"/>
      <c r="F20" s="958"/>
      <c r="G20" s="958"/>
      <c r="H20" s="958"/>
      <c r="I20" s="958"/>
      <c r="J20" s="958"/>
      <c r="K20" s="599"/>
      <c r="L20" s="603"/>
      <c r="M20" s="596"/>
      <c r="N20" s="457"/>
    </row>
    <row r="21" spans="2:14" ht="50.15" customHeight="1">
      <c r="B21" s="456"/>
      <c r="C21" s="958"/>
      <c r="D21" s="1348"/>
      <c r="E21" s="1348"/>
      <c r="F21" s="958"/>
      <c r="G21" s="958"/>
      <c r="H21" s="958"/>
      <c r="I21" s="958"/>
      <c r="J21" s="958"/>
      <c r="K21" s="599"/>
      <c r="L21" s="603"/>
      <c r="M21" s="596"/>
      <c r="N21" s="457"/>
    </row>
    <row r="22" spans="2:14" ht="50.15" customHeight="1">
      <c r="B22" s="456"/>
      <c r="C22" s="958"/>
      <c r="D22" s="1348"/>
      <c r="E22" s="1348"/>
      <c r="F22" s="958"/>
      <c r="G22" s="958"/>
      <c r="H22" s="958"/>
      <c r="I22" s="958"/>
      <c r="J22" s="958"/>
      <c r="K22" s="599"/>
      <c r="L22" s="603"/>
      <c r="M22" s="596"/>
    </row>
    <row r="23" spans="2:14" ht="50.15" customHeight="1">
      <c r="B23" s="456"/>
      <c r="C23" s="958"/>
      <c r="D23" s="1348"/>
      <c r="E23" s="1348"/>
      <c r="F23" s="958"/>
      <c r="G23" s="958"/>
      <c r="H23" s="958"/>
      <c r="I23" s="958"/>
      <c r="J23" s="958"/>
      <c r="K23" s="599"/>
      <c r="L23" s="603"/>
      <c r="M23" s="596"/>
    </row>
    <row r="24" spans="2:14" ht="50.15" customHeight="1">
      <c r="B24" s="456"/>
      <c r="C24" s="958"/>
      <c r="D24" s="1348"/>
      <c r="E24" s="1348"/>
      <c r="F24" s="958"/>
      <c r="G24" s="958"/>
      <c r="H24" s="958"/>
      <c r="I24" s="958"/>
      <c r="J24" s="958"/>
      <c r="K24" s="599"/>
      <c r="L24" s="603"/>
      <c r="M24" s="596"/>
    </row>
    <row r="25" spans="2:14" ht="50.15" customHeight="1">
      <c r="B25" s="456"/>
      <c r="C25" s="958"/>
      <c r="D25" s="1348"/>
      <c r="E25" s="1348"/>
      <c r="F25" s="958"/>
      <c r="G25" s="958"/>
      <c r="H25" s="958"/>
      <c r="I25" s="958"/>
      <c r="J25" s="958"/>
      <c r="K25" s="599"/>
      <c r="L25" s="603"/>
      <c r="M25" s="596"/>
    </row>
    <row r="26" spans="2:14" ht="50.15" customHeight="1">
      <c r="B26" s="456"/>
      <c r="C26" s="958"/>
      <c r="D26" s="1348"/>
      <c r="E26" s="1348"/>
      <c r="F26" s="958"/>
      <c r="G26" s="958"/>
      <c r="H26" s="958"/>
      <c r="I26" s="958"/>
      <c r="J26" s="958"/>
      <c r="K26" s="599"/>
      <c r="L26" s="603"/>
      <c r="M26" s="596"/>
    </row>
    <row r="27" spans="2:14" ht="50.15" customHeight="1">
      <c r="B27" s="456"/>
      <c r="C27" s="958"/>
      <c r="D27" s="1348"/>
      <c r="E27" s="1348"/>
      <c r="F27" s="958"/>
      <c r="G27" s="958"/>
      <c r="H27" s="958"/>
      <c r="I27" s="958"/>
      <c r="J27" s="958"/>
      <c r="K27" s="599"/>
      <c r="L27" s="603"/>
      <c r="M27" s="596"/>
    </row>
    <row r="28" spans="2:14" ht="50.15" customHeight="1">
      <c r="B28" s="456"/>
      <c r="C28" s="958"/>
      <c r="D28" s="1348"/>
      <c r="E28" s="1348"/>
      <c r="F28" s="958"/>
      <c r="G28" s="958"/>
      <c r="H28" s="958"/>
      <c r="I28" s="958"/>
      <c r="J28" s="958"/>
      <c r="K28" s="599"/>
      <c r="L28" s="603"/>
      <c r="M28" s="596"/>
    </row>
    <row r="29" spans="2:14" ht="50.15" customHeight="1">
      <c r="B29" s="456"/>
      <c r="C29" s="958"/>
      <c r="D29" s="1348"/>
      <c r="E29" s="1348"/>
      <c r="F29" s="958"/>
      <c r="G29" s="958"/>
      <c r="H29" s="958"/>
      <c r="I29" s="958"/>
      <c r="J29" s="958"/>
      <c r="K29" s="599"/>
      <c r="L29" s="603"/>
      <c r="M29" s="596"/>
    </row>
    <row r="30" spans="2:14" ht="50.15" customHeight="1">
      <c r="B30" s="456"/>
      <c r="C30" s="958"/>
      <c r="D30" s="1348"/>
      <c r="E30" s="1348"/>
      <c r="F30" s="958"/>
      <c r="G30" s="958"/>
      <c r="H30" s="958"/>
      <c r="I30" s="958"/>
      <c r="J30" s="958"/>
      <c r="K30" s="599"/>
      <c r="L30" s="603"/>
      <c r="M30" s="596"/>
    </row>
    <row r="31" spans="2:14" ht="50.15" customHeight="1">
      <c r="B31" s="456"/>
      <c r="C31" s="958"/>
      <c r="D31" s="1348"/>
      <c r="E31" s="1348"/>
      <c r="F31" s="958"/>
      <c r="G31" s="958"/>
      <c r="H31" s="958"/>
      <c r="I31" s="958"/>
      <c r="J31" s="958"/>
      <c r="K31" s="599"/>
      <c r="L31" s="603"/>
      <c r="M31" s="596"/>
    </row>
    <row r="32" spans="2:14" customFormat="1" ht="15"/>
    <row r="33" spans="1:16" ht="72" customHeight="1">
      <c r="A33" s="27"/>
      <c r="B33" s="1384" t="s">
        <v>3179</v>
      </c>
      <c r="C33" s="1384"/>
      <c r="D33" s="1384"/>
      <c r="E33" s="1384"/>
      <c r="F33" s="1384"/>
      <c r="G33" s="1384"/>
      <c r="H33" s="1384"/>
      <c r="I33" s="1384"/>
      <c r="J33" s="1384"/>
      <c r="K33" s="1384"/>
      <c r="L33" s="1384"/>
      <c r="M33" s="1384"/>
      <c r="N33" s="27"/>
      <c r="O33" s="27"/>
      <c r="P33" s="27"/>
    </row>
    <row r="34" spans="1:16" ht="101" customHeight="1">
      <c r="A34" s="27"/>
      <c r="B34" s="1384"/>
      <c r="C34" s="1384"/>
      <c r="D34" s="1384"/>
      <c r="E34" s="1384"/>
      <c r="F34" s="1384"/>
      <c r="G34" s="1384"/>
      <c r="H34" s="1384"/>
      <c r="I34" s="1384"/>
      <c r="J34" s="1384"/>
      <c r="K34" s="1384"/>
      <c r="L34" s="1384"/>
      <c r="M34" s="1384"/>
      <c r="N34" s="27"/>
      <c r="O34" s="27"/>
      <c r="P34" s="27"/>
    </row>
    <row r="35" spans="1:16" ht="8.5" customHeight="1">
      <c r="A35" s="27"/>
      <c r="B35" s="27"/>
      <c r="D35" s="27"/>
      <c r="E35" s="27"/>
      <c r="F35" s="30"/>
      <c r="G35" s="39"/>
      <c r="H35" s="27"/>
      <c r="I35" s="27"/>
      <c r="J35" s="27"/>
      <c r="K35" s="139"/>
      <c r="L35" s="109"/>
      <c r="M35" s="27"/>
      <c r="N35" s="27"/>
      <c r="O35" s="27"/>
      <c r="P35" s="27"/>
    </row>
    <row r="36" spans="1:16" ht="79" customHeight="1">
      <c r="A36" s="27"/>
      <c r="B36" s="1384" t="s">
        <v>3056</v>
      </c>
      <c r="C36" s="1384"/>
      <c r="D36" s="1384"/>
      <c r="E36" s="1384"/>
      <c r="F36" s="1384"/>
      <c r="G36" s="1384"/>
      <c r="H36" s="1384"/>
      <c r="I36" s="1384"/>
      <c r="J36" s="1384"/>
      <c r="K36" s="1384"/>
      <c r="L36" s="1384"/>
      <c r="M36" s="1384"/>
      <c r="N36" s="27"/>
      <c r="O36" s="27"/>
      <c r="P36" s="27"/>
    </row>
    <row r="37" spans="1:16" ht="137.5" customHeight="1">
      <c r="A37" s="27"/>
      <c r="B37" s="1384"/>
      <c r="C37" s="1384"/>
      <c r="D37" s="1384"/>
      <c r="E37" s="1384"/>
      <c r="F37" s="1384"/>
      <c r="G37" s="1384"/>
      <c r="H37" s="1384"/>
      <c r="I37" s="1384"/>
      <c r="J37" s="1384"/>
      <c r="K37" s="1384"/>
      <c r="L37" s="1384"/>
      <c r="M37" s="1384"/>
      <c r="N37" s="27"/>
      <c r="O37" s="27"/>
      <c r="P37" s="27"/>
    </row>
    <row r="38" spans="1:16" ht="9.5" customHeight="1">
      <c r="A38" s="27"/>
      <c r="B38" s="27"/>
      <c r="D38" s="27"/>
      <c r="E38" s="27"/>
      <c r="F38" s="30"/>
      <c r="G38" s="39"/>
      <c r="H38" s="27"/>
      <c r="I38" s="27"/>
      <c r="J38" s="27"/>
      <c r="K38" s="27"/>
      <c r="L38" s="27"/>
      <c r="M38" s="27"/>
      <c r="N38" s="27"/>
      <c r="O38" s="27"/>
      <c r="P38" s="27"/>
    </row>
    <row r="39" spans="1:16" ht="10" customHeight="1">
      <c r="A39" s="27"/>
      <c r="B39" s="27"/>
      <c r="D39" s="27"/>
      <c r="E39" s="27"/>
      <c r="F39" s="30"/>
      <c r="G39" s="39"/>
      <c r="H39" s="27"/>
      <c r="I39" s="27"/>
      <c r="J39" s="27"/>
      <c r="K39" s="27"/>
      <c r="L39" s="27"/>
      <c r="M39" s="27"/>
      <c r="N39" s="27"/>
      <c r="O39" s="27"/>
      <c r="P39" s="27"/>
    </row>
    <row r="40" spans="1:16" ht="12.65" customHeight="1">
      <c r="A40" s="27"/>
      <c r="B40" s="27"/>
      <c r="C40" s="27"/>
      <c r="D40" s="27"/>
      <c r="E40" s="27"/>
      <c r="F40" s="30"/>
      <c r="G40" s="39"/>
      <c r="H40" s="27"/>
      <c r="I40" s="27"/>
      <c r="J40" s="27"/>
      <c r="K40" s="27"/>
      <c r="L40" s="27"/>
      <c r="M40" s="27"/>
      <c r="N40" s="27"/>
      <c r="O40" s="27"/>
      <c r="P40" s="27"/>
    </row>
    <row r="41" spans="1:16" ht="14" hidden="1">
      <c r="A41" s="27"/>
      <c r="B41" s="27"/>
      <c r="C41" s="27"/>
      <c r="D41" s="27"/>
      <c r="E41" s="27"/>
      <c r="F41" s="30"/>
      <c r="G41" s="39"/>
      <c r="H41" s="27"/>
      <c r="I41" s="27"/>
      <c r="J41" s="27"/>
      <c r="K41" s="27"/>
      <c r="L41" s="27"/>
      <c r="M41" s="27"/>
      <c r="N41" s="27"/>
      <c r="O41" s="27"/>
      <c r="P41" s="27"/>
    </row>
    <row r="42" spans="1:16" ht="10.5" hidden="1"/>
    <row r="43" spans="1:16" ht="10.5" hidden="1"/>
    <row r="44" spans="1:16" ht="10.5" hidden="1"/>
    <row r="45" spans="1:16" ht="10.5" hidden="1"/>
    <row r="46" spans="1:16" ht="10.5" hidden="1"/>
    <row r="47" spans="1:16" ht="10.5" hidden="1"/>
    <row r="48" spans="1:16" ht="10.5" hidden="1"/>
    <row r="49" ht="10.5" hidden="1"/>
    <row r="50" ht="10.5" hidden="1"/>
    <row r="51" ht="10.5" hidden="1"/>
    <row r="52" ht="10.5" hidden="1"/>
    <row r="53" ht="10.5" hidden="1"/>
    <row r="54" ht="10.5" hidden="1"/>
    <row r="55" ht="10.5" hidden="1"/>
    <row r="56" ht="10.5" hidden="1"/>
  </sheetData>
  <sheetProtection sheet="1" formatCells="0" formatColumns="0" formatRows="0"/>
  <mergeCells count="75">
    <mergeCell ref="F29:G29"/>
    <mergeCell ref="F24:G24"/>
    <mergeCell ref="H24:J24"/>
    <mergeCell ref="C21:E21"/>
    <mergeCell ref="C27:E27"/>
    <mergeCell ref="F27:G27"/>
    <mergeCell ref="H27:J27"/>
    <mergeCell ref="C28:E28"/>
    <mergeCell ref="F28:G28"/>
    <mergeCell ref="H28:J28"/>
    <mergeCell ref="C22:E22"/>
    <mergeCell ref="C23:E23"/>
    <mergeCell ref="C24:E24"/>
    <mergeCell ref="F22:G22"/>
    <mergeCell ref="H22:J22"/>
    <mergeCell ref="F21:G21"/>
    <mergeCell ref="C18:E18"/>
    <mergeCell ref="C19:E19"/>
    <mergeCell ref="C20:E20"/>
    <mergeCell ref="F20:G20"/>
    <mergeCell ref="H20:J20"/>
    <mergeCell ref="F19:G19"/>
    <mergeCell ref="H19:J19"/>
    <mergeCell ref="F18:G18"/>
    <mergeCell ref="H18:J18"/>
    <mergeCell ref="H21:J21"/>
    <mergeCell ref="F23:G23"/>
    <mergeCell ref="H23:J23"/>
    <mergeCell ref="H15:J15"/>
    <mergeCell ref="F15:G15"/>
    <mergeCell ref="C15:E15"/>
    <mergeCell ref="C16:E16"/>
    <mergeCell ref="C17:E17"/>
    <mergeCell ref="F16:G16"/>
    <mergeCell ref="H16:J16"/>
    <mergeCell ref="F17:G17"/>
    <mergeCell ref="H17:J17"/>
    <mergeCell ref="C4:E4"/>
    <mergeCell ref="F4:I4"/>
    <mergeCell ref="C10:E10"/>
    <mergeCell ref="C11:E11"/>
    <mergeCell ref="C12:E12"/>
    <mergeCell ref="B7:M7"/>
    <mergeCell ref="B8:M8"/>
    <mergeCell ref="F11:G11"/>
    <mergeCell ref="H11:J11"/>
    <mergeCell ref="F12:G12"/>
    <mergeCell ref="H12:J12"/>
    <mergeCell ref="C13:E13"/>
    <mergeCell ref="C14:E14"/>
    <mergeCell ref="C9:E9"/>
    <mergeCell ref="F9:G9"/>
    <mergeCell ref="H9:J9"/>
    <mergeCell ref="F10:G10"/>
    <mergeCell ref="H10:J10"/>
    <mergeCell ref="F13:G13"/>
    <mergeCell ref="H13:J13"/>
    <mergeCell ref="F14:G14"/>
    <mergeCell ref="H14:J14"/>
    <mergeCell ref="B36:M37"/>
    <mergeCell ref="C25:E25"/>
    <mergeCell ref="C26:E26"/>
    <mergeCell ref="C29:E29"/>
    <mergeCell ref="C30:E30"/>
    <mergeCell ref="F25:G25"/>
    <mergeCell ref="H25:J25"/>
    <mergeCell ref="F26:G26"/>
    <mergeCell ref="C31:E31"/>
    <mergeCell ref="F31:G31"/>
    <mergeCell ref="H31:J31"/>
    <mergeCell ref="F30:G30"/>
    <mergeCell ref="H30:J30"/>
    <mergeCell ref="B33:M34"/>
    <mergeCell ref="H29:J29"/>
    <mergeCell ref="H26:J26"/>
  </mergeCells>
  <phoneticPr fontId="2"/>
  <conditionalFormatting sqref="C18:K31">
    <cfRule type="containsBlanks" dxfId="24" priority="9">
      <formula>LEN(TRIM(C18))=0</formula>
    </cfRule>
  </conditionalFormatting>
  <conditionalFormatting sqref="F10:J10">
    <cfRule type="containsBlanks" dxfId="23" priority="11">
      <formula>LEN(TRIM(F10))=0</formula>
    </cfRule>
  </conditionalFormatting>
  <conditionalFormatting sqref="F12:J12 F14:J14">
    <cfRule type="containsBlanks" dxfId="22" priority="3">
      <formula>LEN(TRIM(F12))=0</formula>
    </cfRule>
  </conditionalFormatting>
  <conditionalFormatting sqref="F11:K11 F13:K13 F15:K15">
    <cfRule type="containsBlanks" dxfId="21" priority="6">
      <formula>LEN(TRIM(F11))=0</formula>
    </cfRule>
  </conditionalFormatting>
  <conditionalFormatting sqref="F17:K17">
    <cfRule type="containsBlanks" dxfId="20" priority="7">
      <formula>LEN(TRIM(F17))=0</formula>
    </cfRule>
  </conditionalFormatting>
  <conditionalFormatting sqref="F16:L16">
    <cfRule type="containsBlanks" dxfId="19" priority="4">
      <formula>LEN(TRIM(F16))=0</formula>
    </cfRule>
  </conditionalFormatting>
  <conditionalFormatting sqref="L11:L31 K10:L10 K12 K14">
    <cfRule type="containsBlanks" dxfId="18" priority="5">
      <formula>LEN(TRIM(K10))=0</formula>
    </cfRule>
  </conditionalFormatting>
  <conditionalFormatting sqref="M10:M31">
    <cfRule type="containsBlanks" dxfId="17" priority="8">
      <formula>LEN(TRIM(M10))=0</formula>
    </cfRule>
  </conditionalFormatting>
  <dataValidations count="2">
    <dataValidation type="list" allowBlank="1" showInputMessage="1" showErrorMessage="1" sqref="K10:K31" xr:uid="{CC23E430-BD5C-4556-AA09-3BF6D83E74C9}">
      <formula1>"有,無"</formula1>
    </dataValidation>
    <dataValidation type="textLength" operator="equal" allowBlank="1" showInputMessage="1" showErrorMessage="1" sqref="L10:L31" xr:uid="{9EFE7694-C5A2-482E-95AF-E984FD5236F0}">
      <formula1>16</formula1>
    </dataValidation>
  </dataValidations>
  <pageMargins left="0.70866141732283472" right="0.51181102362204722" top="0.35433070866141736" bottom="0.35433070866141736" header="0.31496062992125984" footer="0.31496062992125984"/>
  <pageSetup paperSize="9" scale="80"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3CF4A-9AB8-43F4-A0F1-386D3C0F40A7}">
  <sheetPr codeName="Sheet39">
    <tabColor rgb="FF0070C0"/>
    <pageSetUpPr fitToPage="1"/>
  </sheetPr>
  <dimension ref="A1:AA49"/>
  <sheetViews>
    <sheetView showGridLines="0" zoomScaleNormal="100" zoomScaleSheetLayoutView="100" workbookViewId="0">
      <selection activeCell="J9" sqref="J9"/>
    </sheetView>
  </sheetViews>
  <sheetFormatPr defaultColWidth="0" defaultRowHeight="0" customHeight="1" zeroHeight="1"/>
  <cols>
    <col min="1" max="1" width="2.09765625" style="458" customWidth="1"/>
    <col min="2" max="2" width="5.8984375" style="458" customWidth="1"/>
    <col min="3" max="6" width="6.3984375" style="458" customWidth="1"/>
    <col min="7" max="9" width="11.09765625" style="459" customWidth="1"/>
    <col min="10" max="10" width="10.8984375" style="459" customWidth="1"/>
    <col min="11" max="11" width="13.5" style="458" customWidth="1"/>
    <col min="12" max="12" width="11.09765625" style="458" customWidth="1"/>
    <col min="13" max="13" width="2.3984375" style="458" customWidth="1"/>
    <col min="14" max="14" width="2.09765625" style="460" customWidth="1"/>
    <col min="15" max="24" width="8.8984375" style="460" hidden="1" customWidth="1"/>
    <col min="25" max="25" width="3.296875" style="460" hidden="1" customWidth="1"/>
    <col min="26" max="28" width="0" style="458" hidden="1" customWidth="1"/>
    <col min="29" max="16384" width="0" style="458" hidden="1"/>
  </cols>
  <sheetData>
    <row r="1" spans="2:27" ht="18.5">
      <c r="L1" s="4" t="s">
        <v>3064</v>
      </c>
      <c r="O1" s="461"/>
      <c r="P1" s="461"/>
      <c r="Q1" s="461"/>
      <c r="R1" s="461"/>
      <c r="S1" s="461"/>
      <c r="T1" s="461"/>
      <c r="U1" s="461"/>
      <c r="V1" s="461"/>
      <c r="W1" s="461"/>
      <c r="X1" s="461"/>
    </row>
    <row r="2" spans="2:27" ht="26.5" customHeight="1">
      <c r="B2" s="462" t="s">
        <v>460</v>
      </c>
      <c r="C2" s="463"/>
      <c r="D2" s="464"/>
      <c r="E2" s="464"/>
      <c r="F2" s="464"/>
      <c r="I2" s="465"/>
      <c r="O2" s="354"/>
      <c r="P2" s="354"/>
      <c r="Q2" s="354"/>
      <c r="R2" s="354"/>
      <c r="S2" s="354"/>
      <c r="T2" s="354"/>
      <c r="U2" s="354"/>
      <c r="V2" s="354"/>
      <c r="W2" s="354"/>
      <c r="X2" s="354"/>
    </row>
    <row r="3" spans="2:27" ht="5.15" customHeight="1">
      <c r="B3" s="466"/>
      <c r="C3" s="463"/>
      <c r="D3" s="464"/>
      <c r="E3" s="464"/>
      <c r="F3" s="464"/>
      <c r="I3" s="465"/>
      <c r="J3" s="467"/>
      <c r="K3" s="468"/>
      <c r="L3" s="468"/>
      <c r="M3" s="468"/>
      <c r="N3" s="469"/>
      <c r="O3" s="354"/>
      <c r="P3" s="354"/>
      <c r="Q3" s="354"/>
      <c r="R3" s="354"/>
      <c r="S3" s="354"/>
      <c r="T3" s="354"/>
      <c r="U3" s="354"/>
      <c r="V3" s="354"/>
      <c r="W3" s="354"/>
      <c r="X3" s="354"/>
      <c r="Y3" s="469"/>
      <c r="Z3" s="468"/>
      <c r="AA3" s="468"/>
    </row>
    <row r="4" spans="2:27" ht="30" customHeight="1">
      <c r="B4" s="466"/>
      <c r="C4" s="813" t="s">
        <v>1</v>
      </c>
      <c r="D4" s="814"/>
      <c r="E4" s="815"/>
      <c r="F4" s="816" t="str">
        <f>IF(A0!H4="","",A0!E4&amp;A0!H4)</f>
        <v/>
      </c>
      <c r="G4" s="817"/>
      <c r="H4" s="817"/>
      <c r="I4" s="817"/>
      <c r="J4" s="257"/>
      <c r="K4" s="7"/>
      <c r="L4" s="7"/>
      <c r="M4" s="7"/>
      <c r="N4" s="90"/>
      <c r="O4" s="354"/>
      <c r="P4" s="354"/>
      <c r="Q4" s="354"/>
      <c r="R4" s="354"/>
      <c r="S4" s="354"/>
      <c r="T4" s="354"/>
      <c r="U4" s="354"/>
      <c r="V4" s="354"/>
      <c r="W4" s="354"/>
      <c r="X4" s="354"/>
      <c r="Y4" s="469"/>
      <c r="Z4" s="468"/>
      <c r="AA4" s="468"/>
    </row>
    <row r="5" spans="2:27" ht="8" customHeight="1">
      <c r="B5" s="7"/>
      <c r="C5" s="7"/>
      <c r="D5" s="7"/>
      <c r="E5" s="7"/>
      <c r="F5" s="7"/>
      <c r="G5" s="7"/>
      <c r="H5" s="7"/>
      <c r="I5" s="7"/>
      <c r="J5" s="7"/>
      <c r="K5" s="7"/>
      <c r="L5" s="7"/>
      <c r="M5" s="7"/>
      <c r="N5" s="90"/>
      <c r="O5" s="354"/>
      <c r="P5" s="354"/>
      <c r="Q5" s="354"/>
      <c r="R5" s="354"/>
      <c r="S5" s="354"/>
      <c r="T5" s="354"/>
      <c r="U5" s="354"/>
      <c r="V5" s="354"/>
      <c r="W5" s="354"/>
      <c r="X5" s="354"/>
      <c r="Y5" s="469"/>
      <c r="Z5" s="468"/>
      <c r="AA5" s="468"/>
    </row>
    <row r="6" spans="2:27" ht="14">
      <c r="B6" s="989" t="s">
        <v>581</v>
      </c>
      <c r="C6" s="989"/>
      <c r="D6" s="989"/>
      <c r="E6" s="989"/>
      <c r="F6" s="989"/>
      <c r="G6" s="989"/>
      <c r="H6" s="989"/>
      <c r="I6" s="989"/>
      <c r="J6" s="989"/>
      <c r="K6" s="989"/>
      <c r="L6" s="989"/>
      <c r="M6" s="468"/>
      <c r="N6" s="90"/>
      <c r="O6" s="354"/>
      <c r="P6" s="354"/>
      <c r="Q6" s="354"/>
      <c r="R6" s="354"/>
      <c r="S6" s="354"/>
      <c r="T6" s="354"/>
      <c r="U6" s="354"/>
      <c r="V6" s="354"/>
      <c r="W6" s="354"/>
      <c r="X6" s="354"/>
      <c r="Y6" s="469"/>
      <c r="Z6" s="468"/>
      <c r="AA6" s="468"/>
    </row>
    <row r="7" spans="2:27" ht="28" customHeight="1">
      <c r="B7" s="774" t="s">
        <v>1179</v>
      </c>
      <c r="C7" s="1419"/>
      <c r="D7" s="1419"/>
      <c r="E7" s="1419"/>
      <c r="F7" s="1419"/>
      <c r="G7" s="1419"/>
      <c r="H7" s="1419"/>
      <c r="I7" s="1419"/>
      <c r="J7" s="1419"/>
      <c r="K7" s="1419"/>
      <c r="L7" s="1419"/>
      <c r="O7" s="354"/>
      <c r="P7" s="354"/>
      <c r="Q7" s="354"/>
      <c r="R7" s="354"/>
      <c r="S7" s="354"/>
      <c r="T7" s="354"/>
      <c r="U7" s="354"/>
      <c r="V7" s="354"/>
      <c r="W7" s="354"/>
      <c r="X7" s="354"/>
    </row>
    <row r="8" spans="2:27" ht="22" customHeight="1" thickBot="1">
      <c r="B8" s="470"/>
      <c r="C8" s="1420" t="s">
        <v>1180</v>
      </c>
      <c r="D8" s="1420"/>
      <c r="E8" s="1420"/>
      <c r="F8" s="1420"/>
      <c r="G8" s="1422" t="s">
        <v>549</v>
      </c>
      <c r="H8" s="1423"/>
      <c r="I8" s="1423"/>
      <c r="J8" s="1424"/>
      <c r="K8" s="1420" t="s">
        <v>444</v>
      </c>
      <c r="L8" s="1421"/>
      <c r="O8" s="471"/>
      <c r="P8" s="471"/>
      <c r="Q8" s="471"/>
      <c r="R8" s="354"/>
      <c r="S8" s="354"/>
      <c r="T8" s="354"/>
      <c r="U8" s="354"/>
      <c r="V8" s="354"/>
      <c r="W8" s="354"/>
      <c r="X8" s="354"/>
    </row>
    <row r="9" spans="2:27" ht="21" customHeight="1">
      <c r="B9" s="472">
        <v>1</v>
      </c>
      <c r="C9" s="1404" t="s">
        <v>446</v>
      </c>
      <c r="D9" s="1406"/>
      <c r="E9" s="1425" t="s">
        <v>550</v>
      </c>
      <c r="F9" s="1426"/>
      <c r="G9" s="1414" t="s">
        <v>1181</v>
      </c>
      <c r="H9" s="1414"/>
      <c r="I9" s="1414"/>
      <c r="J9" s="473"/>
      <c r="K9" s="1389"/>
      <c r="L9" s="1390"/>
      <c r="O9" s="354"/>
      <c r="P9" s="354"/>
      <c r="Q9" s="354"/>
      <c r="R9" s="354"/>
      <c r="S9" s="354"/>
      <c r="T9" s="354"/>
      <c r="U9" s="354"/>
      <c r="V9" s="354"/>
      <c r="W9" s="354"/>
      <c r="X9" s="354"/>
    </row>
    <row r="10" spans="2:27" ht="21" customHeight="1">
      <c r="B10" s="474">
        <v>2</v>
      </c>
      <c r="C10" s="1407"/>
      <c r="D10" s="1409"/>
      <c r="E10" s="1427"/>
      <c r="F10" s="1428"/>
      <c r="G10" s="1413" t="s">
        <v>445</v>
      </c>
      <c r="H10" s="1413"/>
      <c r="I10" s="1413"/>
      <c r="J10" s="475"/>
      <c r="K10" s="1391"/>
      <c r="L10" s="1392"/>
      <c r="O10" s="357"/>
      <c r="P10" s="357"/>
      <c r="Q10" s="357"/>
      <c r="R10" s="357"/>
      <c r="S10" s="357"/>
      <c r="T10" s="357"/>
      <c r="U10" s="357"/>
      <c r="V10" s="357"/>
      <c r="W10" s="357"/>
      <c r="X10" s="357"/>
    </row>
    <row r="11" spans="2:27" ht="21" customHeight="1">
      <c r="B11" s="474">
        <v>3</v>
      </c>
      <c r="C11" s="1407"/>
      <c r="D11" s="1409"/>
      <c r="E11" s="1429"/>
      <c r="F11" s="1430"/>
      <c r="G11" s="1413" t="s">
        <v>201</v>
      </c>
      <c r="H11" s="1413"/>
      <c r="I11" s="1413"/>
      <c r="J11" s="475"/>
      <c r="K11" s="1393"/>
      <c r="L11" s="1394"/>
      <c r="O11" s="357"/>
      <c r="P11" s="357"/>
      <c r="Q11" s="357"/>
      <c r="R11" s="357"/>
      <c r="S11" s="357"/>
      <c r="T11" s="357"/>
      <c r="U11" s="357"/>
      <c r="V11" s="357"/>
      <c r="W11" s="357"/>
      <c r="X11" s="357"/>
    </row>
    <row r="12" spans="2:27" ht="21" customHeight="1">
      <c r="B12" s="474">
        <v>4</v>
      </c>
      <c r="C12" s="1407"/>
      <c r="D12" s="1409"/>
      <c r="E12" s="1415" t="s">
        <v>1182</v>
      </c>
      <c r="F12" s="1416"/>
      <c r="G12" s="1413" t="s">
        <v>1183</v>
      </c>
      <c r="H12" s="1413"/>
      <c r="I12" s="1413"/>
      <c r="J12" s="475"/>
      <c r="K12" s="1395"/>
      <c r="L12" s="1396"/>
      <c r="O12" s="357"/>
      <c r="P12" s="357"/>
      <c r="Q12" s="357"/>
      <c r="R12" s="357"/>
      <c r="S12" s="357"/>
      <c r="T12" s="357"/>
      <c r="U12" s="357"/>
      <c r="V12" s="357"/>
      <c r="W12" s="357"/>
      <c r="X12" s="357"/>
    </row>
    <row r="13" spans="2:27" ht="21" customHeight="1" thickBot="1">
      <c r="B13" s="476">
        <v>5</v>
      </c>
      <c r="C13" s="1410"/>
      <c r="D13" s="1412"/>
      <c r="E13" s="1417"/>
      <c r="F13" s="1418"/>
      <c r="G13" s="1403" t="s">
        <v>201</v>
      </c>
      <c r="H13" s="1403"/>
      <c r="I13" s="1403"/>
      <c r="J13" s="477"/>
      <c r="K13" s="1397"/>
      <c r="L13" s="1398"/>
      <c r="O13" s="478"/>
      <c r="P13" s="478"/>
      <c r="Q13" s="478"/>
      <c r="R13" s="478"/>
      <c r="S13" s="478"/>
      <c r="T13" s="478"/>
      <c r="U13" s="478"/>
      <c r="V13" s="478"/>
      <c r="W13" s="478"/>
      <c r="X13" s="478"/>
    </row>
    <row r="14" spans="2:27" ht="21" customHeight="1">
      <c r="B14" s="472">
        <v>6</v>
      </c>
      <c r="C14" s="1404" t="s">
        <v>1184</v>
      </c>
      <c r="D14" s="1405"/>
      <c r="E14" s="1405"/>
      <c r="F14" s="1406"/>
      <c r="G14" s="1414" t="s">
        <v>1185</v>
      </c>
      <c r="H14" s="1414"/>
      <c r="I14" s="1414"/>
      <c r="J14" s="473"/>
      <c r="K14" s="1389"/>
      <c r="L14" s="1390"/>
      <c r="O14" s="354"/>
      <c r="P14" s="354"/>
      <c r="Q14" s="354"/>
      <c r="R14" s="354"/>
      <c r="S14" s="354"/>
      <c r="T14" s="354"/>
      <c r="U14" s="354"/>
      <c r="V14" s="354"/>
      <c r="W14" s="354"/>
      <c r="X14" s="354"/>
    </row>
    <row r="15" spans="2:27" ht="21" customHeight="1">
      <c r="B15" s="474">
        <v>7</v>
      </c>
      <c r="C15" s="1407"/>
      <c r="D15" s="1408"/>
      <c r="E15" s="1408"/>
      <c r="F15" s="1409"/>
      <c r="G15" s="1413" t="s">
        <v>1186</v>
      </c>
      <c r="H15" s="1413"/>
      <c r="I15" s="1413"/>
      <c r="J15" s="475"/>
      <c r="K15" s="1391"/>
      <c r="L15" s="1392"/>
      <c r="O15" s="354"/>
      <c r="P15" s="354"/>
      <c r="Q15" s="354"/>
      <c r="R15" s="354"/>
      <c r="S15" s="354"/>
      <c r="T15" s="354"/>
      <c r="U15" s="354"/>
      <c r="V15" s="354"/>
      <c r="W15" s="354"/>
      <c r="X15" s="354"/>
    </row>
    <row r="16" spans="2:27" ht="21" customHeight="1" thickBot="1">
      <c r="B16" s="476">
        <v>8</v>
      </c>
      <c r="C16" s="1410"/>
      <c r="D16" s="1411"/>
      <c r="E16" s="1411"/>
      <c r="F16" s="1412"/>
      <c r="G16" s="1403" t="s">
        <v>201</v>
      </c>
      <c r="H16" s="1403"/>
      <c r="I16" s="1403"/>
      <c r="J16" s="477"/>
      <c r="K16" s="1397"/>
      <c r="L16" s="1398"/>
      <c r="O16" s="354"/>
      <c r="P16" s="354"/>
      <c r="Q16" s="354"/>
      <c r="R16" s="354"/>
      <c r="S16" s="354"/>
      <c r="T16" s="354"/>
      <c r="U16" s="354"/>
      <c r="V16" s="354"/>
      <c r="W16" s="354"/>
      <c r="X16" s="354"/>
    </row>
    <row r="17" spans="2:24" ht="21" customHeight="1">
      <c r="B17" s="472">
        <v>9</v>
      </c>
      <c r="C17" s="1404" t="s">
        <v>655</v>
      </c>
      <c r="D17" s="1405"/>
      <c r="E17" s="1405"/>
      <c r="F17" s="1406"/>
      <c r="G17" s="1414" t="s">
        <v>1185</v>
      </c>
      <c r="H17" s="1414"/>
      <c r="I17" s="1414"/>
      <c r="J17" s="473"/>
      <c r="K17" s="1389"/>
      <c r="L17" s="1390"/>
      <c r="O17" s="354"/>
      <c r="P17" s="354"/>
      <c r="Q17" s="354"/>
      <c r="R17" s="354"/>
      <c r="S17" s="354"/>
      <c r="T17" s="354"/>
      <c r="U17" s="354"/>
      <c r="V17" s="354"/>
      <c r="W17" s="354"/>
      <c r="X17" s="354"/>
    </row>
    <row r="18" spans="2:24" ht="21" customHeight="1">
      <c r="B18" s="474">
        <v>10</v>
      </c>
      <c r="C18" s="1407"/>
      <c r="D18" s="1408"/>
      <c r="E18" s="1408"/>
      <c r="F18" s="1409"/>
      <c r="G18" s="1413" t="s">
        <v>1186</v>
      </c>
      <c r="H18" s="1413"/>
      <c r="I18" s="1413"/>
      <c r="J18" s="475"/>
      <c r="K18" s="1391"/>
      <c r="L18" s="1392"/>
      <c r="O18" s="354"/>
      <c r="P18" s="354"/>
      <c r="Q18" s="354"/>
      <c r="R18" s="354"/>
      <c r="S18" s="354"/>
      <c r="T18" s="354"/>
      <c r="U18" s="354"/>
      <c r="V18" s="354"/>
      <c r="W18" s="354"/>
      <c r="X18" s="354"/>
    </row>
    <row r="19" spans="2:24" ht="21" customHeight="1" thickBot="1">
      <c r="B19" s="476">
        <v>11</v>
      </c>
      <c r="C19" s="1410"/>
      <c r="D19" s="1411"/>
      <c r="E19" s="1411"/>
      <c r="F19" s="1412"/>
      <c r="G19" s="1403" t="s">
        <v>201</v>
      </c>
      <c r="H19" s="1403"/>
      <c r="I19" s="1403"/>
      <c r="J19" s="477"/>
      <c r="K19" s="1397"/>
      <c r="L19" s="1398"/>
      <c r="O19" s="354"/>
      <c r="P19" s="354"/>
      <c r="Q19" s="354"/>
      <c r="R19" s="354"/>
      <c r="S19" s="354"/>
      <c r="T19" s="354"/>
      <c r="U19" s="354"/>
      <c r="V19" s="354"/>
      <c r="W19" s="354"/>
      <c r="X19" s="354"/>
    </row>
    <row r="20" spans="2:24" ht="21" customHeight="1">
      <c r="B20" s="472">
        <v>12</v>
      </c>
      <c r="C20" s="1404" t="s">
        <v>448</v>
      </c>
      <c r="D20" s="1405"/>
      <c r="E20" s="1405"/>
      <c r="F20" s="1406"/>
      <c r="G20" s="1414" t="s">
        <v>1185</v>
      </c>
      <c r="H20" s="1414"/>
      <c r="I20" s="1414"/>
      <c r="J20" s="473"/>
      <c r="K20" s="1389"/>
      <c r="L20" s="1390"/>
      <c r="O20" s="354"/>
      <c r="P20" s="357"/>
      <c r="Q20" s="357"/>
      <c r="R20" s="357"/>
      <c r="S20" s="357"/>
      <c r="T20" s="357"/>
      <c r="U20" s="357"/>
      <c r="V20" s="357"/>
      <c r="W20" s="357"/>
      <c r="X20" s="357"/>
    </row>
    <row r="21" spans="2:24" ht="21" customHeight="1">
      <c r="B21" s="474">
        <v>13</v>
      </c>
      <c r="C21" s="1407"/>
      <c r="D21" s="1408"/>
      <c r="E21" s="1408"/>
      <c r="F21" s="1409"/>
      <c r="G21" s="1413" t="s">
        <v>1186</v>
      </c>
      <c r="H21" s="1413"/>
      <c r="I21" s="1413"/>
      <c r="J21" s="475"/>
      <c r="K21" s="1399"/>
      <c r="L21" s="1400"/>
      <c r="O21" s="357"/>
      <c r="P21" s="357"/>
      <c r="Q21" s="357"/>
      <c r="R21" s="357"/>
      <c r="S21" s="357"/>
      <c r="T21" s="357"/>
      <c r="U21" s="357"/>
      <c r="V21" s="357"/>
      <c r="W21" s="357"/>
      <c r="X21" s="357"/>
    </row>
    <row r="22" spans="2:24" ht="21" customHeight="1">
      <c r="B22" s="474">
        <v>14</v>
      </c>
      <c r="C22" s="1407"/>
      <c r="D22" s="1408"/>
      <c r="E22" s="1408"/>
      <c r="F22" s="1409"/>
      <c r="G22" s="1413" t="s">
        <v>1187</v>
      </c>
      <c r="H22" s="1413"/>
      <c r="I22" s="1413"/>
      <c r="J22" s="475"/>
      <c r="K22" s="1399"/>
      <c r="L22" s="1400"/>
      <c r="O22" s="357"/>
      <c r="P22" s="357"/>
      <c r="Q22" s="357"/>
      <c r="R22" s="357"/>
      <c r="S22" s="357"/>
      <c r="T22" s="357"/>
      <c r="U22" s="357"/>
      <c r="V22" s="357"/>
      <c r="W22" s="357"/>
      <c r="X22" s="357"/>
    </row>
    <row r="23" spans="2:24" ht="21" customHeight="1">
      <c r="B23" s="474">
        <v>15</v>
      </c>
      <c r="C23" s="1407"/>
      <c r="D23" s="1408"/>
      <c r="E23" s="1408"/>
      <c r="F23" s="1409"/>
      <c r="G23" s="1413" t="s">
        <v>1188</v>
      </c>
      <c r="H23" s="1413"/>
      <c r="I23" s="1413"/>
      <c r="J23" s="475"/>
      <c r="K23" s="1399"/>
      <c r="L23" s="1400"/>
      <c r="O23" s="357"/>
      <c r="P23" s="357"/>
      <c r="Q23" s="357"/>
      <c r="R23" s="357"/>
      <c r="S23" s="357"/>
      <c r="T23" s="357"/>
      <c r="U23" s="357"/>
      <c r="V23" s="357"/>
      <c r="W23" s="357"/>
      <c r="X23" s="357"/>
    </row>
    <row r="24" spans="2:24" ht="21" customHeight="1">
      <c r="B24" s="474">
        <v>16</v>
      </c>
      <c r="C24" s="1407"/>
      <c r="D24" s="1408"/>
      <c r="E24" s="1408"/>
      <c r="F24" s="1409"/>
      <c r="G24" s="1413" t="s">
        <v>1189</v>
      </c>
      <c r="H24" s="1413"/>
      <c r="I24" s="1413"/>
      <c r="J24" s="475"/>
      <c r="K24" s="1399"/>
      <c r="L24" s="1400"/>
      <c r="O24" s="357"/>
      <c r="P24" s="357"/>
      <c r="Q24" s="357"/>
      <c r="R24" s="357"/>
      <c r="S24" s="357"/>
      <c r="T24" s="357"/>
      <c r="U24" s="357"/>
      <c r="V24" s="357"/>
      <c r="W24" s="357"/>
      <c r="X24" s="357"/>
    </row>
    <row r="25" spans="2:24" ht="21" customHeight="1" thickBot="1">
      <c r="B25" s="476">
        <v>17</v>
      </c>
      <c r="C25" s="1410"/>
      <c r="D25" s="1411"/>
      <c r="E25" s="1411"/>
      <c r="F25" s="1412"/>
      <c r="G25" s="1403" t="s">
        <v>201</v>
      </c>
      <c r="H25" s="1403"/>
      <c r="I25" s="1403"/>
      <c r="J25" s="477"/>
      <c r="K25" s="1401"/>
      <c r="L25" s="1402"/>
      <c r="O25" s="357"/>
      <c r="P25" s="357"/>
      <c r="Q25" s="357"/>
      <c r="R25" s="357"/>
      <c r="S25" s="357"/>
      <c r="T25" s="357"/>
      <c r="U25" s="357"/>
      <c r="V25" s="357"/>
      <c r="W25" s="357"/>
      <c r="X25" s="357"/>
    </row>
    <row r="26" spans="2:24" ht="21" customHeight="1">
      <c r="B26" s="472">
        <v>18</v>
      </c>
      <c r="C26" s="1404" t="s">
        <v>1190</v>
      </c>
      <c r="D26" s="1405"/>
      <c r="E26" s="1405"/>
      <c r="F26" s="1406"/>
      <c r="G26" s="1414" t="s">
        <v>1187</v>
      </c>
      <c r="H26" s="1414"/>
      <c r="I26" s="1414"/>
      <c r="J26" s="473"/>
      <c r="K26" s="1389"/>
      <c r="L26" s="1390"/>
      <c r="O26" s="357"/>
      <c r="P26" s="357"/>
      <c r="Q26" s="357"/>
      <c r="R26" s="357"/>
      <c r="S26" s="357"/>
      <c r="T26" s="357"/>
      <c r="U26" s="357"/>
      <c r="V26" s="357"/>
      <c r="W26" s="357"/>
      <c r="X26" s="357"/>
    </row>
    <row r="27" spans="2:24" ht="21" customHeight="1">
      <c r="B27" s="474">
        <v>19</v>
      </c>
      <c r="C27" s="1407"/>
      <c r="D27" s="1408"/>
      <c r="E27" s="1408"/>
      <c r="F27" s="1409"/>
      <c r="G27" s="1413" t="s">
        <v>1188</v>
      </c>
      <c r="H27" s="1413"/>
      <c r="I27" s="1413"/>
      <c r="J27" s="475"/>
      <c r="K27" s="1399"/>
      <c r="L27" s="1400"/>
      <c r="O27" s="357"/>
      <c r="P27" s="357"/>
      <c r="Q27" s="357"/>
      <c r="R27" s="357"/>
      <c r="S27" s="357"/>
      <c r="T27" s="357"/>
      <c r="U27" s="357"/>
      <c r="V27" s="357"/>
      <c r="W27" s="357"/>
      <c r="X27" s="357"/>
    </row>
    <row r="28" spans="2:24" ht="21" customHeight="1">
      <c r="B28" s="474">
        <v>20</v>
      </c>
      <c r="C28" s="1407"/>
      <c r="D28" s="1408"/>
      <c r="E28" s="1408"/>
      <c r="F28" s="1409"/>
      <c r="G28" s="1413" t="s">
        <v>1189</v>
      </c>
      <c r="H28" s="1413"/>
      <c r="I28" s="1413"/>
      <c r="J28" s="475"/>
      <c r="K28" s="1399"/>
      <c r="L28" s="1400"/>
      <c r="O28" s="357"/>
      <c r="P28" s="357"/>
      <c r="Q28" s="357"/>
      <c r="R28" s="357"/>
      <c r="S28" s="357"/>
      <c r="T28" s="357"/>
      <c r="U28" s="357"/>
      <c r="V28" s="357"/>
      <c r="W28" s="357"/>
      <c r="X28" s="357"/>
    </row>
    <row r="29" spans="2:24" ht="21" customHeight="1" thickBot="1">
      <c r="B29" s="476">
        <v>21</v>
      </c>
      <c r="C29" s="1410"/>
      <c r="D29" s="1411"/>
      <c r="E29" s="1411"/>
      <c r="F29" s="1412"/>
      <c r="G29" s="1403" t="s">
        <v>201</v>
      </c>
      <c r="H29" s="1403"/>
      <c r="I29" s="1403"/>
      <c r="J29" s="477"/>
      <c r="K29" s="1401"/>
      <c r="L29" s="1402"/>
      <c r="O29" s="357"/>
      <c r="P29" s="357"/>
      <c r="Q29" s="357"/>
      <c r="R29" s="357"/>
      <c r="S29" s="357"/>
      <c r="T29" s="357"/>
      <c r="U29" s="357"/>
      <c r="V29" s="357"/>
      <c r="W29" s="357"/>
      <c r="X29" s="357"/>
    </row>
    <row r="30" spans="2:24" s="460" customFormat="1" ht="21" customHeight="1">
      <c r="B30" s="472">
        <v>22</v>
      </c>
      <c r="C30" s="1404" t="s">
        <v>1191</v>
      </c>
      <c r="D30" s="1405"/>
      <c r="E30" s="1405"/>
      <c r="F30" s="1406"/>
      <c r="G30" s="1414" t="s">
        <v>1187</v>
      </c>
      <c r="H30" s="1414"/>
      <c r="I30" s="1414"/>
      <c r="J30" s="473"/>
      <c r="K30" s="1389"/>
      <c r="L30" s="1390"/>
      <c r="M30" s="458"/>
      <c r="O30" s="354"/>
      <c r="P30" s="357"/>
      <c r="Q30" s="357"/>
      <c r="R30" s="357"/>
      <c r="S30" s="357"/>
      <c r="T30" s="357"/>
      <c r="U30" s="357"/>
      <c r="V30" s="357"/>
      <c r="W30" s="357"/>
      <c r="X30" s="357"/>
    </row>
    <row r="31" spans="2:24" s="460" customFormat="1" ht="21" customHeight="1">
      <c r="B31" s="474">
        <v>23</v>
      </c>
      <c r="C31" s="1407"/>
      <c r="D31" s="1408"/>
      <c r="E31" s="1408"/>
      <c r="F31" s="1409"/>
      <c r="G31" s="1413" t="s">
        <v>1188</v>
      </c>
      <c r="H31" s="1413"/>
      <c r="I31" s="1413"/>
      <c r="J31" s="475"/>
      <c r="K31" s="1399"/>
      <c r="L31" s="1400"/>
      <c r="M31" s="458"/>
      <c r="O31" s="357"/>
      <c r="P31" s="357"/>
      <c r="Q31" s="357"/>
      <c r="R31" s="357"/>
      <c r="S31" s="357"/>
      <c r="T31" s="357"/>
      <c r="U31" s="357"/>
      <c r="V31" s="357"/>
      <c r="W31" s="357"/>
      <c r="X31" s="357"/>
    </row>
    <row r="32" spans="2:24" s="460" customFormat="1" ht="21" customHeight="1">
      <c r="B32" s="474">
        <v>24</v>
      </c>
      <c r="C32" s="1407"/>
      <c r="D32" s="1408"/>
      <c r="E32" s="1408"/>
      <c r="F32" s="1409"/>
      <c r="G32" s="1413" t="s">
        <v>1189</v>
      </c>
      <c r="H32" s="1413"/>
      <c r="I32" s="1413"/>
      <c r="J32" s="475"/>
      <c r="K32" s="1399"/>
      <c r="L32" s="1400"/>
      <c r="M32" s="458"/>
      <c r="O32" s="357"/>
      <c r="P32" s="357"/>
      <c r="Q32" s="357"/>
      <c r="R32" s="357"/>
      <c r="S32" s="357"/>
      <c r="T32" s="357"/>
      <c r="U32" s="357"/>
      <c r="V32" s="357"/>
      <c r="W32" s="357"/>
      <c r="X32" s="357"/>
    </row>
    <row r="33" spans="1:24" s="460" customFormat="1" ht="21" customHeight="1" thickBot="1">
      <c r="B33" s="476">
        <v>25</v>
      </c>
      <c r="C33" s="1410"/>
      <c r="D33" s="1411"/>
      <c r="E33" s="1411"/>
      <c r="F33" s="1412"/>
      <c r="G33" s="1403" t="s">
        <v>201</v>
      </c>
      <c r="H33" s="1403"/>
      <c r="I33" s="1403"/>
      <c r="J33" s="477"/>
      <c r="K33" s="1401"/>
      <c r="L33" s="1402"/>
      <c r="M33" s="458"/>
      <c r="O33" s="357"/>
      <c r="P33" s="357"/>
      <c r="Q33" s="357"/>
      <c r="R33" s="357"/>
      <c r="S33" s="357"/>
      <c r="T33" s="357"/>
      <c r="U33" s="357"/>
      <c r="V33" s="357"/>
      <c r="W33" s="357"/>
      <c r="X33" s="357"/>
    </row>
    <row r="34" spans="1:24" s="460" customFormat="1" ht="9" customHeight="1">
      <c r="B34" s="7"/>
      <c r="C34" s="90"/>
      <c r="D34" s="7"/>
      <c r="E34" s="7"/>
      <c r="F34" s="7"/>
      <c r="G34" s="257"/>
      <c r="H34" s="257"/>
      <c r="I34" s="257"/>
      <c r="J34" s="257"/>
      <c r="K34" s="7"/>
      <c r="L34" s="7"/>
      <c r="M34" s="7"/>
      <c r="O34" s="7"/>
      <c r="P34" s="7"/>
      <c r="Q34" s="7"/>
      <c r="R34" s="7"/>
      <c r="S34" s="7"/>
      <c r="T34" s="7"/>
      <c r="U34" s="7"/>
      <c r="V34" s="7"/>
      <c r="W34" s="7"/>
      <c r="X34" s="7"/>
    </row>
    <row r="35" spans="1:24" s="460" customFormat="1" ht="55" customHeight="1">
      <c r="B35" s="875" t="s">
        <v>3123</v>
      </c>
      <c r="C35" s="875"/>
      <c r="D35" s="875"/>
      <c r="E35" s="875"/>
      <c r="F35" s="875"/>
      <c r="G35" s="875"/>
      <c r="H35" s="875"/>
      <c r="I35" s="875"/>
      <c r="J35" s="875"/>
      <c r="K35" s="875"/>
      <c r="L35" s="875"/>
      <c r="M35" s="7"/>
      <c r="O35" s="7"/>
      <c r="P35" s="7"/>
      <c r="Q35" s="7"/>
      <c r="R35" s="7"/>
      <c r="S35" s="7"/>
      <c r="T35" s="7"/>
      <c r="U35" s="7"/>
      <c r="V35" s="7"/>
      <c r="W35" s="7"/>
      <c r="X35" s="7"/>
    </row>
    <row r="36" spans="1:24" s="460" customFormat="1" ht="58.5" customHeight="1">
      <c r="B36" s="875"/>
      <c r="C36" s="875"/>
      <c r="D36" s="875"/>
      <c r="E36" s="875"/>
      <c r="F36" s="875"/>
      <c r="G36" s="875"/>
      <c r="H36" s="875"/>
      <c r="I36" s="875"/>
      <c r="J36" s="875"/>
      <c r="K36" s="875"/>
      <c r="L36" s="875"/>
      <c r="M36" s="7"/>
      <c r="O36" s="7"/>
      <c r="P36" s="7"/>
      <c r="Q36" s="7"/>
      <c r="R36" s="7"/>
      <c r="S36" s="7"/>
      <c r="T36" s="7"/>
      <c r="U36" s="7"/>
      <c r="V36" s="7"/>
      <c r="W36" s="7"/>
      <c r="X36" s="7"/>
    </row>
    <row r="37" spans="1:24" s="460" customFormat="1" ht="10.5" customHeight="1">
      <c r="B37" s="7"/>
      <c r="C37" s="90"/>
      <c r="D37" s="7"/>
      <c r="E37" s="7"/>
      <c r="F37" s="7"/>
      <c r="G37" s="257"/>
      <c r="H37" s="257"/>
      <c r="I37" s="257"/>
      <c r="J37" s="257"/>
      <c r="K37" s="7"/>
      <c r="L37" s="7"/>
      <c r="M37" s="7"/>
      <c r="O37" s="7"/>
      <c r="P37" s="7"/>
      <c r="Q37" s="7"/>
      <c r="R37" s="7"/>
      <c r="S37" s="7"/>
      <c r="T37" s="7"/>
      <c r="U37" s="7"/>
      <c r="V37" s="7"/>
      <c r="W37" s="7"/>
      <c r="X37" s="7"/>
    </row>
    <row r="38" spans="1:24" s="7" customFormat="1" ht="14">
      <c r="A38" s="460"/>
      <c r="C38" s="90"/>
      <c r="G38" s="257"/>
      <c r="H38" s="257"/>
      <c r="I38" s="257"/>
      <c r="J38" s="257"/>
      <c r="N38" s="460"/>
    </row>
    <row r="39" spans="1:24" s="460" customFormat="1" ht="14" hidden="1">
      <c r="B39" s="7"/>
      <c r="C39" s="90"/>
      <c r="D39" s="7"/>
      <c r="E39" s="7"/>
      <c r="F39" s="7"/>
      <c r="G39" s="257"/>
      <c r="H39" s="257"/>
      <c r="I39" s="257"/>
      <c r="J39" s="257"/>
      <c r="K39" s="7"/>
      <c r="L39" s="7"/>
      <c r="M39" s="7"/>
      <c r="O39" s="7"/>
      <c r="P39" s="7"/>
      <c r="Q39" s="7"/>
      <c r="R39" s="7"/>
      <c r="S39" s="7"/>
      <c r="T39" s="7"/>
      <c r="U39" s="7"/>
      <c r="V39" s="7"/>
      <c r="W39" s="7"/>
      <c r="X39" s="7"/>
    </row>
    <row r="40" spans="1:24" s="460" customFormat="1" ht="14" hidden="1">
      <c r="B40" s="7"/>
      <c r="C40" s="90"/>
      <c r="D40" s="7"/>
      <c r="E40" s="7"/>
      <c r="F40" s="7"/>
      <c r="G40" s="257"/>
      <c r="H40" s="257"/>
      <c r="I40" s="257"/>
      <c r="J40" s="257"/>
      <c r="K40" s="7"/>
      <c r="L40" s="7"/>
      <c r="M40" s="7"/>
      <c r="O40" s="7"/>
      <c r="P40" s="7"/>
      <c r="Q40" s="7"/>
      <c r="R40" s="7"/>
      <c r="S40" s="7"/>
      <c r="T40" s="7"/>
      <c r="U40" s="7"/>
      <c r="V40" s="7"/>
      <c r="W40" s="7"/>
      <c r="X40" s="7"/>
    </row>
    <row r="41" spans="1:24" s="460" customFormat="1" ht="14" hidden="1">
      <c r="B41" s="7"/>
      <c r="C41" s="90"/>
      <c r="D41" s="7"/>
      <c r="E41" s="7"/>
      <c r="F41" s="7"/>
      <c r="G41" s="257"/>
      <c r="H41" s="257"/>
      <c r="I41" s="257"/>
      <c r="J41" s="257"/>
      <c r="K41" s="7"/>
      <c r="L41" s="7"/>
      <c r="M41" s="7"/>
      <c r="O41" s="7"/>
      <c r="P41" s="7"/>
      <c r="Q41" s="7"/>
      <c r="R41" s="7"/>
      <c r="S41" s="7"/>
      <c r="T41" s="7"/>
      <c r="U41" s="7"/>
      <c r="V41" s="7"/>
      <c r="W41" s="7"/>
      <c r="X41" s="7"/>
    </row>
    <row r="42" spans="1:24" s="460" customFormat="1" ht="14" hidden="1">
      <c r="B42" s="7"/>
      <c r="C42" s="90"/>
      <c r="D42" s="7"/>
      <c r="E42" s="7"/>
      <c r="F42" s="7"/>
      <c r="G42" s="257"/>
      <c r="H42" s="257"/>
      <c r="I42" s="257"/>
      <c r="J42" s="257"/>
      <c r="K42" s="7"/>
      <c r="L42" s="7"/>
      <c r="M42" s="7"/>
      <c r="O42" s="7"/>
      <c r="P42" s="7"/>
      <c r="Q42" s="7"/>
      <c r="R42" s="7"/>
      <c r="S42" s="7"/>
      <c r="T42" s="7"/>
      <c r="U42" s="7"/>
      <c r="V42" s="7"/>
      <c r="W42" s="7"/>
      <c r="X42" s="7"/>
    </row>
    <row r="43" spans="1:24" s="460" customFormat="1" ht="14" hidden="1">
      <c r="B43" s="463"/>
      <c r="D43" s="463"/>
      <c r="E43" s="463"/>
      <c r="F43" s="463"/>
      <c r="G43" s="459"/>
      <c r="H43" s="459"/>
      <c r="I43" s="479"/>
      <c r="J43" s="459"/>
      <c r="K43" s="458"/>
      <c r="L43" s="458"/>
      <c r="M43" s="458"/>
      <c r="O43" s="7"/>
      <c r="P43" s="7"/>
      <c r="Q43" s="7"/>
      <c r="R43" s="7"/>
      <c r="S43" s="7"/>
      <c r="T43" s="7"/>
      <c r="U43" s="7"/>
      <c r="V43" s="7"/>
      <c r="W43" s="7"/>
      <c r="X43" s="7"/>
    </row>
    <row r="44" spans="1:24" s="460" customFormat="1" ht="14" hidden="1">
      <c r="B44" s="463"/>
      <c r="D44" s="463"/>
      <c r="E44" s="463"/>
      <c r="F44" s="463"/>
      <c r="G44" s="459"/>
      <c r="H44" s="459"/>
      <c r="I44" s="479"/>
      <c r="J44" s="459"/>
      <c r="K44" s="458"/>
      <c r="L44" s="458"/>
      <c r="M44" s="458"/>
      <c r="O44" s="7"/>
      <c r="P44" s="7"/>
      <c r="Q44" s="7"/>
      <c r="R44" s="7"/>
      <c r="S44" s="7"/>
      <c r="T44" s="7"/>
      <c r="U44" s="7"/>
      <c r="V44" s="7"/>
      <c r="W44" s="7"/>
      <c r="X44" s="7"/>
    </row>
    <row r="45" spans="1:24" s="460" customFormat="1" ht="14" hidden="1">
      <c r="B45" s="463"/>
      <c r="D45" s="463"/>
      <c r="E45" s="463"/>
      <c r="F45" s="463"/>
      <c r="G45" s="459"/>
      <c r="H45" s="459"/>
      <c r="I45" s="479"/>
      <c r="J45" s="459"/>
      <c r="K45" s="458"/>
      <c r="L45" s="458"/>
      <c r="M45" s="458"/>
      <c r="O45" s="7"/>
      <c r="P45" s="7"/>
      <c r="Q45" s="7"/>
      <c r="R45" s="7"/>
      <c r="S45" s="7"/>
      <c r="T45" s="7"/>
      <c r="U45" s="7"/>
      <c r="V45" s="7"/>
      <c r="W45" s="7"/>
      <c r="X45" s="7"/>
    </row>
    <row r="46" spans="1:24" s="460" customFormat="1" ht="14" hidden="1">
      <c r="C46" s="463"/>
      <c r="D46" s="463"/>
      <c r="E46" s="463"/>
      <c r="F46" s="463"/>
      <c r="G46" s="459"/>
      <c r="H46" s="459"/>
      <c r="I46" s="479"/>
      <c r="J46" s="459"/>
      <c r="K46" s="458"/>
      <c r="L46" s="458"/>
      <c r="M46" s="458"/>
      <c r="O46" s="7"/>
      <c r="P46" s="7"/>
      <c r="Q46" s="7"/>
      <c r="R46" s="7"/>
      <c r="S46" s="7"/>
      <c r="T46" s="7"/>
      <c r="U46" s="7"/>
      <c r="V46" s="7"/>
      <c r="W46" s="7"/>
      <c r="X46" s="7"/>
    </row>
    <row r="47" spans="1:24" s="460" customFormat="1" ht="14" hidden="1">
      <c r="B47" s="463"/>
      <c r="C47" s="463"/>
      <c r="D47" s="463"/>
      <c r="E47" s="463"/>
      <c r="F47" s="463"/>
      <c r="G47" s="459"/>
      <c r="H47" s="459"/>
      <c r="I47" s="479"/>
      <c r="J47" s="459"/>
      <c r="K47" s="458"/>
      <c r="L47" s="458"/>
      <c r="M47" s="458"/>
      <c r="O47" s="7"/>
      <c r="P47" s="7"/>
      <c r="Q47" s="7"/>
      <c r="R47" s="7"/>
      <c r="S47" s="7"/>
      <c r="T47" s="7"/>
      <c r="U47" s="7"/>
      <c r="V47" s="7"/>
      <c r="W47" s="7"/>
      <c r="X47" s="7"/>
    </row>
    <row r="48" spans="1:24" s="460" customFormat="1" ht="14" hidden="1">
      <c r="B48" s="458"/>
      <c r="C48" s="458"/>
      <c r="D48" s="458"/>
      <c r="E48" s="458"/>
      <c r="F48" s="458"/>
      <c r="G48" s="459"/>
      <c r="H48" s="459"/>
      <c r="I48" s="459"/>
      <c r="J48" s="459"/>
      <c r="K48" s="458"/>
      <c r="L48" s="458"/>
      <c r="M48" s="458"/>
    </row>
    <row r="49" spans="2:13" s="460" customFormat="1" ht="14" hidden="1">
      <c r="B49" s="458"/>
      <c r="C49" s="458"/>
      <c r="D49" s="458"/>
      <c r="E49" s="458"/>
      <c r="F49" s="458"/>
      <c r="G49" s="459"/>
      <c r="H49" s="459"/>
      <c r="I49" s="459"/>
      <c r="J49" s="459"/>
      <c r="K49" s="458"/>
      <c r="L49" s="458"/>
      <c r="M49" s="458"/>
    </row>
  </sheetData>
  <sheetProtection sheet="1" selectLockedCells="1"/>
  <mergeCells count="48">
    <mergeCell ref="G23:I23"/>
    <mergeCell ref="G20:I20"/>
    <mergeCell ref="G21:I21"/>
    <mergeCell ref="G22:I22"/>
    <mergeCell ref="C4:E4"/>
    <mergeCell ref="B7:L7"/>
    <mergeCell ref="C8:F8"/>
    <mergeCell ref="K8:L8"/>
    <mergeCell ref="G9:I9"/>
    <mergeCell ref="C9:D13"/>
    <mergeCell ref="B6:L6"/>
    <mergeCell ref="F4:I4"/>
    <mergeCell ref="G8:J8"/>
    <mergeCell ref="G10:I10"/>
    <mergeCell ref="G11:I11"/>
    <mergeCell ref="E9:F11"/>
    <mergeCell ref="G26:I26"/>
    <mergeCell ref="G32:I32"/>
    <mergeCell ref="G12:I12"/>
    <mergeCell ref="G13:I13"/>
    <mergeCell ref="E12:F13"/>
    <mergeCell ref="C14:F16"/>
    <mergeCell ref="C17:F19"/>
    <mergeCell ref="G19:I19"/>
    <mergeCell ref="G14:I14"/>
    <mergeCell ref="G15:I15"/>
    <mergeCell ref="G16:I16"/>
    <mergeCell ref="G17:I17"/>
    <mergeCell ref="G18:I18"/>
    <mergeCell ref="C20:F25"/>
    <mergeCell ref="G24:I24"/>
    <mergeCell ref="G25:I25"/>
    <mergeCell ref="B35:L36"/>
    <mergeCell ref="K9:L11"/>
    <mergeCell ref="K12:L13"/>
    <mergeCell ref="K14:L16"/>
    <mergeCell ref="K17:L19"/>
    <mergeCell ref="K20:L25"/>
    <mergeCell ref="G33:I33"/>
    <mergeCell ref="C30:F33"/>
    <mergeCell ref="K30:L33"/>
    <mergeCell ref="G28:I28"/>
    <mergeCell ref="G29:I29"/>
    <mergeCell ref="G31:I31"/>
    <mergeCell ref="G30:I30"/>
    <mergeCell ref="C26:F29"/>
    <mergeCell ref="K26:L29"/>
    <mergeCell ref="G27:I27"/>
  </mergeCells>
  <phoneticPr fontId="2"/>
  <conditionalFormatting sqref="J9:L33">
    <cfRule type="containsBlanks" dxfId="16" priority="2">
      <formula>LEN(TRIM(J9))=0</formula>
    </cfRule>
  </conditionalFormatting>
  <dataValidations count="1">
    <dataValidation type="list" allowBlank="1" showInputMessage="1" showErrorMessage="1" sqref="J9:J33" xr:uid="{24334CA0-126E-4D5A-8562-B8D0BDD90EDE}">
      <formula1>"✔"</formula1>
    </dataValidation>
  </dataValidations>
  <pageMargins left="0.70866141732283472" right="0.51181102362204722" top="0.35433070866141736" bottom="0.35433070866141736" header="0.31496062992125984" footer="0.31496062992125984"/>
  <pageSetup paperSize="9" scale="93"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F4A3C-3E49-4E4D-B0CE-7EEC558D0BB7}">
  <sheetPr codeName="Sheet25">
    <tabColor rgb="FF0070C0"/>
    <pageSetUpPr fitToPage="1"/>
  </sheetPr>
  <dimension ref="A1:AJ29"/>
  <sheetViews>
    <sheetView showGridLines="0" zoomScale="115" zoomScaleNormal="115" zoomScaleSheetLayoutView="115" workbookViewId="0">
      <selection activeCell="F10" sqref="F10:G10"/>
    </sheetView>
  </sheetViews>
  <sheetFormatPr defaultColWidth="0" defaultRowHeight="14" zeroHeight="1"/>
  <cols>
    <col min="1" max="1" width="2.69921875" style="7" customWidth="1"/>
    <col min="2" max="2" width="8.8984375" style="7" customWidth="1"/>
    <col min="3" max="5" width="9.69921875" style="7" customWidth="1"/>
    <col min="6" max="6" width="11.3984375" style="7" customWidth="1"/>
    <col min="7" max="7" width="12.796875" style="7" customWidth="1"/>
    <col min="8" max="9" width="8.8984375" style="7" customWidth="1"/>
    <col min="10" max="11" width="6.59765625" style="7" customWidth="1"/>
    <col min="12" max="12" width="10.69921875" style="7" customWidth="1"/>
    <col min="13" max="14" width="2.69921875" style="7" customWidth="1"/>
    <col min="15" max="22" width="12.69921875" style="90" hidden="1" customWidth="1"/>
    <col min="23" max="23" width="3.59765625" style="90" hidden="1" customWidth="1"/>
    <col min="24" max="24" width="12.69921875" style="1" hidden="1" customWidth="1"/>
    <col min="25" max="33" width="0" style="1" hidden="1" customWidth="1"/>
    <col min="34" max="36" width="0" style="7" hidden="1" customWidth="1"/>
    <col min="37" max="16384" width="0" style="7" hidden="1"/>
  </cols>
  <sheetData>
    <row r="1" spans="1:36" ht="18.5">
      <c r="A1" s="1"/>
      <c r="C1" s="1"/>
      <c r="D1" s="1"/>
      <c r="E1" s="1"/>
      <c r="F1" s="1"/>
      <c r="G1" s="1"/>
      <c r="H1" s="1"/>
      <c r="I1" s="1"/>
      <c r="J1" s="1"/>
      <c r="K1" s="1"/>
      <c r="L1" s="4" t="s">
        <v>361</v>
      </c>
      <c r="M1" s="1"/>
      <c r="N1" s="1"/>
      <c r="O1" s="351"/>
      <c r="P1" s="351"/>
      <c r="Q1" s="351"/>
      <c r="R1" s="351"/>
      <c r="S1" s="351"/>
      <c r="T1" s="351"/>
      <c r="U1" s="351"/>
      <c r="V1" s="351"/>
      <c r="AH1" s="1"/>
      <c r="AI1" s="1"/>
      <c r="AJ1" s="1"/>
    </row>
    <row r="2" spans="1:36" ht="23.5" customHeight="1">
      <c r="A2" s="1"/>
      <c r="B2" s="1442" t="s">
        <v>551</v>
      </c>
      <c r="C2" s="1442"/>
      <c r="D2" s="1442"/>
      <c r="E2" s="1442"/>
      <c r="F2" s="1442"/>
      <c r="G2" s="1442"/>
      <c r="H2" s="1442"/>
      <c r="I2" s="1442"/>
      <c r="J2" s="1442"/>
      <c r="K2" s="1442"/>
      <c r="L2" s="1442"/>
      <c r="M2" s="480"/>
      <c r="N2" s="480"/>
      <c r="O2" s="354"/>
      <c r="P2" s="354"/>
      <c r="Q2" s="354"/>
      <c r="R2" s="354"/>
      <c r="S2" s="354"/>
      <c r="T2" s="354"/>
      <c r="U2" s="354"/>
      <c r="V2" s="354"/>
      <c r="AH2" s="1"/>
      <c r="AI2" s="1"/>
      <c r="AJ2" s="1"/>
    </row>
    <row r="3" spans="1:36" ht="10" customHeight="1">
      <c r="A3" s="1"/>
      <c r="B3" s="1"/>
      <c r="C3" s="1"/>
      <c r="D3" s="1"/>
      <c r="E3" s="1"/>
      <c r="F3" s="1"/>
      <c r="G3" s="1"/>
      <c r="H3" s="1"/>
      <c r="I3" s="1"/>
      <c r="J3" s="1"/>
      <c r="K3" s="1"/>
      <c r="L3" s="1"/>
      <c r="M3" s="1"/>
      <c r="N3" s="1"/>
      <c r="O3" s="351"/>
      <c r="P3" s="351"/>
      <c r="Q3" s="351"/>
      <c r="R3" s="351"/>
      <c r="S3" s="351"/>
      <c r="T3" s="351"/>
      <c r="U3" s="351"/>
      <c r="V3" s="351"/>
      <c r="AH3" s="1"/>
      <c r="AI3" s="1"/>
      <c r="AJ3" s="1"/>
    </row>
    <row r="4" spans="1:36" ht="30" customHeight="1">
      <c r="A4" s="1"/>
      <c r="C4" s="813" t="s">
        <v>1</v>
      </c>
      <c r="D4" s="814"/>
      <c r="E4" s="815"/>
      <c r="F4" s="816" t="str">
        <f>IF(A0!H4="","",A0!E4&amp;A0!H4)</f>
        <v/>
      </c>
      <c r="G4" s="817"/>
      <c r="H4" s="817"/>
      <c r="I4" s="817"/>
      <c r="M4" s="67"/>
      <c r="N4" s="67"/>
      <c r="O4" s="351"/>
      <c r="P4" s="351"/>
      <c r="Q4" s="351"/>
      <c r="R4" s="351"/>
      <c r="S4" s="351"/>
      <c r="T4" s="351"/>
      <c r="U4" s="351"/>
      <c r="V4" s="351"/>
      <c r="AH4" s="1"/>
      <c r="AI4" s="1"/>
      <c r="AJ4" s="1"/>
    </row>
    <row r="5" spans="1:36" ht="30" customHeight="1">
      <c r="A5" s="122"/>
      <c r="C5" s="1202" t="s">
        <v>617</v>
      </c>
      <c r="D5" s="1203"/>
      <c r="E5" s="1204"/>
      <c r="F5" s="1207" t="str">
        <f>IF(A0!E8="","",A0!E8)</f>
        <v/>
      </c>
      <c r="G5" s="1208"/>
      <c r="H5" s="1208"/>
      <c r="I5" s="1208"/>
      <c r="M5" s="67"/>
      <c r="N5" s="67"/>
      <c r="O5" s="390"/>
      <c r="P5" s="390"/>
      <c r="Q5" s="390"/>
      <c r="R5" s="390"/>
      <c r="S5" s="390"/>
      <c r="T5" s="351"/>
      <c r="U5" s="351"/>
      <c r="V5" s="351"/>
    </row>
    <row r="6" spans="1:36" ht="9" customHeight="1">
      <c r="A6" s="1"/>
      <c r="B6" s="1"/>
      <c r="C6" s="1"/>
      <c r="D6" s="1"/>
      <c r="E6" s="1"/>
      <c r="F6" s="1"/>
      <c r="G6" s="1"/>
      <c r="H6" s="1"/>
      <c r="I6" s="1"/>
      <c r="J6" s="1"/>
      <c r="K6" s="1"/>
      <c r="L6" s="1"/>
      <c r="M6" s="1"/>
      <c r="N6" s="1"/>
      <c r="O6" s="351"/>
      <c r="P6" s="351"/>
      <c r="Q6" s="351"/>
      <c r="R6" s="351"/>
      <c r="S6" s="351"/>
      <c r="T6" s="351"/>
      <c r="U6" s="351"/>
      <c r="V6" s="351"/>
      <c r="AH6" s="1"/>
      <c r="AI6" s="1"/>
      <c r="AJ6" s="1"/>
    </row>
    <row r="7" spans="1:36" ht="20" customHeight="1">
      <c r="A7" s="1"/>
      <c r="B7" s="204" t="s">
        <v>582</v>
      </c>
      <c r="C7" s="1"/>
      <c r="D7" s="1"/>
      <c r="E7" s="1"/>
      <c r="F7" s="1"/>
      <c r="G7" s="1"/>
      <c r="H7" s="1"/>
      <c r="I7" s="1"/>
      <c r="J7" s="1"/>
      <c r="K7" s="1"/>
      <c r="L7" s="1"/>
      <c r="M7" s="1"/>
      <c r="N7" s="1"/>
      <c r="O7" s="351"/>
      <c r="P7" s="351"/>
      <c r="Q7" s="351"/>
      <c r="R7" s="351"/>
      <c r="S7" s="351"/>
      <c r="T7" s="351"/>
      <c r="U7" s="351"/>
      <c r="V7" s="351"/>
      <c r="AH7" s="1"/>
      <c r="AI7" s="1"/>
      <c r="AJ7" s="1"/>
    </row>
    <row r="8" spans="1:36" ht="30" customHeight="1">
      <c r="A8" s="1"/>
      <c r="B8" s="154" t="s">
        <v>3</v>
      </c>
      <c r="C8" s="736" t="s">
        <v>629</v>
      </c>
      <c r="D8" s="737"/>
      <c r="E8" s="769"/>
      <c r="F8" s="1434">
        <f>IF('C1'!H24=0,0,'C1'!H24)</f>
        <v>0</v>
      </c>
      <c r="G8" s="1435"/>
      <c r="H8" s="7" t="s">
        <v>752</v>
      </c>
      <c r="I8" s="876" t="s">
        <v>3180</v>
      </c>
      <c r="J8" s="876"/>
      <c r="K8" s="876"/>
      <c r="L8" s="1"/>
      <c r="M8" s="1"/>
      <c r="N8" s="1"/>
      <c r="O8" s="351"/>
      <c r="P8" s="351"/>
      <c r="Q8" s="351"/>
      <c r="R8" s="351"/>
      <c r="S8" s="351"/>
      <c r="T8" s="351"/>
      <c r="U8" s="351"/>
      <c r="V8" s="351"/>
      <c r="AH8" s="1"/>
      <c r="AI8" s="1"/>
      <c r="AJ8" s="1"/>
    </row>
    <row r="9" spans="1:36" ht="30" customHeight="1">
      <c r="A9" s="1"/>
      <c r="B9" s="154" t="s">
        <v>149</v>
      </c>
      <c r="C9" s="736" t="s">
        <v>1192</v>
      </c>
      <c r="D9" s="737"/>
      <c r="E9" s="769"/>
      <c r="F9" s="1434">
        <f>IF('C1'!H24=0,0,ROUNDDOWN(F8*4/5,0))</f>
        <v>0</v>
      </c>
      <c r="G9" s="1435"/>
      <c r="H9" s="7" t="s">
        <v>752</v>
      </c>
      <c r="I9" s="876"/>
      <c r="J9" s="876"/>
      <c r="K9" s="876"/>
      <c r="L9" s="1"/>
      <c r="M9" s="1"/>
      <c r="N9" s="1"/>
      <c r="O9" s="351"/>
      <c r="P9" s="351"/>
      <c r="Q9" s="351"/>
      <c r="R9" s="351"/>
      <c r="S9" s="351"/>
      <c r="T9" s="351"/>
      <c r="U9" s="351"/>
      <c r="V9" s="351"/>
      <c r="AH9" s="1"/>
      <c r="AI9" s="1"/>
      <c r="AJ9" s="1"/>
    </row>
    <row r="10" spans="1:36" ht="30" customHeight="1">
      <c r="A10" s="1"/>
      <c r="B10" s="154" t="s">
        <v>128</v>
      </c>
      <c r="C10" s="736" t="s">
        <v>1193</v>
      </c>
      <c r="D10" s="737"/>
      <c r="E10" s="769"/>
      <c r="F10" s="1444"/>
      <c r="G10" s="1444"/>
      <c r="H10" s="7" t="s">
        <v>127</v>
      </c>
      <c r="I10" s="876"/>
      <c r="J10" s="876"/>
      <c r="K10" s="876"/>
      <c r="L10" s="1"/>
      <c r="M10" s="1"/>
      <c r="N10" s="1"/>
      <c r="O10" s="354"/>
      <c r="P10" s="354"/>
      <c r="Q10" s="354"/>
      <c r="R10" s="354"/>
      <c r="S10" s="354"/>
      <c r="T10" s="354"/>
      <c r="U10" s="354"/>
      <c r="V10" s="354"/>
      <c r="AH10" s="1"/>
      <c r="AI10" s="1"/>
      <c r="AJ10" s="1"/>
    </row>
    <row r="11" spans="1:36" ht="30" customHeight="1">
      <c r="A11" s="1"/>
      <c r="B11" s="154" t="s">
        <v>129</v>
      </c>
      <c r="C11" s="736" t="s">
        <v>1194</v>
      </c>
      <c r="D11" s="737"/>
      <c r="E11" s="769"/>
      <c r="F11" s="1443">
        <f>F10*12</f>
        <v>0</v>
      </c>
      <c r="G11" s="1443"/>
      <c r="H11" s="7" t="s">
        <v>1195</v>
      </c>
      <c r="I11" s="876"/>
      <c r="J11" s="876"/>
      <c r="K11" s="876"/>
      <c r="L11" s="1"/>
      <c r="M11" s="1"/>
      <c r="N11" s="1"/>
      <c r="O11" s="354"/>
      <c r="P11" s="354"/>
      <c r="Q11" s="354"/>
      <c r="R11" s="354"/>
      <c r="S11" s="354"/>
      <c r="T11" s="354"/>
      <c r="U11" s="354"/>
      <c r="V11" s="354"/>
      <c r="AH11" s="1"/>
      <c r="AI11" s="1"/>
      <c r="AJ11" s="1"/>
    </row>
    <row r="12" spans="1:36" ht="30" customHeight="1">
      <c r="A12" s="1"/>
      <c r="B12" s="154" t="s">
        <v>130</v>
      </c>
      <c r="C12" s="736" t="s">
        <v>1196</v>
      </c>
      <c r="D12" s="737"/>
      <c r="E12" s="769"/>
      <c r="F12" s="1434">
        <f>B2太!H62</f>
        <v>17</v>
      </c>
      <c r="G12" s="1435"/>
      <c r="H12" s="7" t="s">
        <v>127</v>
      </c>
      <c r="I12" s="876"/>
      <c r="J12" s="876"/>
      <c r="K12" s="876"/>
      <c r="L12" s="1"/>
      <c r="M12" s="1"/>
      <c r="N12" s="1"/>
      <c r="O12" s="351"/>
      <c r="P12" s="351"/>
      <c r="Q12" s="351"/>
      <c r="R12" s="351"/>
      <c r="S12" s="351"/>
      <c r="T12" s="351"/>
      <c r="U12" s="351"/>
      <c r="V12" s="351"/>
      <c r="AH12" s="1"/>
      <c r="AI12" s="1"/>
      <c r="AJ12" s="1"/>
    </row>
    <row r="13" spans="1:36" ht="30" customHeight="1">
      <c r="A13" s="1"/>
      <c r="B13" s="154" t="s">
        <v>131</v>
      </c>
      <c r="C13" s="736" t="s">
        <v>1197</v>
      </c>
      <c r="D13" s="737"/>
      <c r="E13" s="769"/>
      <c r="F13" s="1441">
        <f>F12*12</f>
        <v>204</v>
      </c>
      <c r="G13" s="1441"/>
      <c r="H13" s="7" t="s">
        <v>1195</v>
      </c>
      <c r="I13" s="1"/>
      <c r="J13" s="1"/>
      <c r="K13" s="1"/>
      <c r="L13" s="1"/>
      <c r="M13" s="1"/>
      <c r="N13" s="1"/>
      <c r="O13" s="351"/>
      <c r="P13" s="351"/>
      <c r="Q13" s="351"/>
      <c r="R13" s="351"/>
      <c r="S13" s="351"/>
      <c r="T13" s="351"/>
      <c r="U13" s="351"/>
      <c r="V13" s="351"/>
      <c r="AH13" s="1"/>
      <c r="AI13" s="1"/>
      <c r="AJ13" s="1"/>
    </row>
    <row r="14" spans="1:36" ht="10" customHeight="1">
      <c r="A14" s="1"/>
      <c r="B14" s="1"/>
      <c r="C14" s="1"/>
      <c r="D14" s="1"/>
      <c r="E14" s="1"/>
      <c r="F14" s="1"/>
      <c r="G14" s="1"/>
      <c r="H14" s="1"/>
      <c r="I14" s="1"/>
      <c r="J14" s="1"/>
      <c r="K14" s="1"/>
      <c r="L14" s="1"/>
      <c r="M14" s="1"/>
      <c r="N14" s="1"/>
      <c r="O14" s="351"/>
      <c r="P14" s="351"/>
      <c r="Q14" s="351"/>
      <c r="R14" s="351"/>
      <c r="S14" s="351"/>
      <c r="T14" s="351"/>
      <c r="U14" s="351"/>
      <c r="V14" s="351"/>
      <c r="AH14" s="1"/>
      <c r="AI14" s="1"/>
      <c r="AJ14" s="1"/>
    </row>
    <row r="15" spans="1:36" ht="20" customHeight="1">
      <c r="A15" s="1"/>
      <c r="B15" s="204" t="s">
        <v>583</v>
      </c>
      <c r="C15" s="1"/>
      <c r="D15" s="1"/>
      <c r="E15" s="1"/>
      <c r="F15" s="1"/>
      <c r="G15" s="1"/>
      <c r="H15" s="1"/>
      <c r="I15" s="1"/>
      <c r="J15" s="1"/>
      <c r="K15" s="1"/>
      <c r="L15" s="1"/>
      <c r="M15" s="1"/>
      <c r="N15" s="1"/>
      <c r="O15" s="354"/>
      <c r="P15" s="354"/>
      <c r="Q15" s="354"/>
      <c r="R15" s="354"/>
      <c r="S15" s="354"/>
      <c r="T15" s="354"/>
      <c r="U15" s="354"/>
      <c r="V15" s="354"/>
      <c r="AH15" s="1"/>
      <c r="AI15" s="1"/>
      <c r="AJ15" s="1"/>
    </row>
    <row r="16" spans="1:36" ht="43.5" customHeight="1">
      <c r="A16" s="1"/>
      <c r="B16" s="154" t="s">
        <v>370</v>
      </c>
      <c r="C16" s="736" t="s">
        <v>3068</v>
      </c>
      <c r="D16" s="737"/>
      <c r="E16" s="769"/>
      <c r="F16" s="1440"/>
      <c r="G16" s="1440"/>
      <c r="H16" s="1" t="s">
        <v>1198</v>
      </c>
      <c r="I16" s="876" t="s">
        <v>3092</v>
      </c>
      <c r="J16" s="876"/>
      <c r="K16" s="876"/>
      <c r="M16" s="1"/>
      <c r="N16" s="1"/>
      <c r="O16" s="354"/>
      <c r="P16" s="354"/>
      <c r="Q16" s="354"/>
      <c r="R16" s="354"/>
      <c r="S16" s="354"/>
      <c r="T16" s="354"/>
      <c r="U16" s="354"/>
      <c r="V16" s="354"/>
      <c r="AH16" s="1"/>
      <c r="AI16" s="1"/>
      <c r="AJ16" s="1"/>
    </row>
    <row r="17" spans="1:36" ht="58" customHeight="1">
      <c r="A17" s="1"/>
      <c r="B17" s="154" t="s">
        <v>624</v>
      </c>
      <c r="C17" s="736" t="s">
        <v>1199</v>
      </c>
      <c r="D17" s="737"/>
      <c r="E17" s="769"/>
      <c r="F17" s="1432"/>
      <c r="G17" s="1433"/>
      <c r="H17" s="7" t="s">
        <v>1200</v>
      </c>
      <c r="I17" s="876"/>
      <c r="J17" s="876"/>
      <c r="K17" s="876"/>
      <c r="L17" s="1"/>
      <c r="M17" s="1"/>
      <c r="N17" s="1"/>
      <c r="O17" s="354"/>
      <c r="P17" s="354"/>
      <c r="Q17" s="354"/>
      <c r="R17" s="354"/>
      <c r="S17" s="354"/>
      <c r="T17" s="354"/>
      <c r="U17" s="354"/>
      <c r="V17" s="354"/>
      <c r="AH17" s="1"/>
      <c r="AI17" s="1"/>
      <c r="AJ17" s="1"/>
    </row>
    <row r="18" spans="1:36" ht="43.5" customHeight="1">
      <c r="A18" s="1"/>
      <c r="B18" s="154" t="s">
        <v>625</v>
      </c>
      <c r="C18" s="736" t="s">
        <v>1201</v>
      </c>
      <c r="D18" s="737"/>
      <c r="E18" s="769"/>
      <c r="F18" s="1432"/>
      <c r="G18" s="1433"/>
      <c r="H18" s="7" t="s">
        <v>1200</v>
      </c>
      <c r="I18" s="876"/>
      <c r="J18" s="876"/>
      <c r="K18" s="876"/>
      <c r="M18" s="1"/>
      <c r="N18" s="1"/>
      <c r="O18" s="354"/>
      <c r="P18" s="354"/>
      <c r="Q18" s="354"/>
      <c r="R18" s="354"/>
      <c r="S18" s="354"/>
      <c r="T18" s="354"/>
      <c r="U18" s="354"/>
      <c r="V18" s="354"/>
      <c r="AH18" s="1"/>
      <c r="AI18" s="1"/>
      <c r="AJ18" s="1"/>
    </row>
    <row r="19" spans="1:36" ht="43.5" customHeight="1">
      <c r="A19" s="1"/>
      <c r="B19" s="154" t="s">
        <v>626</v>
      </c>
      <c r="C19" s="736" t="s">
        <v>1202</v>
      </c>
      <c r="D19" s="737"/>
      <c r="E19" s="769"/>
      <c r="F19" s="1436" t="str">
        <f>IF(F17="","",ROUNDDOWN(IF(F18="",F17*F13,F17*(F13-1)+F18),0))</f>
        <v/>
      </c>
      <c r="G19" s="1437"/>
      <c r="H19" s="1" t="s">
        <v>952</v>
      </c>
      <c r="I19" s="876"/>
      <c r="J19" s="876"/>
      <c r="K19" s="876"/>
      <c r="L19" s="1"/>
      <c r="M19" s="1"/>
      <c r="N19" s="1"/>
      <c r="O19" s="351"/>
      <c r="P19" s="351"/>
      <c r="Q19" s="351"/>
      <c r="R19" s="351"/>
      <c r="S19" s="351"/>
      <c r="T19" s="351"/>
      <c r="U19" s="351"/>
      <c r="V19" s="351"/>
      <c r="AH19" s="1"/>
      <c r="AI19" s="1"/>
      <c r="AJ19" s="1"/>
    </row>
    <row r="20" spans="1:36" ht="50.15" customHeight="1">
      <c r="A20" s="1"/>
      <c r="B20" s="154" t="s">
        <v>627</v>
      </c>
      <c r="C20" s="736" t="s">
        <v>1203</v>
      </c>
      <c r="D20" s="737"/>
      <c r="E20" s="769"/>
      <c r="F20" s="1438" t="str">
        <f>IF(F16="","",IF(F19-F9&gt;=0,"○","×"))</f>
        <v/>
      </c>
      <c r="G20" s="1438"/>
      <c r="I20" s="876"/>
      <c r="J20" s="876"/>
      <c r="K20" s="876"/>
      <c r="L20" s="1"/>
      <c r="M20" s="1"/>
      <c r="N20" s="1"/>
      <c r="O20" s="351"/>
      <c r="P20" s="351"/>
      <c r="Q20" s="351"/>
      <c r="R20" s="351"/>
      <c r="S20" s="351"/>
      <c r="T20" s="351"/>
      <c r="U20" s="351"/>
      <c r="V20" s="351"/>
      <c r="AH20" s="1"/>
      <c r="AI20" s="1"/>
      <c r="AJ20" s="1"/>
    </row>
    <row r="21" spans="1:36" ht="10" customHeight="1">
      <c r="A21" s="1"/>
      <c r="B21" s="1"/>
      <c r="C21" s="1"/>
      <c r="D21" s="1"/>
      <c r="E21" s="1"/>
      <c r="F21" s="1"/>
      <c r="G21" s="1"/>
      <c r="H21" s="1"/>
      <c r="I21" s="58"/>
      <c r="J21" s="1"/>
      <c r="K21" s="481"/>
      <c r="L21" s="1"/>
      <c r="M21" s="1"/>
      <c r="N21" s="1"/>
      <c r="O21" s="354"/>
      <c r="P21" s="354"/>
      <c r="Q21" s="354"/>
      <c r="R21" s="354"/>
      <c r="S21" s="354"/>
      <c r="T21" s="354"/>
      <c r="U21" s="354"/>
      <c r="V21" s="354"/>
      <c r="AH21" s="1"/>
      <c r="AI21" s="1"/>
      <c r="AJ21" s="1"/>
    </row>
    <row r="22" spans="1:36" ht="20" customHeight="1">
      <c r="A22" s="1"/>
      <c r="B22" s="204" t="s">
        <v>584</v>
      </c>
      <c r="C22" s="1"/>
      <c r="D22" s="1"/>
      <c r="E22" s="1"/>
      <c r="F22" s="1"/>
      <c r="G22" s="1"/>
      <c r="H22" s="1"/>
      <c r="I22" s="58"/>
      <c r="J22" s="1"/>
      <c r="K22" s="481"/>
      <c r="L22" s="1"/>
      <c r="M22" s="1"/>
      <c r="N22" s="1"/>
      <c r="O22" s="354"/>
      <c r="P22" s="354"/>
      <c r="Q22" s="354"/>
      <c r="R22" s="354"/>
      <c r="S22" s="354"/>
      <c r="T22" s="354"/>
      <c r="U22" s="354"/>
      <c r="V22" s="354"/>
      <c r="AH22" s="1"/>
      <c r="AI22" s="1"/>
      <c r="AJ22" s="1"/>
    </row>
    <row r="23" spans="1:36" ht="52" customHeight="1">
      <c r="A23" s="1"/>
      <c r="B23" s="154" t="s">
        <v>441</v>
      </c>
      <c r="C23" s="736" t="s">
        <v>1204</v>
      </c>
      <c r="D23" s="737"/>
      <c r="E23" s="769"/>
      <c r="F23" s="1439"/>
      <c r="G23" s="1439"/>
      <c r="H23" s="1" t="s">
        <v>952</v>
      </c>
      <c r="I23" s="1431" t="s">
        <v>3093</v>
      </c>
      <c r="J23" s="876"/>
      <c r="K23" s="876"/>
      <c r="L23" s="1"/>
      <c r="M23" s="1"/>
      <c r="N23" s="1"/>
      <c r="O23" s="354"/>
      <c r="P23" s="354"/>
      <c r="Q23" s="354"/>
      <c r="R23" s="354"/>
      <c r="S23" s="354"/>
      <c r="T23" s="354"/>
      <c r="U23" s="354"/>
      <c r="V23" s="354"/>
      <c r="AH23" s="1"/>
      <c r="AI23" s="1"/>
      <c r="AJ23" s="1"/>
    </row>
    <row r="24" spans="1:36" ht="52" customHeight="1">
      <c r="A24" s="1"/>
      <c r="B24" s="154" t="s">
        <v>32</v>
      </c>
      <c r="C24" s="736" t="s">
        <v>1205</v>
      </c>
      <c r="D24" s="737"/>
      <c r="E24" s="769"/>
      <c r="F24" s="1439"/>
      <c r="G24" s="1439"/>
      <c r="H24" s="1" t="s">
        <v>952</v>
      </c>
      <c r="I24" s="876"/>
      <c r="J24" s="876"/>
      <c r="K24" s="876"/>
      <c r="L24" s="1"/>
      <c r="M24" s="1"/>
      <c r="N24" s="1"/>
      <c r="O24" s="354"/>
      <c r="P24" s="354"/>
      <c r="Q24" s="354"/>
      <c r="R24" s="354"/>
      <c r="S24" s="354"/>
      <c r="T24" s="354"/>
      <c r="U24" s="354"/>
      <c r="V24" s="354"/>
      <c r="AH24" s="1"/>
      <c r="AI24" s="1"/>
      <c r="AJ24" s="1"/>
    </row>
    <row r="25" spans="1:36" ht="52" customHeight="1">
      <c r="A25" s="1"/>
      <c r="B25" s="154" t="s">
        <v>33</v>
      </c>
      <c r="C25" s="736" t="s">
        <v>1203</v>
      </c>
      <c r="D25" s="737"/>
      <c r="E25" s="769"/>
      <c r="F25" s="1438" t="str">
        <f>IF(F24="","",IF((F23-F24)-F9&gt;=0,"○","×"))</f>
        <v/>
      </c>
      <c r="G25" s="1438"/>
      <c r="H25" s="1"/>
      <c r="I25" s="876"/>
      <c r="J25" s="876"/>
      <c r="K25" s="876"/>
      <c r="L25" s="1"/>
      <c r="M25" s="1"/>
      <c r="N25" s="1"/>
      <c r="O25" s="354"/>
      <c r="P25" s="354"/>
      <c r="Q25" s="354"/>
      <c r="R25" s="354"/>
      <c r="S25" s="354"/>
      <c r="T25" s="354"/>
      <c r="U25" s="354"/>
      <c r="V25" s="354"/>
      <c r="AH25" s="1"/>
      <c r="AI25" s="1"/>
      <c r="AJ25" s="1"/>
    </row>
    <row r="26" spans="1:36" ht="14.5" customHeight="1">
      <c r="A26" s="1"/>
      <c r="B26" s="1"/>
      <c r="C26" s="1"/>
      <c r="D26" s="1"/>
      <c r="E26" s="1"/>
      <c r="F26" s="1"/>
      <c r="G26" s="1"/>
      <c r="H26" s="1"/>
      <c r="I26" s="1"/>
      <c r="J26" s="1"/>
      <c r="K26" s="1"/>
      <c r="L26" s="1"/>
      <c r="M26" s="1"/>
      <c r="N26" s="1"/>
      <c r="AH26" s="1"/>
      <c r="AI26" s="1"/>
      <c r="AJ26" s="1"/>
    </row>
    <row r="27" spans="1:36" ht="64.5" customHeight="1">
      <c r="A27" s="1"/>
      <c r="B27" s="876" t="s">
        <v>3126</v>
      </c>
      <c r="C27" s="876"/>
      <c r="D27" s="876"/>
      <c r="E27" s="876"/>
      <c r="F27" s="876"/>
      <c r="G27" s="876"/>
      <c r="H27" s="876"/>
      <c r="I27" s="876"/>
      <c r="J27" s="876"/>
      <c r="K27" s="876"/>
      <c r="L27" s="876"/>
      <c r="M27" s="1"/>
      <c r="N27" s="1"/>
      <c r="AH27" s="1"/>
      <c r="AI27" s="1"/>
      <c r="AJ27" s="1"/>
    </row>
    <row r="28" spans="1:36" ht="12" customHeight="1">
      <c r="A28" s="1"/>
      <c r="B28" s="1"/>
      <c r="C28" s="1"/>
      <c r="D28" s="1"/>
      <c r="E28" s="1"/>
      <c r="F28" s="1"/>
      <c r="G28" s="1"/>
      <c r="H28" s="1"/>
      <c r="I28" s="1"/>
      <c r="J28" s="1"/>
      <c r="K28" s="1"/>
      <c r="L28" s="1"/>
      <c r="M28" s="1"/>
      <c r="N28" s="1"/>
      <c r="AH28" s="1"/>
      <c r="AI28" s="1"/>
      <c r="AJ28" s="1"/>
    </row>
    <row r="29" spans="1:36"/>
  </sheetData>
  <sheetProtection sheet="1" selectLockedCells="1"/>
  <mergeCells count="37">
    <mergeCell ref="C13:E13"/>
    <mergeCell ref="F13:G13"/>
    <mergeCell ref="B2:L2"/>
    <mergeCell ref="C4:E4"/>
    <mergeCell ref="F4:I4"/>
    <mergeCell ref="F5:I5"/>
    <mergeCell ref="C11:E11"/>
    <mergeCell ref="F11:G11"/>
    <mergeCell ref="C9:E9"/>
    <mergeCell ref="F9:G9"/>
    <mergeCell ref="C10:E10"/>
    <mergeCell ref="F10:G10"/>
    <mergeCell ref="I8:K12"/>
    <mergeCell ref="C8:E8"/>
    <mergeCell ref="F8:G8"/>
    <mergeCell ref="C5:E5"/>
    <mergeCell ref="C12:E12"/>
    <mergeCell ref="F12:G12"/>
    <mergeCell ref="B27:L27"/>
    <mergeCell ref="C19:E19"/>
    <mergeCell ref="F19:G19"/>
    <mergeCell ref="C20:E20"/>
    <mergeCell ref="F20:G20"/>
    <mergeCell ref="C25:E25"/>
    <mergeCell ref="F25:G25"/>
    <mergeCell ref="C24:E24"/>
    <mergeCell ref="F24:G24"/>
    <mergeCell ref="C23:E23"/>
    <mergeCell ref="F23:G23"/>
    <mergeCell ref="I16:K20"/>
    <mergeCell ref="C16:E16"/>
    <mergeCell ref="F16:G16"/>
    <mergeCell ref="I23:K25"/>
    <mergeCell ref="C18:E18"/>
    <mergeCell ref="F18:G18"/>
    <mergeCell ref="C17:E17"/>
    <mergeCell ref="F17:G17"/>
  </mergeCells>
  <phoneticPr fontId="2"/>
  <conditionalFormatting sqref="F10:G10">
    <cfRule type="containsBlanks" dxfId="15" priority="6">
      <formula>LEN(TRIM(F10))=0</formula>
    </cfRule>
  </conditionalFormatting>
  <conditionalFormatting sqref="F16:G18">
    <cfRule type="containsBlanks" dxfId="14" priority="5">
      <formula>LEN(TRIM(F16))=0</formula>
    </cfRule>
  </conditionalFormatting>
  <conditionalFormatting sqref="F23:G24">
    <cfRule type="containsBlanks" dxfId="13" priority="2">
      <formula>LEN(TRIM(F23))=0</formula>
    </cfRule>
  </conditionalFormatting>
  <dataValidations count="1">
    <dataValidation type="whole" allowBlank="1" showInputMessage="1" showErrorMessage="1" sqref="F10:G10" xr:uid="{A25F2E93-D854-48CB-82DC-FF27221BF3BF}">
      <formula1>0</formula1>
      <formula2>30</formula2>
    </dataValidation>
  </dataValidations>
  <pageMargins left="0.70866141732283472" right="0.51181102362204722" top="0.35433070866141736" bottom="0.35433070866141736" header="0.31496062992125984" footer="0.31496062992125984"/>
  <pageSetup paperSize="9" scale="89" orientation="portrait" r:id="rId1"/>
  <ignoredErrors>
    <ignoredError sqref="F11" unlockedFormula="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668FB-7D05-49F0-A982-65CBF05657BC}">
  <sheetPr codeName="Sheet24">
    <tabColor rgb="FF0070C0"/>
    <pageSetUpPr fitToPage="1"/>
  </sheetPr>
  <dimension ref="A1:X36"/>
  <sheetViews>
    <sheetView showGridLines="0" zoomScaleNormal="100" zoomScaleSheetLayoutView="70" workbookViewId="0">
      <selection activeCell="H10" sqref="H10:J10"/>
    </sheetView>
  </sheetViews>
  <sheetFormatPr defaultColWidth="0" defaultRowHeight="10.5" zeroHeight="1"/>
  <cols>
    <col min="1" max="1" width="2.69921875" style="7" customWidth="1"/>
    <col min="2" max="2" width="7" style="7" customWidth="1"/>
    <col min="3" max="3" width="15.69921875" style="7" customWidth="1"/>
    <col min="4" max="7" width="18.69921875" style="7" customWidth="1"/>
    <col min="8" max="10" width="6.3984375" style="7" customWidth="1"/>
    <col min="11" max="11" width="10.69921875" style="7" customWidth="1"/>
    <col min="12" max="12" width="12.69921875" style="7" customWidth="1"/>
    <col min="13" max="14" width="2.69921875" style="7" customWidth="1"/>
    <col min="15" max="22" width="8.8984375" style="7" hidden="1" customWidth="1"/>
    <col min="23" max="23" width="5" style="7" hidden="1" customWidth="1"/>
    <col min="24" max="24" width="4.3984375" style="7" hidden="1" customWidth="1"/>
    <col min="25" max="16384" width="0" style="7" hidden="1"/>
  </cols>
  <sheetData>
    <row r="1" spans="1:23" ht="18.5">
      <c r="L1" s="4" t="s">
        <v>438</v>
      </c>
      <c r="O1" s="340"/>
      <c r="P1" s="340"/>
      <c r="Q1" s="340"/>
      <c r="R1" s="340"/>
      <c r="S1" s="340"/>
      <c r="T1" s="340"/>
      <c r="U1" s="340"/>
      <c r="V1" s="340"/>
      <c r="W1" s="340"/>
    </row>
    <row r="2" spans="1:23" ht="28" customHeight="1">
      <c r="A2" s="1"/>
      <c r="B2" s="1460" t="s">
        <v>461</v>
      </c>
      <c r="C2" s="1461"/>
      <c r="D2" s="1461"/>
      <c r="E2" s="1461"/>
      <c r="F2" s="1461"/>
      <c r="G2" s="1461"/>
      <c r="H2" s="1461"/>
      <c r="I2" s="1461"/>
      <c r="J2" s="1461"/>
      <c r="K2" s="1461"/>
      <c r="L2" s="1461"/>
      <c r="M2" s="67"/>
      <c r="N2" s="67"/>
      <c r="O2" s="1462"/>
      <c r="P2" s="1462"/>
      <c r="Q2" s="1462"/>
      <c r="R2" s="1462"/>
      <c r="S2" s="1462"/>
      <c r="T2" s="1462"/>
      <c r="U2" s="1462"/>
      <c r="V2" s="1462"/>
      <c r="W2" s="1462"/>
    </row>
    <row r="3" spans="1:23" ht="14">
      <c r="B3" s="482"/>
      <c r="O3" s="1462"/>
      <c r="P3" s="1462"/>
      <c r="Q3" s="1462"/>
      <c r="R3" s="1462"/>
      <c r="S3" s="1462"/>
      <c r="T3" s="1462"/>
      <c r="U3" s="1462"/>
      <c r="V3" s="1462"/>
      <c r="W3" s="1462"/>
    </row>
    <row r="4" spans="1:23" ht="30" customHeight="1">
      <c r="A4" s="1"/>
      <c r="C4" s="813" t="s">
        <v>1</v>
      </c>
      <c r="D4" s="814"/>
      <c r="E4" s="815"/>
      <c r="F4" s="816" t="str">
        <f>IF(A0!H4="","",A0!E4&amp;A0!H4)</f>
        <v/>
      </c>
      <c r="G4" s="817"/>
      <c r="H4" s="817"/>
      <c r="I4" s="817"/>
      <c r="M4" s="67"/>
      <c r="N4" s="67"/>
      <c r="O4" s="1462"/>
      <c r="P4" s="1462"/>
      <c r="Q4" s="1462"/>
      <c r="R4" s="1462"/>
      <c r="S4" s="1462"/>
      <c r="T4" s="1462"/>
      <c r="U4" s="1462"/>
      <c r="V4" s="1462"/>
      <c r="W4" s="1462"/>
    </row>
    <row r="5" spans="1:23" ht="30" customHeight="1">
      <c r="A5" s="1"/>
      <c r="C5" s="1202" t="s">
        <v>618</v>
      </c>
      <c r="D5" s="1203"/>
      <c r="E5" s="1204"/>
      <c r="F5" s="1207" t="str">
        <f>IF(A0!E8="","",A0!E8)</f>
        <v/>
      </c>
      <c r="G5" s="1208"/>
      <c r="H5" s="1208"/>
      <c r="I5" s="1208"/>
      <c r="M5" s="67"/>
      <c r="N5" s="67"/>
      <c r="O5" s="1462"/>
      <c r="P5" s="1462"/>
      <c r="Q5" s="1462"/>
      <c r="R5" s="1462"/>
      <c r="S5" s="1462"/>
      <c r="T5" s="1462"/>
      <c r="U5" s="1462"/>
      <c r="V5" s="1462"/>
      <c r="W5" s="1462"/>
    </row>
    <row r="6" spans="1:23">
      <c r="O6" s="1462"/>
      <c r="P6" s="1462"/>
      <c r="Q6" s="1462"/>
      <c r="R6" s="1462"/>
      <c r="S6" s="1462"/>
      <c r="T6" s="1462"/>
      <c r="U6" s="1462"/>
      <c r="V6" s="1462"/>
      <c r="W6" s="1462"/>
    </row>
    <row r="7" spans="1:23" ht="20.149999999999999" customHeight="1">
      <c r="B7" s="204" t="s">
        <v>3117</v>
      </c>
      <c r="O7" s="1346"/>
      <c r="P7" s="1346"/>
      <c r="Q7" s="1346"/>
      <c r="R7" s="1346"/>
      <c r="S7" s="1346"/>
      <c r="T7" s="1346"/>
      <c r="U7" s="1346"/>
      <c r="V7" s="1346"/>
      <c r="W7" s="1346"/>
    </row>
    <row r="8" spans="1:23" ht="14">
      <c r="B8" s="204"/>
      <c r="C8" s="608"/>
      <c r="D8" s="608"/>
      <c r="E8" s="608"/>
      <c r="F8" s="608"/>
      <c r="G8" s="608"/>
      <c r="H8" s="608"/>
      <c r="I8" s="608"/>
      <c r="J8" s="608"/>
      <c r="K8" s="608"/>
      <c r="L8" s="608"/>
      <c r="O8" s="1346"/>
      <c r="P8" s="1346"/>
      <c r="Q8" s="1346"/>
      <c r="R8" s="1346"/>
      <c r="S8" s="1346"/>
      <c r="T8" s="1346"/>
      <c r="U8" s="1346"/>
      <c r="V8" s="1346"/>
      <c r="W8" s="1346"/>
    </row>
    <row r="9" spans="1:23" ht="27.5" customHeight="1">
      <c r="B9" s="483"/>
      <c r="C9" s="812" t="s">
        <v>462</v>
      </c>
      <c r="D9" s="809"/>
      <c r="E9" s="809"/>
      <c r="F9" s="809"/>
      <c r="G9" s="809"/>
      <c r="H9" s="1464" t="s">
        <v>1206</v>
      </c>
      <c r="I9" s="1464"/>
      <c r="J9" s="1464"/>
      <c r="K9" s="809" t="s">
        <v>288</v>
      </c>
      <c r="L9" s="809"/>
      <c r="O9" s="1346"/>
      <c r="P9" s="1346"/>
      <c r="Q9" s="1346"/>
      <c r="R9" s="1346"/>
      <c r="S9" s="1346"/>
      <c r="T9" s="1346"/>
      <c r="U9" s="1346"/>
      <c r="V9" s="1346"/>
      <c r="W9" s="1346"/>
    </row>
    <row r="10" spans="1:23" ht="148" customHeight="1">
      <c r="A10" s="1"/>
      <c r="B10" s="154" t="s">
        <v>147</v>
      </c>
      <c r="C10" s="1445" t="s">
        <v>552</v>
      </c>
      <c r="D10" s="1455" t="s">
        <v>3137</v>
      </c>
      <c r="E10" s="1452"/>
      <c r="F10" s="1452"/>
      <c r="G10" s="1453"/>
      <c r="H10" s="1447"/>
      <c r="I10" s="1447"/>
      <c r="J10" s="1447"/>
      <c r="K10" s="1253"/>
      <c r="L10" s="1253"/>
      <c r="M10" s="67"/>
      <c r="N10" s="67"/>
      <c r="O10" s="1462"/>
      <c r="P10" s="1462"/>
      <c r="Q10" s="1462"/>
      <c r="R10" s="1462"/>
      <c r="S10" s="1462"/>
      <c r="T10" s="1462"/>
      <c r="U10" s="1462"/>
      <c r="V10" s="1462"/>
      <c r="W10" s="1462"/>
    </row>
    <row r="11" spans="1:23" ht="58.5" customHeight="1">
      <c r="A11" s="1"/>
      <c r="B11" s="154" t="s">
        <v>149</v>
      </c>
      <c r="C11" s="1446"/>
      <c r="D11" s="1448" t="s">
        <v>3102</v>
      </c>
      <c r="E11" s="1449"/>
      <c r="F11" s="1449"/>
      <c r="G11" s="1450"/>
      <c r="H11" s="1447"/>
      <c r="I11" s="1447"/>
      <c r="J11" s="1447"/>
      <c r="K11" s="1253"/>
      <c r="L11" s="1253"/>
      <c r="M11" s="67"/>
      <c r="N11" s="67"/>
      <c r="O11" s="375"/>
      <c r="P11" s="375"/>
      <c r="Q11" s="375"/>
      <c r="R11" s="375"/>
      <c r="S11" s="375"/>
      <c r="T11" s="375"/>
      <c r="U11" s="375"/>
      <c r="V11" s="375"/>
      <c r="W11" s="375"/>
    </row>
    <row r="12" spans="1:23" ht="80" customHeight="1">
      <c r="A12" s="1"/>
      <c r="B12" s="154" t="s">
        <v>370</v>
      </c>
      <c r="C12" s="1445" t="s">
        <v>553</v>
      </c>
      <c r="D12" s="1463" t="s">
        <v>3103</v>
      </c>
      <c r="E12" s="1458"/>
      <c r="F12" s="1458"/>
      <c r="G12" s="1459"/>
      <c r="H12" s="1447"/>
      <c r="I12" s="1447"/>
      <c r="J12" s="1447"/>
      <c r="K12" s="1253"/>
      <c r="L12" s="1253"/>
      <c r="M12" s="67"/>
      <c r="N12" s="67"/>
      <c r="O12" s="1465"/>
      <c r="P12" s="1462"/>
      <c r="Q12" s="1462"/>
      <c r="R12" s="1462"/>
      <c r="S12" s="1462"/>
      <c r="T12" s="1462"/>
      <c r="U12" s="1462"/>
      <c r="V12" s="1462"/>
      <c r="W12" s="1462"/>
    </row>
    <row r="13" spans="1:23" ht="80" customHeight="1">
      <c r="A13" s="1"/>
      <c r="B13" s="154" t="s">
        <v>8</v>
      </c>
      <c r="C13" s="1446"/>
      <c r="D13" s="1457" t="s">
        <v>3104</v>
      </c>
      <c r="E13" s="1458"/>
      <c r="F13" s="1458"/>
      <c r="G13" s="1459"/>
      <c r="H13" s="1447"/>
      <c r="I13" s="1447"/>
      <c r="J13" s="1447"/>
      <c r="K13" s="1253"/>
      <c r="L13" s="1253"/>
      <c r="M13" s="67"/>
      <c r="N13" s="67"/>
      <c r="O13" s="1465"/>
      <c r="P13" s="1462"/>
      <c r="Q13" s="1462"/>
      <c r="R13" s="1462"/>
      <c r="S13" s="1462"/>
      <c r="T13" s="1462"/>
      <c r="U13" s="1462"/>
      <c r="V13" s="1462"/>
      <c r="W13" s="1462"/>
    </row>
    <row r="14" spans="1:23" ht="90" customHeight="1">
      <c r="A14" s="1"/>
      <c r="B14" s="154" t="s">
        <v>441</v>
      </c>
      <c r="C14" s="1445" t="s">
        <v>554</v>
      </c>
      <c r="D14" s="1451" t="s">
        <v>3105</v>
      </c>
      <c r="E14" s="1452"/>
      <c r="F14" s="1452"/>
      <c r="G14" s="1453"/>
      <c r="H14" s="1447"/>
      <c r="I14" s="1447"/>
      <c r="J14" s="1447"/>
      <c r="K14" s="1253"/>
      <c r="L14" s="1253"/>
      <c r="M14" s="67"/>
      <c r="N14" s="67"/>
      <c r="O14" s="1462"/>
      <c r="P14" s="1462"/>
      <c r="Q14" s="1462"/>
      <c r="R14" s="1462"/>
      <c r="S14" s="1462"/>
      <c r="T14" s="1462"/>
      <c r="U14" s="1462"/>
      <c r="V14" s="1462"/>
      <c r="W14" s="1462"/>
    </row>
    <row r="15" spans="1:23" ht="90" customHeight="1">
      <c r="A15" s="1"/>
      <c r="B15" s="154" t="s">
        <v>32</v>
      </c>
      <c r="C15" s="1446"/>
      <c r="D15" s="1451" t="s">
        <v>3106</v>
      </c>
      <c r="E15" s="1452"/>
      <c r="F15" s="1452"/>
      <c r="G15" s="1453"/>
      <c r="H15" s="1447"/>
      <c r="I15" s="1447"/>
      <c r="J15" s="1447"/>
      <c r="K15" s="1253"/>
      <c r="L15" s="1253"/>
      <c r="M15" s="67"/>
      <c r="N15" s="67"/>
      <c r="O15" s="375"/>
      <c r="P15" s="375"/>
      <c r="Q15" s="375"/>
      <c r="R15" s="375"/>
      <c r="S15" s="375"/>
      <c r="T15" s="375"/>
      <c r="U15" s="375"/>
      <c r="V15" s="375"/>
      <c r="W15" s="375"/>
    </row>
    <row r="16" spans="1:23" ht="70" customHeight="1">
      <c r="A16" s="1"/>
      <c r="B16" s="154" t="s">
        <v>326</v>
      </c>
      <c r="C16" s="1445" t="s">
        <v>555</v>
      </c>
      <c r="D16" s="1455" t="s">
        <v>3115</v>
      </c>
      <c r="E16" s="1452"/>
      <c r="F16" s="1452"/>
      <c r="G16" s="1453"/>
      <c r="H16" s="1447"/>
      <c r="I16" s="1447"/>
      <c r="J16" s="1447"/>
      <c r="K16" s="1253"/>
      <c r="L16" s="1253"/>
      <c r="M16" s="67"/>
      <c r="N16" s="67"/>
      <c r="O16" s="340"/>
      <c r="P16" s="340"/>
      <c r="Q16" s="340"/>
      <c r="R16" s="340"/>
      <c r="S16" s="340"/>
      <c r="T16" s="340"/>
      <c r="U16" s="340"/>
      <c r="V16" s="340"/>
      <c r="W16" s="340"/>
    </row>
    <row r="17" spans="1:23" ht="70" customHeight="1">
      <c r="A17" s="1"/>
      <c r="B17" s="154" t="s">
        <v>55</v>
      </c>
      <c r="C17" s="1456"/>
      <c r="D17" s="1455" t="s">
        <v>3107</v>
      </c>
      <c r="E17" s="1452"/>
      <c r="F17" s="1452"/>
      <c r="G17" s="1453"/>
      <c r="H17" s="1447"/>
      <c r="I17" s="1447"/>
      <c r="J17" s="1447"/>
      <c r="K17" s="1253"/>
      <c r="L17" s="1253"/>
      <c r="M17" s="67"/>
      <c r="N17" s="67"/>
      <c r="O17" s="340"/>
      <c r="P17" s="340"/>
      <c r="Q17" s="340"/>
      <c r="R17" s="340"/>
      <c r="S17" s="340"/>
      <c r="T17" s="340"/>
      <c r="U17" s="340"/>
      <c r="V17" s="340"/>
      <c r="W17" s="340"/>
    </row>
    <row r="18" spans="1:23" ht="70" customHeight="1">
      <c r="A18" s="1"/>
      <c r="B18" s="154" t="s">
        <v>56</v>
      </c>
      <c r="C18" s="1456"/>
      <c r="D18" s="1448" t="s">
        <v>3108</v>
      </c>
      <c r="E18" s="1449"/>
      <c r="F18" s="1449"/>
      <c r="G18" s="1450"/>
      <c r="H18" s="1447"/>
      <c r="I18" s="1447"/>
      <c r="J18" s="1447"/>
      <c r="K18" s="1253"/>
      <c r="L18" s="1253"/>
      <c r="M18" s="67"/>
      <c r="N18" s="67"/>
      <c r="O18" s="340"/>
      <c r="P18" s="340"/>
      <c r="Q18" s="340"/>
      <c r="R18" s="340"/>
      <c r="S18" s="340"/>
      <c r="T18" s="340"/>
      <c r="U18" s="340"/>
      <c r="V18" s="340"/>
      <c r="W18" s="340"/>
    </row>
    <row r="19" spans="1:23" ht="70" customHeight="1">
      <c r="A19" s="1"/>
      <c r="B19" s="154" t="s">
        <v>57</v>
      </c>
      <c r="C19" s="1446"/>
      <c r="D19" s="1455" t="s">
        <v>3109</v>
      </c>
      <c r="E19" s="1452"/>
      <c r="F19" s="1452"/>
      <c r="G19" s="1453"/>
      <c r="H19" s="1447"/>
      <c r="I19" s="1447"/>
      <c r="J19" s="1447"/>
      <c r="K19" s="1253"/>
      <c r="L19" s="1253"/>
      <c r="M19" s="67"/>
      <c r="N19" s="67"/>
      <c r="O19" s="340"/>
      <c r="P19" s="340"/>
      <c r="Q19" s="340"/>
      <c r="R19" s="340"/>
      <c r="S19" s="340"/>
      <c r="T19" s="340"/>
      <c r="U19" s="340"/>
      <c r="V19" s="340"/>
      <c r="W19" s="340"/>
    </row>
    <row r="20" spans="1:23" ht="85" customHeight="1">
      <c r="A20" s="1"/>
      <c r="B20" s="154" t="s">
        <v>585</v>
      </c>
      <c r="C20" s="484" t="s">
        <v>556</v>
      </c>
      <c r="D20" s="1455" t="s">
        <v>3110</v>
      </c>
      <c r="E20" s="1452"/>
      <c r="F20" s="1452"/>
      <c r="G20" s="1453"/>
      <c r="H20" s="1447"/>
      <c r="I20" s="1447"/>
      <c r="J20" s="1447"/>
      <c r="K20" s="1253"/>
      <c r="L20" s="1253"/>
      <c r="M20" s="67"/>
      <c r="N20" s="67"/>
      <c r="O20" s="340"/>
      <c r="P20" s="340"/>
      <c r="Q20" s="340"/>
      <c r="R20" s="340"/>
      <c r="S20" s="340"/>
      <c r="T20" s="340"/>
      <c r="U20" s="340"/>
      <c r="V20" s="340"/>
      <c r="W20" s="340"/>
    </row>
    <row r="21" spans="1:23" ht="85" customHeight="1">
      <c r="A21" s="1"/>
      <c r="B21" s="154" t="s">
        <v>586</v>
      </c>
      <c r="C21" s="1445" t="s">
        <v>557</v>
      </c>
      <c r="D21" s="1455" t="s">
        <v>3154</v>
      </c>
      <c r="E21" s="1452"/>
      <c r="F21" s="1452"/>
      <c r="G21" s="1453"/>
      <c r="H21" s="1447"/>
      <c r="I21" s="1447"/>
      <c r="J21" s="1447"/>
      <c r="K21" s="1253"/>
      <c r="L21" s="1253"/>
      <c r="M21" s="67"/>
      <c r="N21" s="67"/>
      <c r="O21" s="340"/>
      <c r="P21" s="340"/>
      <c r="Q21" s="340"/>
      <c r="R21" s="340"/>
      <c r="S21" s="340"/>
      <c r="T21" s="340"/>
      <c r="U21" s="340"/>
      <c r="V21" s="340"/>
      <c r="W21" s="340"/>
    </row>
    <row r="22" spans="1:23" ht="85" customHeight="1">
      <c r="A22" s="1"/>
      <c r="B22" s="154" t="s">
        <v>587</v>
      </c>
      <c r="C22" s="1446"/>
      <c r="D22" s="1454" t="s">
        <v>3111</v>
      </c>
      <c r="E22" s="1449"/>
      <c r="F22" s="1449"/>
      <c r="G22" s="1450"/>
      <c r="H22" s="1447"/>
      <c r="I22" s="1447"/>
      <c r="J22" s="1447"/>
      <c r="K22" s="1253"/>
      <c r="L22" s="1253"/>
      <c r="M22" s="67"/>
      <c r="N22" s="67"/>
      <c r="O22" s="340"/>
      <c r="P22" s="340"/>
      <c r="Q22" s="340"/>
      <c r="R22" s="340"/>
      <c r="S22" s="340"/>
      <c r="T22" s="340"/>
      <c r="U22" s="340"/>
      <c r="V22" s="340"/>
      <c r="W22" s="340"/>
    </row>
    <row r="23" spans="1:23" ht="85" customHeight="1">
      <c r="A23" s="1"/>
      <c r="B23" s="154" t="s">
        <v>588</v>
      </c>
      <c r="C23" s="484" t="s">
        <v>558</v>
      </c>
      <c r="D23" s="1451" t="s">
        <v>3112</v>
      </c>
      <c r="E23" s="1452"/>
      <c r="F23" s="1452"/>
      <c r="G23" s="1453"/>
      <c r="H23" s="1447"/>
      <c r="I23" s="1447"/>
      <c r="J23" s="1447"/>
      <c r="K23" s="1253"/>
      <c r="L23" s="1253"/>
      <c r="M23" s="67"/>
      <c r="N23" s="67"/>
      <c r="O23" s="340"/>
      <c r="P23" s="340"/>
      <c r="Q23" s="340"/>
      <c r="R23" s="340"/>
      <c r="S23" s="340"/>
      <c r="T23" s="340"/>
      <c r="U23" s="340"/>
      <c r="V23" s="340"/>
      <c r="W23" s="340"/>
    </row>
    <row r="24" spans="1:23" ht="85" customHeight="1">
      <c r="A24" s="1"/>
      <c r="B24" s="154" t="s">
        <v>340</v>
      </c>
      <c r="C24" s="484" t="s">
        <v>559</v>
      </c>
      <c r="D24" s="1451" t="s">
        <v>3113</v>
      </c>
      <c r="E24" s="1452"/>
      <c r="F24" s="1452"/>
      <c r="G24" s="1453"/>
      <c r="H24" s="1447"/>
      <c r="I24" s="1447"/>
      <c r="J24" s="1447"/>
      <c r="K24" s="1253"/>
      <c r="L24" s="1253"/>
      <c r="M24" s="67"/>
      <c r="N24" s="67"/>
      <c r="O24" s="340"/>
      <c r="P24" s="340"/>
      <c r="Q24" s="340"/>
      <c r="R24" s="340"/>
      <c r="S24" s="340"/>
      <c r="T24" s="340"/>
      <c r="U24" s="340"/>
      <c r="V24" s="340"/>
      <c r="W24" s="340"/>
    </row>
    <row r="25" spans="1:23" ht="85" customHeight="1">
      <c r="A25" s="1"/>
      <c r="B25" s="154" t="s">
        <v>590</v>
      </c>
      <c r="C25" s="1445" t="s">
        <v>560</v>
      </c>
      <c r="D25" s="1451" t="s">
        <v>3116</v>
      </c>
      <c r="E25" s="1452"/>
      <c r="F25" s="1452"/>
      <c r="G25" s="1453"/>
      <c r="H25" s="1447"/>
      <c r="I25" s="1447"/>
      <c r="J25" s="1447"/>
      <c r="K25" s="1253"/>
      <c r="L25" s="1253"/>
      <c r="M25" s="67"/>
      <c r="N25" s="67"/>
      <c r="O25" s="340"/>
      <c r="P25" s="340"/>
      <c r="Q25" s="340"/>
      <c r="R25" s="340"/>
      <c r="S25" s="340"/>
      <c r="T25" s="340"/>
      <c r="U25" s="340"/>
      <c r="V25" s="340"/>
      <c r="W25" s="340"/>
    </row>
    <row r="26" spans="1:23" ht="85" customHeight="1">
      <c r="A26" s="1"/>
      <c r="B26" s="154" t="s">
        <v>589</v>
      </c>
      <c r="C26" s="1446"/>
      <c r="D26" s="1448" t="s">
        <v>3114</v>
      </c>
      <c r="E26" s="1449"/>
      <c r="F26" s="1449"/>
      <c r="G26" s="1450"/>
      <c r="H26" s="1447"/>
      <c r="I26" s="1447"/>
      <c r="J26" s="1447"/>
      <c r="K26" s="1253"/>
      <c r="L26" s="1253"/>
      <c r="M26" s="67"/>
      <c r="N26" s="67"/>
      <c r="O26" s="340"/>
      <c r="P26" s="340"/>
      <c r="Q26" s="340"/>
      <c r="R26" s="340"/>
      <c r="S26" s="340"/>
      <c r="T26" s="340"/>
      <c r="U26" s="340"/>
      <c r="V26" s="340"/>
      <c r="W26" s="340"/>
    </row>
    <row r="27" spans="1:23" ht="11.5">
      <c r="A27" s="1"/>
      <c r="B27" s="1"/>
      <c r="C27" s="1"/>
      <c r="D27" s="1"/>
      <c r="E27" s="1"/>
      <c r="F27" s="1"/>
      <c r="G27" s="1"/>
      <c r="H27" s="1"/>
      <c r="I27" s="1"/>
      <c r="J27" s="1"/>
      <c r="K27" s="109"/>
      <c r="L27" s="109"/>
      <c r="M27" s="1"/>
      <c r="N27" s="1"/>
      <c r="O27" s="340"/>
      <c r="P27" s="340"/>
      <c r="Q27" s="340"/>
      <c r="R27" s="340"/>
      <c r="S27" s="340"/>
      <c r="T27" s="340"/>
      <c r="U27" s="340"/>
      <c r="V27" s="340"/>
      <c r="W27" s="340"/>
    </row>
    <row r="28" spans="1:23" ht="50" customHeight="1">
      <c r="A28" s="1"/>
      <c r="B28" s="1"/>
      <c r="C28" s="1384" t="s">
        <v>3125</v>
      </c>
      <c r="D28" s="742"/>
      <c r="E28" s="742"/>
      <c r="F28" s="742"/>
      <c r="G28" s="742"/>
      <c r="H28" s="742"/>
      <c r="I28" s="742"/>
      <c r="J28" s="742"/>
      <c r="K28" s="742"/>
      <c r="L28" s="742"/>
      <c r="M28" s="1"/>
      <c r="N28" s="1"/>
      <c r="O28" s="340"/>
      <c r="P28" s="340"/>
      <c r="Q28" s="340"/>
      <c r="R28" s="340"/>
      <c r="S28" s="340"/>
      <c r="T28" s="340"/>
      <c r="U28" s="340"/>
      <c r="V28" s="340"/>
      <c r="W28" s="340"/>
    </row>
    <row r="29" spans="1:23" ht="35" customHeight="1">
      <c r="A29" s="1"/>
      <c r="B29" s="1"/>
      <c r="C29" s="1384"/>
      <c r="D29" s="742"/>
      <c r="E29" s="742"/>
      <c r="F29" s="742"/>
      <c r="G29" s="742"/>
      <c r="H29" s="742"/>
      <c r="I29" s="742"/>
      <c r="J29" s="742"/>
      <c r="K29" s="742"/>
      <c r="L29" s="742"/>
      <c r="M29" s="1"/>
      <c r="N29" s="1"/>
      <c r="O29" s="340"/>
      <c r="P29" s="340"/>
      <c r="Q29" s="340"/>
      <c r="R29" s="340"/>
      <c r="S29" s="340"/>
      <c r="T29" s="340"/>
      <c r="U29" s="340"/>
      <c r="V29" s="340"/>
      <c r="W29" s="340"/>
    </row>
    <row r="30" spans="1:23" ht="35" customHeight="1">
      <c r="A30" s="1"/>
      <c r="B30" s="1"/>
      <c r="C30" s="1384"/>
      <c r="D30" s="742"/>
      <c r="E30" s="742"/>
      <c r="F30" s="742"/>
      <c r="G30" s="742"/>
      <c r="H30" s="742"/>
      <c r="I30" s="742"/>
      <c r="J30" s="742"/>
      <c r="K30" s="742"/>
      <c r="L30" s="742"/>
      <c r="M30" s="1"/>
      <c r="N30" s="1"/>
      <c r="O30" s="340"/>
      <c r="P30" s="340"/>
      <c r="Q30" s="340"/>
      <c r="R30" s="340"/>
      <c r="S30" s="340"/>
      <c r="T30" s="340"/>
      <c r="U30" s="340"/>
      <c r="V30" s="340"/>
      <c r="W30" s="340"/>
    </row>
    <row r="31" spans="1:23" ht="35" customHeight="1">
      <c r="A31" s="1"/>
      <c r="B31" s="1"/>
      <c r="C31" s="742"/>
      <c r="D31" s="742"/>
      <c r="E31" s="742"/>
      <c r="F31" s="742"/>
      <c r="G31" s="742"/>
      <c r="H31" s="742"/>
      <c r="I31" s="742"/>
      <c r="J31" s="742"/>
      <c r="K31" s="742"/>
      <c r="L31" s="742"/>
      <c r="M31" s="1"/>
      <c r="N31" s="1"/>
      <c r="O31" s="340"/>
      <c r="P31" s="340"/>
      <c r="Q31" s="340"/>
      <c r="R31" s="340"/>
      <c r="S31" s="340"/>
      <c r="T31" s="340"/>
      <c r="U31" s="340"/>
      <c r="V31" s="340"/>
      <c r="W31" s="340"/>
    </row>
    <row r="32" spans="1:23" ht="11.5">
      <c r="A32" s="1"/>
      <c r="B32" s="342"/>
      <c r="C32" s="342"/>
      <c r="D32" s="342"/>
      <c r="E32" s="342"/>
      <c r="F32" s="342"/>
      <c r="G32" s="342"/>
      <c r="H32" s="342"/>
      <c r="I32" s="342"/>
      <c r="J32" s="342"/>
      <c r="K32" s="342"/>
      <c r="L32" s="342"/>
      <c r="M32" s="1"/>
      <c r="N32" s="1"/>
      <c r="O32" s="340"/>
      <c r="P32" s="340"/>
      <c r="Q32" s="340"/>
      <c r="R32" s="340"/>
      <c r="S32" s="340"/>
      <c r="T32" s="340"/>
      <c r="U32" s="340"/>
      <c r="V32" s="340"/>
      <c r="W32" s="340"/>
    </row>
    <row r="33" spans="1:23" ht="11.5">
      <c r="A33" s="1"/>
      <c r="B33" s="1"/>
      <c r="C33" s="1"/>
      <c r="D33" s="1"/>
      <c r="E33" s="1"/>
      <c r="F33" s="1"/>
      <c r="G33" s="1"/>
      <c r="H33" s="1"/>
      <c r="I33" s="1"/>
      <c r="J33" s="1"/>
      <c r="K33" s="109"/>
      <c r="L33" s="109"/>
      <c r="M33" s="1"/>
      <c r="N33" s="1"/>
      <c r="O33" s="340"/>
      <c r="P33" s="340"/>
      <c r="Q33" s="340"/>
      <c r="R33" s="340"/>
      <c r="S33" s="340"/>
      <c r="T33" s="340"/>
      <c r="U33" s="340"/>
      <c r="V33" s="340"/>
      <c r="W33" s="340"/>
    </row>
    <row r="34" spans="1:23" ht="11.5" hidden="1">
      <c r="A34" s="1"/>
      <c r="B34" s="1"/>
      <c r="C34" s="1"/>
      <c r="D34" s="1"/>
      <c r="E34" s="1"/>
      <c r="F34" s="1"/>
      <c r="G34" s="1"/>
      <c r="H34" s="1"/>
      <c r="I34" s="1"/>
      <c r="J34" s="1"/>
      <c r="K34" s="109"/>
      <c r="L34" s="109"/>
      <c r="M34" s="1"/>
      <c r="N34" s="1"/>
    </row>
    <row r="35" spans="1:23" ht="15.65" hidden="1" customHeight="1"/>
    <row r="36" spans="1:23"/>
  </sheetData>
  <sheetProtection sheet="1" selectLockedCells="1"/>
  <mergeCells count="70">
    <mergeCell ref="C28:L31"/>
    <mergeCell ref="O10:W10"/>
    <mergeCell ref="O2:W6"/>
    <mergeCell ref="D10:G10"/>
    <mergeCell ref="D12:G12"/>
    <mergeCell ref="O7:W9"/>
    <mergeCell ref="H9:J9"/>
    <mergeCell ref="K9:L9"/>
    <mergeCell ref="O12:W14"/>
    <mergeCell ref="D11:G11"/>
    <mergeCell ref="K12:L12"/>
    <mergeCell ref="H14:J14"/>
    <mergeCell ref="K14:L14"/>
    <mergeCell ref="H11:J11"/>
    <mergeCell ref="H13:J13"/>
    <mergeCell ref="K11:L11"/>
    <mergeCell ref="K13:L13"/>
    <mergeCell ref="K15:L15"/>
    <mergeCell ref="K17:L17"/>
    <mergeCell ref="K18:L18"/>
    <mergeCell ref="B2:L2"/>
    <mergeCell ref="C4:E4"/>
    <mergeCell ref="F4:I4"/>
    <mergeCell ref="H16:J16"/>
    <mergeCell ref="K16:L16"/>
    <mergeCell ref="K10:L10"/>
    <mergeCell ref="C9:G9"/>
    <mergeCell ref="D16:G16"/>
    <mergeCell ref="C5:E5"/>
    <mergeCell ref="D14:G14"/>
    <mergeCell ref="F5:I5"/>
    <mergeCell ref="H10:J10"/>
    <mergeCell ref="C10:C11"/>
    <mergeCell ref="D13:G13"/>
    <mergeCell ref="C12:C13"/>
    <mergeCell ref="D15:G15"/>
    <mergeCell ref="C14:C15"/>
    <mergeCell ref="H15:J15"/>
    <mergeCell ref="H12:J12"/>
    <mergeCell ref="C16:C19"/>
    <mergeCell ref="D17:G17"/>
    <mergeCell ref="D18:G18"/>
    <mergeCell ref="K22:L22"/>
    <mergeCell ref="D22:G22"/>
    <mergeCell ref="D20:G20"/>
    <mergeCell ref="H20:J20"/>
    <mergeCell ref="H17:J17"/>
    <mergeCell ref="H18:J18"/>
    <mergeCell ref="H19:J19"/>
    <mergeCell ref="K20:L20"/>
    <mergeCell ref="D19:G19"/>
    <mergeCell ref="D21:G21"/>
    <mergeCell ref="H21:J21"/>
    <mergeCell ref="K21:L21"/>
    <mergeCell ref="K19:L19"/>
    <mergeCell ref="C21:C22"/>
    <mergeCell ref="H25:J25"/>
    <mergeCell ref="H23:J23"/>
    <mergeCell ref="H24:J24"/>
    <mergeCell ref="D25:G25"/>
    <mergeCell ref="D23:G23"/>
    <mergeCell ref="D24:G24"/>
    <mergeCell ref="H22:J22"/>
    <mergeCell ref="K25:L25"/>
    <mergeCell ref="C25:C26"/>
    <mergeCell ref="H26:J26"/>
    <mergeCell ref="K26:L26"/>
    <mergeCell ref="K23:L23"/>
    <mergeCell ref="K24:L24"/>
    <mergeCell ref="D26:G26"/>
  </mergeCells>
  <phoneticPr fontId="2"/>
  <conditionalFormatting sqref="H10:L26">
    <cfRule type="containsBlanks" dxfId="12" priority="1">
      <formula>LEN(TRIM(H10))=0</formula>
    </cfRule>
  </conditionalFormatting>
  <pageMargins left="0.70866141732283472" right="0.51181102362204722" top="0.35433070866141736" bottom="0.35433070866141736" header="0.31496062992125984" footer="0.31496062992125984"/>
  <pageSetup paperSize="9" scale="69" fitToHeight="0" orientation="portrait" r:id="rId1"/>
  <rowBreaks count="1" manualBreakCount="1">
    <brk id="19" max="12"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5C2AE-EF03-4D47-B47D-397216E0E5E1}">
  <sheetPr>
    <tabColor rgb="FF0070C0"/>
    <pageSetUpPr fitToPage="1"/>
  </sheetPr>
  <dimension ref="A1:X12"/>
  <sheetViews>
    <sheetView showGridLines="0" zoomScaleNormal="100" zoomScaleSheetLayoutView="100" workbookViewId="0">
      <selection activeCell="L7" sqref="L7"/>
    </sheetView>
  </sheetViews>
  <sheetFormatPr defaultColWidth="0" defaultRowHeight="15" customHeight="1" zeroHeight="1"/>
  <cols>
    <col min="1" max="1" width="2.69921875" style="7" customWidth="1"/>
    <col min="2" max="11" width="8.69921875" style="7" customWidth="1"/>
    <col min="12" max="12" width="8.8984375" style="7" customWidth="1"/>
    <col min="13" max="14" width="2.69921875" style="7" customWidth="1"/>
    <col min="15" max="17" width="5.09765625" style="1" customWidth="1"/>
    <col min="18" max="23" width="8.8984375" style="1" hidden="1" customWidth="1"/>
    <col min="24" max="24" width="2.8984375" style="7" hidden="1" customWidth="1"/>
    <col min="25" max="16384" width="0" style="7" hidden="1"/>
  </cols>
  <sheetData>
    <row r="1" spans="1:23" ht="18.5">
      <c r="A1" s="70"/>
      <c r="C1" s="70"/>
      <c r="D1" s="70"/>
      <c r="E1" s="70"/>
      <c r="F1" s="148"/>
      <c r="G1" s="70"/>
      <c r="H1" s="67"/>
      <c r="I1" s="67"/>
      <c r="J1" s="67"/>
      <c r="K1" s="67"/>
      <c r="L1" s="4" t="s">
        <v>362</v>
      </c>
      <c r="M1" s="67"/>
      <c r="O1" s="443"/>
      <c r="P1" s="443"/>
      <c r="Q1" s="443"/>
      <c r="R1" s="485"/>
      <c r="S1" s="485"/>
      <c r="T1" s="485"/>
      <c r="U1" s="485"/>
      <c r="V1" s="485"/>
      <c r="W1" s="485"/>
    </row>
    <row r="2" spans="1:23" ht="18.5">
      <c r="A2" s="1"/>
      <c r="B2" s="91" t="s">
        <v>566</v>
      </c>
      <c r="C2" s="1"/>
      <c r="D2" s="1"/>
      <c r="E2" s="1"/>
      <c r="F2" s="1"/>
      <c r="G2" s="1"/>
      <c r="H2" s="1"/>
      <c r="I2" s="1"/>
      <c r="J2" s="1"/>
      <c r="K2" s="1"/>
      <c r="L2" s="1"/>
      <c r="M2" s="1"/>
      <c r="O2" s="486"/>
      <c r="P2" s="486"/>
      <c r="Q2" s="486"/>
      <c r="R2" s="487"/>
      <c r="S2" s="487"/>
      <c r="T2" s="487"/>
      <c r="U2" s="487"/>
      <c r="V2" s="487"/>
      <c r="W2" s="487"/>
    </row>
    <row r="3" spans="1:23" ht="16.5" customHeight="1">
      <c r="A3" s="1"/>
      <c r="B3" s="150"/>
      <c r="C3" s="150"/>
      <c r="D3" s="150"/>
      <c r="E3" s="150"/>
      <c r="F3" s="150"/>
      <c r="G3" s="150"/>
      <c r="H3" s="150"/>
      <c r="I3" s="150"/>
      <c r="J3" s="150"/>
      <c r="K3" s="150"/>
      <c r="L3" s="150"/>
      <c r="M3" s="197"/>
      <c r="O3" s="486"/>
      <c r="P3" s="486"/>
      <c r="Q3" s="486"/>
      <c r="R3" s="487"/>
      <c r="S3" s="487"/>
      <c r="T3" s="487"/>
      <c r="U3" s="487"/>
      <c r="V3" s="487"/>
      <c r="W3" s="487"/>
    </row>
    <row r="4" spans="1:23" ht="30" customHeight="1">
      <c r="A4" s="1"/>
      <c r="B4" s="150"/>
      <c r="C4" s="813" t="s">
        <v>1</v>
      </c>
      <c r="D4" s="814"/>
      <c r="E4" s="815"/>
      <c r="F4" s="816" t="str">
        <f>IF(A0!H4="","",A0!E4&amp;A0!H4)</f>
        <v/>
      </c>
      <c r="G4" s="816"/>
      <c r="H4" s="816"/>
      <c r="I4" s="816"/>
      <c r="O4" s="488"/>
      <c r="P4" s="488"/>
      <c r="Q4" s="488"/>
      <c r="R4" s="489"/>
      <c r="S4" s="489"/>
      <c r="T4" s="489"/>
      <c r="U4" s="489"/>
      <c r="V4" s="489"/>
      <c r="W4" s="487"/>
    </row>
    <row r="5" spans="1:23" ht="16.5" customHeight="1">
      <c r="A5" s="1"/>
      <c r="B5" s="150"/>
      <c r="C5" s="150"/>
      <c r="D5" s="150"/>
      <c r="E5" s="150"/>
      <c r="F5" s="150"/>
      <c r="G5" s="150"/>
      <c r="H5" s="150"/>
      <c r="I5" s="150"/>
      <c r="J5" s="150"/>
      <c r="K5" s="150"/>
      <c r="L5" s="150"/>
      <c r="M5" s="197"/>
      <c r="O5" s="488"/>
      <c r="P5" s="488"/>
      <c r="Q5" s="488"/>
      <c r="R5" s="489"/>
      <c r="S5" s="489"/>
      <c r="T5" s="489"/>
      <c r="U5" s="489"/>
      <c r="V5" s="489"/>
      <c r="W5" s="487"/>
    </row>
    <row r="6" spans="1:23" ht="16.5" customHeight="1">
      <c r="A6" s="1"/>
      <c r="B6" s="1261" t="s">
        <v>567</v>
      </c>
      <c r="C6" s="980"/>
      <c r="D6" s="980"/>
      <c r="E6" s="980"/>
      <c r="F6" s="980"/>
      <c r="G6" s="980"/>
      <c r="H6" s="980"/>
      <c r="I6" s="980"/>
      <c r="J6" s="980"/>
      <c r="K6" s="980"/>
      <c r="L6" s="980"/>
      <c r="M6" s="200"/>
      <c r="O6" s="488"/>
      <c r="P6" s="488"/>
      <c r="Q6" s="488"/>
      <c r="R6" s="489"/>
      <c r="S6" s="489"/>
      <c r="T6" s="489"/>
      <c r="U6" s="489"/>
      <c r="V6" s="489"/>
      <c r="W6" s="487"/>
    </row>
    <row r="7" spans="1:23" ht="40" customHeight="1">
      <c r="A7" s="1"/>
      <c r="B7" s="187" t="s">
        <v>3</v>
      </c>
      <c r="C7" s="898" t="s">
        <v>571</v>
      </c>
      <c r="D7" s="898"/>
      <c r="E7" s="898"/>
      <c r="F7" s="898"/>
      <c r="G7" s="898"/>
      <c r="H7" s="898"/>
      <c r="I7" s="898"/>
      <c r="J7" s="898"/>
      <c r="K7" s="898"/>
      <c r="L7" s="173"/>
      <c r="M7" s="202"/>
      <c r="O7" s="488"/>
      <c r="P7" s="488"/>
      <c r="Q7" s="488"/>
      <c r="R7" s="489"/>
      <c r="S7" s="489"/>
      <c r="T7" s="489"/>
      <c r="U7" s="489"/>
      <c r="V7" s="489"/>
      <c r="W7" s="487"/>
    </row>
    <row r="8" spans="1:23" ht="37" customHeight="1">
      <c r="A8" s="1"/>
      <c r="B8" s="187" t="s">
        <v>149</v>
      </c>
      <c r="C8" s="898" t="s">
        <v>3129</v>
      </c>
      <c r="D8" s="898"/>
      <c r="E8" s="898"/>
      <c r="F8" s="898"/>
      <c r="G8" s="898"/>
      <c r="H8" s="898"/>
      <c r="I8" s="898"/>
      <c r="J8" s="898"/>
      <c r="K8" s="898"/>
      <c r="L8" s="173"/>
      <c r="M8" s="202"/>
      <c r="O8" s="488" t="s">
        <v>568</v>
      </c>
      <c r="P8" s="488" t="s">
        <v>569</v>
      </c>
      <c r="Q8" s="488"/>
      <c r="R8" s="489"/>
      <c r="S8" s="489"/>
      <c r="T8" s="489"/>
      <c r="U8" s="489"/>
      <c r="V8" s="489"/>
      <c r="W8" s="487"/>
    </row>
    <row r="9" spans="1:23" ht="298" customHeight="1">
      <c r="A9" s="1"/>
      <c r="B9" s="187" t="s">
        <v>128</v>
      </c>
      <c r="C9" s="898" t="s">
        <v>570</v>
      </c>
      <c r="D9" s="898"/>
      <c r="E9" s="958"/>
      <c r="F9" s="958"/>
      <c r="G9" s="958"/>
      <c r="H9" s="958"/>
      <c r="I9" s="958"/>
      <c r="J9" s="958"/>
      <c r="K9" s="958"/>
      <c r="L9" s="958"/>
      <c r="M9" s="202"/>
      <c r="O9" s="488"/>
      <c r="P9" s="488"/>
      <c r="Q9" s="488"/>
      <c r="R9" s="489"/>
      <c r="S9" s="489"/>
      <c r="T9" s="489"/>
      <c r="U9" s="489"/>
      <c r="V9" s="489"/>
      <c r="W9" s="487"/>
    </row>
    <row r="10" spans="1:23" ht="11.5">
      <c r="O10" s="488"/>
      <c r="P10" s="488"/>
      <c r="Q10" s="488"/>
    </row>
    <row r="11" spans="1:23" ht="11.5">
      <c r="O11" s="488"/>
      <c r="P11" s="488"/>
      <c r="Q11" s="488"/>
    </row>
    <row r="12" spans="1:23" ht="11.5" hidden="1"/>
  </sheetData>
  <sheetProtection sheet="1" selectLockedCells="1"/>
  <mergeCells count="7">
    <mergeCell ref="C8:K8"/>
    <mergeCell ref="C9:D9"/>
    <mergeCell ref="E9:L9"/>
    <mergeCell ref="C4:E4"/>
    <mergeCell ref="F4:I4"/>
    <mergeCell ref="B6:L6"/>
    <mergeCell ref="C7:K7"/>
  </mergeCells>
  <phoneticPr fontId="2"/>
  <conditionalFormatting sqref="E9:L9">
    <cfRule type="containsBlanks" dxfId="11" priority="1">
      <formula>LEN(TRIM(E9))=0</formula>
    </cfRule>
  </conditionalFormatting>
  <conditionalFormatting sqref="L7:L8">
    <cfRule type="containsBlanks" dxfId="10" priority="4">
      <formula>LEN(TRIM(L7))=0</formula>
    </cfRule>
  </conditionalFormatting>
  <dataValidations count="2">
    <dataValidation type="list" allowBlank="1" showInputMessage="1" showErrorMessage="1" sqref="L7" xr:uid="{3650C79F-728F-44EF-AB90-2AF511E3DFFE}">
      <formula1>"○"</formula1>
    </dataValidation>
    <dataValidation type="list" allowBlank="1" showInputMessage="1" showErrorMessage="1" sqref="L8" xr:uid="{BCD4C805-719F-4B1E-926A-8B6B9CD02485}">
      <formula1>$O$8:$P$8</formula1>
    </dataValidation>
  </dataValidations>
  <pageMargins left="0.70866141732283472" right="0.70866141732283472" top="0.55118110236220474" bottom="0.55118110236220474" header="0.31496062992125984" footer="0.31496062992125984"/>
  <pageSetup paperSize="9" scale="96"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CB97F-4DEE-4464-B1BE-C78A3FD31C34}">
  <sheetPr>
    <tabColor rgb="FF0070C0"/>
    <pageSetUpPr fitToPage="1"/>
  </sheetPr>
  <dimension ref="A1:X24"/>
  <sheetViews>
    <sheetView showGridLines="0" zoomScaleNormal="100" zoomScaleSheetLayoutView="100" workbookViewId="0">
      <selection activeCell="E8" sqref="E8"/>
    </sheetView>
  </sheetViews>
  <sheetFormatPr defaultColWidth="0" defaultRowHeight="0" customHeight="1" zeroHeight="1"/>
  <cols>
    <col min="1" max="1" width="2.69921875" style="7" customWidth="1"/>
    <col min="2" max="2" width="8.69921875" style="7" customWidth="1"/>
    <col min="3" max="4" width="25.8984375" style="7" customWidth="1"/>
    <col min="5" max="5" width="10.8984375" style="7" customWidth="1"/>
    <col min="6" max="12" width="3.3984375" style="7" customWidth="1"/>
    <col min="13" max="14" width="2.69921875" style="7" customWidth="1"/>
    <col min="15" max="15" width="2.8984375" style="7" hidden="1" customWidth="1"/>
    <col min="16" max="24" width="0" style="7" hidden="1" customWidth="1"/>
    <col min="25" max="16384" width="8.8984375" style="7" hidden="1"/>
  </cols>
  <sheetData>
    <row r="1" spans="1:13" ht="18.5">
      <c r="A1" s="70"/>
      <c r="C1" s="70"/>
      <c r="D1" s="70"/>
      <c r="E1" s="70"/>
      <c r="F1" s="148"/>
      <c r="G1" s="70"/>
      <c r="H1" s="67"/>
      <c r="I1" s="67"/>
      <c r="J1" s="67"/>
      <c r="K1" s="67"/>
      <c r="L1" s="4" t="s">
        <v>363</v>
      </c>
      <c r="M1" s="67"/>
    </row>
    <row r="2" spans="1:13" ht="18.5">
      <c r="A2" s="1"/>
      <c r="B2" s="91" t="s">
        <v>1207</v>
      </c>
      <c r="C2" s="1"/>
      <c r="D2" s="1"/>
      <c r="E2" s="1"/>
      <c r="F2" s="1"/>
      <c r="G2" s="1"/>
      <c r="H2" s="1"/>
      <c r="I2" s="1"/>
      <c r="J2" s="1"/>
      <c r="K2" s="1"/>
      <c r="L2" s="1"/>
      <c r="M2" s="1"/>
    </row>
    <row r="3" spans="1:13" ht="16.5" customHeight="1">
      <c r="A3" s="1"/>
      <c r="B3" s="150"/>
      <c r="C3" s="150"/>
      <c r="D3" s="150"/>
      <c r="E3" s="150"/>
      <c r="F3" s="150"/>
      <c r="G3" s="150"/>
      <c r="H3" s="150"/>
      <c r="I3" s="150"/>
      <c r="J3" s="150"/>
      <c r="K3" s="150"/>
      <c r="L3" s="150"/>
      <c r="M3" s="197"/>
    </row>
    <row r="4" spans="1:13" ht="30" customHeight="1">
      <c r="A4" s="1"/>
      <c r="B4" s="150"/>
      <c r="C4" s="123" t="s">
        <v>1</v>
      </c>
      <c r="D4" s="816" t="str">
        <f>IF(A0!H4="","",A0!E4&amp;A0!H4)</f>
        <v/>
      </c>
      <c r="E4" s="817"/>
      <c r="F4" s="817"/>
      <c r="G4" s="817"/>
      <c r="H4" s="817"/>
      <c r="I4" s="817"/>
    </row>
    <row r="5" spans="1:13" ht="16.5" customHeight="1">
      <c r="A5" s="1"/>
      <c r="B5" s="150"/>
      <c r="C5" s="150"/>
      <c r="D5" s="150"/>
      <c r="E5" s="150"/>
      <c r="F5" s="150"/>
      <c r="G5" s="150"/>
      <c r="H5" s="150"/>
      <c r="I5" s="150"/>
      <c r="J5" s="150"/>
      <c r="K5" s="150"/>
      <c r="L5" s="150"/>
      <c r="M5" s="197"/>
    </row>
    <row r="6" spans="1:13" ht="17.149999999999999" customHeight="1">
      <c r="A6" s="1"/>
      <c r="B6" s="980" t="s">
        <v>1208</v>
      </c>
      <c r="C6" s="980"/>
      <c r="D6" s="980"/>
      <c r="E6" s="980"/>
      <c r="F6" s="980"/>
      <c r="G6" s="980"/>
      <c r="H6" s="980"/>
      <c r="I6" s="980"/>
      <c r="J6" s="980"/>
      <c r="K6" s="980"/>
      <c r="L6" s="980"/>
      <c r="M6" s="200"/>
    </row>
    <row r="7" spans="1:13" ht="40" customHeight="1">
      <c r="A7" s="1"/>
      <c r="B7" s="490" t="s">
        <v>262</v>
      </c>
      <c r="C7" s="812" t="s">
        <v>462</v>
      </c>
      <c r="D7" s="812"/>
      <c r="E7" s="96" t="s">
        <v>381</v>
      </c>
      <c r="F7" s="812" t="s">
        <v>444</v>
      </c>
      <c r="G7" s="812"/>
      <c r="H7" s="812"/>
      <c r="I7" s="812"/>
      <c r="J7" s="812"/>
      <c r="K7" s="812"/>
      <c r="L7" s="812"/>
      <c r="M7" s="202"/>
    </row>
    <row r="8" spans="1:13" ht="204.5" customHeight="1">
      <c r="A8" s="1"/>
      <c r="B8" s="187" t="s">
        <v>3</v>
      </c>
      <c r="C8" s="961" t="s">
        <v>3138</v>
      </c>
      <c r="D8" s="962"/>
      <c r="E8" s="173"/>
      <c r="F8" s="818"/>
      <c r="G8" s="819"/>
      <c r="H8" s="819"/>
      <c r="I8" s="819"/>
      <c r="J8" s="819"/>
      <c r="K8" s="819"/>
      <c r="L8" s="820"/>
      <c r="M8" s="202"/>
    </row>
    <row r="9" spans="1:13" ht="60.5" customHeight="1">
      <c r="A9" s="1"/>
      <c r="B9"/>
      <c r="C9" s="1466" t="s">
        <v>3181</v>
      </c>
      <c r="D9" s="1466"/>
      <c r="E9" s="1466"/>
      <c r="F9" s="1466"/>
      <c r="G9" s="1466"/>
      <c r="H9" s="1466"/>
      <c r="I9" s="1466"/>
      <c r="J9" s="1466"/>
      <c r="K9" s="1466"/>
      <c r="L9" s="1466"/>
      <c r="M9" s="202"/>
    </row>
    <row r="10" spans="1:13" ht="10.5"/>
    <row r="11" spans="1:13" ht="10.5"/>
    <row r="12" spans="1:13" ht="10.5" hidden="1"/>
    <row r="13" spans="1:13" ht="15" hidden="1" customHeight="1"/>
    <row r="14" spans="1:13" ht="15" hidden="1" customHeight="1"/>
    <row r="15" spans="1:13" ht="15" hidden="1" customHeight="1"/>
    <row r="16" spans="1:13" ht="15" hidden="1" customHeight="1"/>
    <row r="17" ht="15" hidden="1" customHeight="1"/>
    <row r="18" ht="15" hidden="1" customHeight="1"/>
    <row r="19" ht="15" hidden="1" customHeight="1"/>
    <row r="20" ht="15" hidden="1" customHeight="1"/>
    <row r="21" ht="15" hidden="1" customHeight="1"/>
    <row r="22" ht="15" hidden="1" customHeight="1"/>
    <row r="23" ht="15" hidden="1" customHeight="1"/>
    <row r="24" ht="15" hidden="1" customHeight="1"/>
  </sheetData>
  <sheetProtection sheet="1" selectLockedCells="1"/>
  <mergeCells count="7">
    <mergeCell ref="C9:L9"/>
    <mergeCell ref="D4:I4"/>
    <mergeCell ref="B6:L6"/>
    <mergeCell ref="C7:D7"/>
    <mergeCell ref="F7:L7"/>
    <mergeCell ref="C8:D8"/>
    <mergeCell ref="F8:L8"/>
  </mergeCells>
  <phoneticPr fontId="2"/>
  <conditionalFormatting sqref="E8">
    <cfRule type="containsBlanks" dxfId="9" priority="1">
      <formula>LEN(TRIM(E8))=0</formula>
    </cfRule>
  </conditionalFormatting>
  <dataValidations count="1">
    <dataValidation type="list" allowBlank="1" showInputMessage="1" showErrorMessage="1" sqref="E8" xr:uid="{7FC5BE4D-B8D7-426D-8602-FBD2114E08C4}">
      <formula1>"○"</formula1>
    </dataValidation>
  </dataValidations>
  <pageMargins left="0.70866141732283472" right="0.70866141732283472" top="0.55118110236220474" bottom="0.55118110236220474" header="0.31496062992125984" footer="0.31496062992125984"/>
  <pageSetup paperSize="9" scale="97"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26D9-66D8-46A2-9266-5125845A78AE}">
  <sheetPr>
    <tabColor rgb="FF0070C0"/>
    <pageSetUpPr fitToPage="1"/>
  </sheetPr>
  <dimension ref="A1:X25"/>
  <sheetViews>
    <sheetView showGridLines="0" zoomScaleNormal="100" zoomScaleSheetLayoutView="100" workbookViewId="0">
      <selection activeCell="L7" sqref="L7"/>
    </sheetView>
  </sheetViews>
  <sheetFormatPr defaultColWidth="0" defaultRowHeight="15" customHeight="1" zeroHeight="1"/>
  <cols>
    <col min="1" max="1" width="2.69921875" style="7" customWidth="1"/>
    <col min="2" max="6" width="8.69921875" style="7" customWidth="1"/>
    <col min="7" max="7" width="7.09765625" style="7" customWidth="1"/>
    <col min="8" max="8" width="8.69921875" style="7" customWidth="1"/>
    <col min="9" max="9" width="7" style="7" customWidth="1"/>
    <col min="10" max="11" width="8.69921875" style="7" customWidth="1"/>
    <col min="12" max="12" width="8.8984375" style="7" customWidth="1"/>
    <col min="13" max="14" width="2.69921875" style="7" customWidth="1"/>
    <col min="15" max="23" width="8.8984375" style="1" hidden="1" customWidth="1"/>
    <col min="24" max="24" width="2.8984375" style="7" hidden="1" customWidth="1"/>
    <col min="25" max="16384" width="8.8984375" style="7" hidden="1"/>
  </cols>
  <sheetData>
    <row r="1" spans="1:23" ht="18.5">
      <c r="A1" s="70"/>
      <c r="C1" s="70"/>
      <c r="D1" s="70"/>
      <c r="E1" s="70"/>
      <c r="F1" s="148"/>
      <c r="G1" s="70"/>
      <c r="H1" s="67"/>
      <c r="I1" s="67"/>
      <c r="J1" s="67"/>
      <c r="K1" s="67"/>
      <c r="L1" s="4" t="s">
        <v>364</v>
      </c>
      <c r="M1" s="67"/>
      <c r="O1" s="485"/>
      <c r="P1" s="485"/>
      <c r="Q1" s="485"/>
      <c r="R1" s="485"/>
      <c r="S1" s="485"/>
      <c r="T1" s="485"/>
      <c r="U1" s="485"/>
      <c r="V1" s="485"/>
      <c r="W1" s="485"/>
    </row>
    <row r="2" spans="1:23" ht="18.5">
      <c r="A2" s="1"/>
      <c r="B2" s="91" t="s">
        <v>1211</v>
      </c>
      <c r="C2" s="1"/>
      <c r="D2" s="1"/>
      <c r="E2" s="1"/>
      <c r="F2" s="1"/>
      <c r="G2" s="1"/>
      <c r="H2" s="1"/>
      <c r="I2" s="1"/>
      <c r="J2" s="1"/>
      <c r="K2" s="1"/>
      <c r="L2" s="1"/>
      <c r="M2" s="1"/>
      <c r="O2" s="485"/>
      <c r="P2" s="485"/>
      <c r="Q2" s="485"/>
      <c r="R2" s="485"/>
      <c r="S2" s="485"/>
      <c r="T2" s="485"/>
      <c r="U2" s="485"/>
      <c r="V2" s="485"/>
      <c r="W2" s="485"/>
    </row>
    <row r="3" spans="1:23" ht="16.5" customHeight="1">
      <c r="A3" s="1"/>
      <c r="B3" s="150"/>
      <c r="C3" s="150"/>
      <c r="D3" s="150"/>
      <c r="E3" s="150"/>
      <c r="F3" s="150"/>
      <c r="G3" s="150"/>
      <c r="H3" s="150"/>
      <c r="I3" s="150"/>
      <c r="J3" s="150"/>
      <c r="K3" s="150"/>
      <c r="L3" s="150"/>
      <c r="M3" s="197"/>
      <c r="O3" s="485"/>
      <c r="P3" s="485"/>
      <c r="Q3" s="485"/>
      <c r="R3" s="485"/>
      <c r="S3" s="485"/>
      <c r="T3" s="485"/>
      <c r="U3" s="485"/>
      <c r="V3" s="485"/>
      <c r="W3" s="485"/>
    </row>
    <row r="4" spans="1:23" ht="30" customHeight="1">
      <c r="A4" s="1"/>
      <c r="B4" s="150"/>
      <c r="C4" s="813" t="s">
        <v>1</v>
      </c>
      <c r="D4" s="814"/>
      <c r="E4" s="815"/>
      <c r="F4" s="816" t="str">
        <f>IF(A0!H4="","",A0!E4&amp;A0!H4)</f>
        <v/>
      </c>
      <c r="G4" s="816"/>
      <c r="H4" s="816"/>
      <c r="I4" s="816"/>
      <c r="O4" s="485"/>
      <c r="P4" s="485"/>
      <c r="Q4" s="485"/>
      <c r="R4" s="485"/>
      <c r="S4" s="485"/>
      <c r="T4" s="485"/>
      <c r="U4" s="485"/>
      <c r="V4" s="485"/>
      <c r="W4" s="485"/>
    </row>
    <row r="5" spans="1:23" ht="16.5" customHeight="1">
      <c r="A5" s="1"/>
      <c r="B5" s="150"/>
      <c r="C5" s="150"/>
      <c r="D5" s="150"/>
      <c r="E5" s="150"/>
      <c r="F5" s="150"/>
      <c r="G5" s="150"/>
      <c r="H5" s="150"/>
      <c r="I5" s="150"/>
      <c r="J5" s="150"/>
      <c r="K5" s="150"/>
      <c r="L5" s="150"/>
      <c r="M5" s="197"/>
      <c r="O5" s="485"/>
      <c r="P5" s="485"/>
      <c r="Q5" s="485"/>
      <c r="R5" s="485"/>
      <c r="S5" s="485"/>
      <c r="T5" s="485"/>
      <c r="U5" s="485"/>
      <c r="V5" s="485"/>
      <c r="W5" s="485"/>
    </row>
    <row r="6" spans="1:23" ht="22" customHeight="1">
      <c r="A6" s="1"/>
      <c r="B6" s="980" t="s">
        <v>1214</v>
      </c>
      <c r="C6" s="980"/>
      <c r="D6" s="980"/>
      <c r="E6" s="980"/>
      <c r="F6" s="980"/>
      <c r="G6" s="980"/>
      <c r="H6" s="980"/>
      <c r="I6" s="980"/>
      <c r="J6" s="980"/>
      <c r="K6" s="980"/>
      <c r="L6" s="980"/>
      <c r="M6" s="200"/>
      <c r="O6" s="485"/>
      <c r="P6" s="485"/>
      <c r="Q6" s="485"/>
      <c r="R6" s="485"/>
      <c r="S6" s="485"/>
      <c r="T6" s="485"/>
      <c r="U6" s="485"/>
      <c r="V6" s="485"/>
      <c r="W6" s="485"/>
    </row>
    <row r="7" spans="1:23" ht="40" customHeight="1">
      <c r="A7" s="1"/>
      <c r="B7" s="187" t="s">
        <v>3</v>
      </c>
      <c r="C7" s="898" t="s">
        <v>1215</v>
      </c>
      <c r="D7" s="898"/>
      <c r="E7" s="898"/>
      <c r="F7" s="898"/>
      <c r="G7" s="898"/>
      <c r="H7" s="898"/>
      <c r="I7" s="898"/>
      <c r="J7" s="898"/>
      <c r="K7" s="898"/>
      <c r="L7" s="173"/>
      <c r="M7" s="202"/>
      <c r="O7" s="485"/>
      <c r="P7" s="485"/>
      <c r="Q7" s="485"/>
      <c r="R7" s="485"/>
      <c r="S7" s="485"/>
      <c r="T7" s="485"/>
      <c r="U7" s="485"/>
      <c r="V7" s="485"/>
      <c r="W7" s="485"/>
    </row>
    <row r="8" spans="1:23" ht="28" customHeight="1">
      <c r="A8" s="1"/>
      <c r="B8" s="187" t="s">
        <v>149</v>
      </c>
      <c r="C8" s="845" t="s">
        <v>1216</v>
      </c>
      <c r="D8" s="845"/>
      <c r="E8" s="977"/>
      <c r="F8" s="977"/>
      <c r="G8" s="977"/>
      <c r="H8" s="977"/>
      <c r="I8" s="977"/>
      <c r="J8" s="977"/>
      <c r="K8" s="977"/>
      <c r="L8" s="977"/>
      <c r="M8" s="202"/>
      <c r="O8" s="485"/>
      <c r="P8" s="485"/>
      <c r="Q8" s="485"/>
      <c r="R8" s="485"/>
      <c r="S8" s="485"/>
      <c r="T8" s="485"/>
      <c r="U8" s="485"/>
      <c r="V8" s="485"/>
      <c r="W8" s="485"/>
    </row>
    <row r="9" spans="1:23" ht="45" customHeight="1">
      <c r="A9" s="1"/>
      <c r="B9" s="187" t="s">
        <v>128</v>
      </c>
      <c r="C9" s="898" t="s">
        <v>1217</v>
      </c>
      <c r="D9" s="898"/>
      <c r="E9" s="958"/>
      <c r="F9" s="958"/>
      <c r="G9" s="958"/>
      <c r="H9" s="958"/>
      <c r="I9" s="958"/>
      <c r="J9" s="958"/>
      <c r="K9" s="958"/>
      <c r="L9" s="958"/>
      <c r="M9" s="202"/>
      <c r="O9" s="485"/>
      <c r="P9" s="485"/>
      <c r="Q9" s="485"/>
      <c r="R9" s="485"/>
      <c r="S9" s="485"/>
      <c r="T9" s="485"/>
      <c r="U9" s="485"/>
      <c r="V9" s="485"/>
      <c r="W9" s="485"/>
    </row>
    <row r="10" spans="1:23" ht="40" customHeight="1">
      <c r="A10" s="1"/>
      <c r="B10" s="187" t="s">
        <v>129</v>
      </c>
      <c r="C10" s="898" t="s">
        <v>1218</v>
      </c>
      <c r="D10" s="898"/>
      <c r="E10" s="898"/>
      <c r="F10" s="898"/>
      <c r="G10" s="898"/>
      <c r="H10" s="898"/>
      <c r="I10" s="898"/>
      <c r="J10" s="898"/>
      <c r="K10" s="898"/>
      <c r="L10" s="173"/>
      <c r="M10" s="202"/>
      <c r="O10" s="485"/>
      <c r="P10" s="485"/>
      <c r="Q10" s="485"/>
      <c r="R10" s="485"/>
      <c r="S10" s="485"/>
      <c r="T10" s="485"/>
      <c r="U10" s="485"/>
      <c r="V10" s="485"/>
      <c r="W10" s="485"/>
    </row>
    <row r="11" spans="1:23" ht="28" customHeight="1">
      <c r="A11" s="1"/>
      <c r="B11" s="187" t="s">
        <v>130</v>
      </c>
      <c r="C11" s="845" t="s">
        <v>1216</v>
      </c>
      <c r="D11" s="845"/>
      <c r="E11" s="977"/>
      <c r="F11" s="977"/>
      <c r="G11" s="977"/>
      <c r="H11" s="977"/>
      <c r="I11" s="977"/>
      <c r="J11" s="977"/>
      <c r="K11" s="977"/>
      <c r="L11" s="977"/>
      <c r="M11" s="202"/>
      <c r="O11" s="485"/>
      <c r="P11" s="485"/>
      <c r="Q11" s="485"/>
      <c r="R11" s="485"/>
      <c r="S11" s="485"/>
      <c r="T11" s="485"/>
      <c r="U11" s="485"/>
      <c r="V11" s="485"/>
      <c r="W11" s="485"/>
    </row>
    <row r="12" spans="1:23" ht="45" customHeight="1">
      <c r="A12" s="1"/>
      <c r="B12" s="187" t="s">
        <v>131</v>
      </c>
      <c r="C12" s="898" t="s">
        <v>1217</v>
      </c>
      <c r="D12" s="898"/>
      <c r="E12" s="958"/>
      <c r="F12" s="958"/>
      <c r="G12" s="958"/>
      <c r="H12" s="958"/>
      <c r="I12" s="958"/>
      <c r="J12" s="958"/>
      <c r="K12" s="958"/>
      <c r="L12" s="958"/>
      <c r="M12" s="202"/>
      <c r="O12" s="485"/>
      <c r="P12" s="485"/>
      <c r="Q12" s="485"/>
      <c r="R12" s="485"/>
      <c r="S12" s="485"/>
      <c r="T12" s="485"/>
      <c r="U12" s="485"/>
      <c r="V12" s="485"/>
      <c r="W12" s="485"/>
    </row>
    <row r="13" spans="1:23" ht="40" customHeight="1">
      <c r="A13" s="1"/>
      <c r="B13" s="187" t="s">
        <v>299</v>
      </c>
      <c r="C13" s="898" t="s">
        <v>1219</v>
      </c>
      <c r="D13" s="898"/>
      <c r="E13" s="898"/>
      <c r="F13" s="898"/>
      <c r="G13" s="898"/>
      <c r="H13" s="898"/>
      <c r="I13" s="898"/>
      <c r="J13" s="898"/>
      <c r="K13" s="898"/>
      <c r="L13" s="173"/>
      <c r="M13" s="202"/>
      <c r="O13" s="485"/>
      <c r="P13" s="485"/>
      <c r="Q13" s="485"/>
      <c r="R13" s="485"/>
      <c r="S13" s="485"/>
      <c r="T13" s="485"/>
      <c r="U13" s="485"/>
      <c r="V13" s="485"/>
      <c r="W13" s="485"/>
    </row>
    <row r="14" spans="1:23" ht="52.5" customHeight="1">
      <c r="A14" s="1"/>
      <c r="B14" s="187" t="s">
        <v>300</v>
      </c>
      <c r="C14" s="898" t="s">
        <v>1220</v>
      </c>
      <c r="D14" s="898"/>
      <c r="E14" s="898"/>
      <c r="F14" s="898"/>
      <c r="G14" s="898"/>
      <c r="H14" s="898"/>
      <c r="I14" s="898"/>
      <c r="J14" s="898"/>
      <c r="K14" s="898"/>
      <c r="L14" s="173"/>
      <c r="M14" s="202"/>
      <c r="O14" s="485"/>
      <c r="P14" s="485"/>
      <c r="Q14" s="485"/>
      <c r="R14" s="485"/>
      <c r="S14" s="485"/>
      <c r="T14" s="485"/>
      <c r="U14" s="485"/>
      <c r="V14" s="485"/>
      <c r="W14" s="485"/>
    </row>
    <row r="15" spans="1:23" ht="30" customHeight="1">
      <c r="A15" s="1"/>
      <c r="B15" s="187" t="s">
        <v>301</v>
      </c>
      <c r="C15" s="845" t="s">
        <v>1216</v>
      </c>
      <c r="D15" s="845"/>
      <c r="E15" s="977"/>
      <c r="F15" s="977"/>
      <c r="G15" s="977"/>
      <c r="H15" s="977"/>
      <c r="I15" s="977"/>
      <c r="J15" s="977"/>
      <c r="K15" s="977"/>
      <c r="L15" s="977"/>
      <c r="M15" s="202"/>
      <c r="O15" s="485"/>
      <c r="P15" s="485"/>
      <c r="Q15" s="485"/>
      <c r="R15" s="485"/>
      <c r="S15" s="485"/>
      <c r="T15" s="485"/>
      <c r="U15" s="485"/>
      <c r="V15" s="485"/>
      <c r="W15" s="485"/>
    </row>
    <row r="16" spans="1:23" ht="23">
      <c r="A16" s="1"/>
      <c r="B16" s="187" t="s">
        <v>302</v>
      </c>
      <c r="C16" s="898" t="s">
        <v>1221</v>
      </c>
      <c r="D16" s="898"/>
      <c r="E16" s="898"/>
      <c r="F16" s="898"/>
      <c r="G16" s="898"/>
      <c r="H16" s="898"/>
      <c r="I16" s="898"/>
      <c r="J16" s="898"/>
      <c r="K16" s="898"/>
      <c r="L16" s="173"/>
      <c r="M16" s="202"/>
      <c r="O16" s="485"/>
      <c r="P16" s="485"/>
      <c r="Q16" s="485"/>
      <c r="R16" s="485"/>
      <c r="S16" s="485"/>
      <c r="T16" s="485"/>
      <c r="U16" s="485"/>
      <c r="V16" s="485"/>
      <c r="W16" s="485"/>
    </row>
    <row r="17" spans="1:23" ht="31.5" customHeight="1">
      <c r="A17" s="1"/>
      <c r="B17" s="187" t="s">
        <v>303</v>
      </c>
      <c r="C17" s="898" t="s">
        <v>1222</v>
      </c>
      <c r="D17" s="898"/>
      <c r="E17" s="898"/>
      <c r="F17" s="898"/>
      <c r="G17" s="898"/>
      <c r="H17" s="898"/>
      <c r="I17" s="898"/>
      <c r="J17" s="898"/>
      <c r="K17" s="898"/>
      <c r="L17" s="173"/>
      <c r="M17" s="202"/>
      <c r="O17" s="485"/>
      <c r="P17" s="485"/>
      <c r="Q17" s="485"/>
      <c r="R17" s="485"/>
      <c r="S17" s="485"/>
      <c r="T17" s="485"/>
      <c r="U17" s="485"/>
      <c r="V17" s="485"/>
      <c r="W17" s="485"/>
    </row>
    <row r="18" spans="1:23" ht="45" customHeight="1">
      <c r="A18" s="1"/>
      <c r="B18" s="187" t="s">
        <v>304</v>
      </c>
      <c r="C18" s="893" t="s">
        <v>1223</v>
      </c>
      <c r="D18" s="893"/>
      <c r="E18" s="958"/>
      <c r="F18" s="958"/>
      <c r="G18" s="958"/>
      <c r="H18" s="958"/>
      <c r="I18" s="958"/>
      <c r="J18" s="958"/>
      <c r="K18" s="958"/>
      <c r="L18" s="958"/>
      <c r="M18" s="202"/>
      <c r="O18" s="485"/>
      <c r="P18" s="485"/>
      <c r="Q18" s="485"/>
      <c r="R18" s="485"/>
      <c r="S18" s="485"/>
      <c r="T18" s="485"/>
      <c r="U18" s="485"/>
      <c r="V18" s="485"/>
      <c r="W18" s="485"/>
    </row>
    <row r="19" spans="1:23" ht="28" customHeight="1">
      <c r="A19" s="1"/>
      <c r="B19" s="187" t="s">
        <v>305</v>
      </c>
      <c r="C19" s="845" t="s">
        <v>1216</v>
      </c>
      <c r="D19" s="845"/>
      <c r="E19" s="1467"/>
      <c r="F19" s="1467"/>
      <c r="G19" s="1467"/>
      <c r="H19" s="1467"/>
      <c r="I19" s="1467"/>
      <c r="J19" s="1467"/>
      <c r="K19" s="1467"/>
      <c r="L19" s="1467"/>
      <c r="M19" s="202"/>
      <c r="O19" s="485"/>
      <c r="P19" s="485"/>
      <c r="Q19" s="485"/>
      <c r="R19" s="485"/>
      <c r="S19" s="485"/>
      <c r="T19" s="485"/>
      <c r="U19" s="485"/>
      <c r="V19" s="485"/>
      <c r="W19" s="485"/>
    </row>
    <row r="20" spans="1:23" ht="30" customHeight="1">
      <c r="A20" s="1"/>
      <c r="B20" s="187" t="s">
        <v>306</v>
      </c>
      <c r="C20" s="898" t="s">
        <v>1224</v>
      </c>
      <c r="D20" s="898"/>
      <c r="E20" s="898"/>
      <c r="F20" s="898"/>
      <c r="G20" s="898"/>
      <c r="H20" s="898"/>
      <c r="I20" s="898"/>
      <c r="J20" s="898"/>
      <c r="K20" s="898"/>
      <c r="L20" s="173"/>
      <c r="M20" s="202"/>
      <c r="O20" s="485"/>
      <c r="P20" s="485"/>
      <c r="Q20" s="485"/>
      <c r="R20" s="485"/>
      <c r="S20" s="485"/>
      <c r="T20" s="485"/>
      <c r="U20" s="485"/>
      <c r="V20" s="485"/>
      <c r="W20" s="485"/>
    </row>
    <row r="21" spans="1:23" ht="45" customHeight="1">
      <c r="A21" s="1"/>
      <c r="B21" s="187" t="s">
        <v>307</v>
      </c>
      <c r="C21" s="898" t="s">
        <v>1225</v>
      </c>
      <c r="D21" s="898"/>
      <c r="E21" s="958"/>
      <c r="F21" s="958"/>
      <c r="G21" s="958"/>
      <c r="H21" s="958"/>
      <c r="I21" s="958"/>
      <c r="J21" s="958"/>
      <c r="K21" s="958"/>
      <c r="L21" s="958"/>
      <c r="M21" s="202"/>
      <c r="O21" s="485"/>
      <c r="P21" s="485"/>
      <c r="Q21" s="485"/>
      <c r="R21" s="485"/>
      <c r="S21" s="485"/>
      <c r="T21" s="485"/>
      <c r="U21" s="485"/>
      <c r="V21" s="485"/>
      <c r="W21" s="485"/>
    </row>
    <row r="22" spans="1:23" ht="31" customHeight="1">
      <c r="A22" s="1"/>
      <c r="B22" s="187" t="s">
        <v>308</v>
      </c>
      <c r="C22" s="845" t="s">
        <v>1216</v>
      </c>
      <c r="D22" s="845"/>
      <c r="E22" s="977"/>
      <c r="F22" s="977"/>
      <c r="G22" s="977"/>
      <c r="H22" s="977"/>
      <c r="I22" s="977"/>
      <c r="J22" s="977"/>
      <c r="K22" s="977"/>
      <c r="L22" s="977"/>
      <c r="M22" s="202"/>
      <c r="O22" s="485"/>
      <c r="P22" s="485"/>
      <c r="Q22" s="485"/>
      <c r="R22" s="485"/>
      <c r="S22" s="485"/>
      <c r="T22" s="485"/>
      <c r="U22" s="485"/>
      <c r="V22" s="485"/>
      <c r="W22" s="485"/>
    </row>
    <row r="23" spans="1:23" ht="11.5"/>
    <row r="24" spans="1:23" ht="11.5"/>
    <row r="25" spans="1:23" ht="11.5" hidden="1"/>
  </sheetData>
  <sheetProtection sheet="1" selectLockedCells="1"/>
  <mergeCells count="28">
    <mergeCell ref="C4:E4"/>
    <mergeCell ref="F4:I4"/>
    <mergeCell ref="B6:L6"/>
    <mergeCell ref="C7:K7"/>
    <mergeCell ref="C8:D8"/>
    <mergeCell ref="E8:L8"/>
    <mergeCell ref="C17:K17"/>
    <mergeCell ref="C9:D9"/>
    <mergeCell ref="E9:L9"/>
    <mergeCell ref="C10:K10"/>
    <mergeCell ref="C11:D11"/>
    <mergeCell ref="E11:L11"/>
    <mergeCell ref="C12:D12"/>
    <mergeCell ref="E12:L12"/>
    <mergeCell ref="C13:K13"/>
    <mergeCell ref="C14:K14"/>
    <mergeCell ref="C15:D15"/>
    <mergeCell ref="E15:L15"/>
    <mergeCell ref="C16:K16"/>
    <mergeCell ref="C22:D22"/>
    <mergeCell ref="E22:L22"/>
    <mergeCell ref="C18:D18"/>
    <mergeCell ref="E18:L18"/>
    <mergeCell ref="C19:D19"/>
    <mergeCell ref="E19:L19"/>
    <mergeCell ref="C20:K20"/>
    <mergeCell ref="C21:D21"/>
    <mergeCell ref="E21:L21"/>
  </mergeCells>
  <phoneticPr fontId="2"/>
  <conditionalFormatting sqref="E18">
    <cfRule type="containsBlanks" dxfId="8" priority="7">
      <formula>LEN(TRIM(E18))=0</formula>
    </cfRule>
  </conditionalFormatting>
  <conditionalFormatting sqref="E8:L9 E11:L12 E15:L15 E19:L19">
    <cfRule type="containsBlanks" dxfId="7" priority="6">
      <formula>LEN(TRIM(E8))=0</formula>
    </cfRule>
  </conditionalFormatting>
  <conditionalFormatting sqref="E21:L22">
    <cfRule type="containsBlanks" dxfId="6" priority="5">
      <formula>LEN(TRIM(E21))=0</formula>
    </cfRule>
  </conditionalFormatting>
  <conditionalFormatting sqref="L7">
    <cfRule type="containsBlanks" dxfId="5" priority="8">
      <formula>LEN(TRIM(L7))=0</formula>
    </cfRule>
  </conditionalFormatting>
  <conditionalFormatting sqref="L10">
    <cfRule type="containsBlanks" dxfId="4" priority="4">
      <formula>LEN(TRIM(L10))=0</formula>
    </cfRule>
  </conditionalFormatting>
  <conditionalFormatting sqref="L13:L14">
    <cfRule type="containsBlanks" dxfId="3" priority="3">
      <formula>LEN(TRIM(L13))=0</formula>
    </cfRule>
  </conditionalFormatting>
  <conditionalFormatting sqref="L16:L17">
    <cfRule type="containsBlanks" dxfId="2" priority="2">
      <formula>LEN(TRIM(L16))=0</formula>
    </cfRule>
  </conditionalFormatting>
  <conditionalFormatting sqref="L20">
    <cfRule type="containsBlanks" dxfId="1" priority="1">
      <formula>LEN(TRIM(L20))=0</formula>
    </cfRule>
  </conditionalFormatting>
  <dataValidations count="2">
    <dataValidation type="list" allowBlank="1" showInputMessage="1" showErrorMessage="1" sqref="L7 L10 L13:L14 L20 L16:L17" xr:uid="{252E141B-2F2E-4407-B72B-A5EF731929EB}">
      <formula1>"○"</formula1>
    </dataValidation>
    <dataValidation imeMode="halfAlpha" allowBlank="1" showInputMessage="1" showErrorMessage="1" sqref="E8:L8 E11:L11 E15:L15 E19:L19 E22:L22" xr:uid="{4B4248A1-625F-46E7-A0BC-5737C1E3C8C3}"/>
  </dataValidations>
  <pageMargins left="0.70866141732283472" right="0.70866141732283472" top="0.55118110236220474" bottom="0.55118110236220474" header="0.31496062992125984" footer="0.31496062992125984"/>
  <pageSetup paperSize="9" scale="9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4303E-E844-4ACD-B8D0-F80EB978A327}">
  <sheetPr>
    <tabColor rgb="FF0070C0"/>
    <pageSetUpPr fitToPage="1"/>
  </sheetPr>
  <dimension ref="A1:X16"/>
  <sheetViews>
    <sheetView showGridLines="0" zoomScaleNormal="100" zoomScaleSheetLayoutView="100" workbookViewId="0">
      <selection activeCell="L7" sqref="L7"/>
    </sheetView>
  </sheetViews>
  <sheetFormatPr defaultColWidth="0" defaultRowHeight="16.5" customHeight="1" zeroHeight="1"/>
  <cols>
    <col min="1" max="1" width="2.69921875" style="7" customWidth="1"/>
    <col min="2" max="11" width="8.69921875" style="7" customWidth="1"/>
    <col min="12" max="12" width="8.8984375" style="7" customWidth="1"/>
    <col min="13" max="14" width="2.69921875" style="7" customWidth="1"/>
    <col min="15" max="23" width="8.8984375" style="1" hidden="1" customWidth="1"/>
    <col min="24" max="24" width="3.09765625" style="7" hidden="1" customWidth="1"/>
    <col min="25" max="16384" width="8.8984375" style="7" hidden="1"/>
  </cols>
  <sheetData>
    <row r="1" spans="1:23" ht="18.5">
      <c r="A1" s="70"/>
      <c r="C1" s="70"/>
      <c r="D1" s="70"/>
      <c r="E1" s="70"/>
      <c r="F1" s="148"/>
      <c r="G1" s="70"/>
      <c r="H1" s="67"/>
      <c r="I1" s="67"/>
      <c r="J1" s="67"/>
      <c r="K1" s="67"/>
      <c r="L1" s="4" t="s">
        <v>651</v>
      </c>
      <c r="M1" s="67"/>
      <c r="O1" s="485"/>
      <c r="P1" s="485"/>
      <c r="Q1" s="485"/>
      <c r="R1" s="485"/>
      <c r="S1" s="485"/>
      <c r="T1" s="485"/>
      <c r="U1" s="485"/>
      <c r="V1" s="485"/>
      <c r="W1" s="485"/>
    </row>
    <row r="2" spans="1:23" ht="18.5">
      <c r="A2" s="1"/>
      <c r="B2" s="91" t="s">
        <v>1213</v>
      </c>
      <c r="C2" s="1"/>
      <c r="D2" s="1"/>
      <c r="E2" s="1"/>
      <c r="F2" s="1"/>
      <c r="G2" s="1"/>
      <c r="H2" s="1"/>
      <c r="I2" s="1"/>
      <c r="J2" s="1"/>
      <c r="K2" s="1"/>
      <c r="L2" s="1"/>
      <c r="M2" s="1"/>
      <c r="O2" s="485"/>
      <c r="P2" s="485"/>
      <c r="Q2" s="485"/>
      <c r="R2" s="485"/>
      <c r="S2" s="485"/>
      <c r="T2" s="485"/>
      <c r="U2" s="485"/>
      <c r="V2" s="485"/>
      <c r="W2" s="485"/>
    </row>
    <row r="3" spans="1:23" ht="11.5">
      <c r="A3" s="1"/>
      <c r="B3" s="150"/>
      <c r="C3" s="150"/>
      <c r="D3" s="150"/>
      <c r="E3" s="150"/>
      <c r="F3" s="150"/>
      <c r="G3" s="150"/>
      <c r="H3" s="150"/>
      <c r="I3" s="150"/>
      <c r="J3" s="150"/>
      <c r="K3" s="150"/>
      <c r="L3" s="150"/>
      <c r="M3" s="197"/>
      <c r="O3" s="485"/>
      <c r="P3" s="485"/>
      <c r="Q3" s="485"/>
      <c r="R3" s="485"/>
      <c r="S3" s="485"/>
      <c r="T3" s="485"/>
      <c r="U3" s="485"/>
      <c r="V3" s="485"/>
      <c r="W3" s="485"/>
    </row>
    <row r="4" spans="1:23" ht="30" customHeight="1">
      <c r="A4" s="1"/>
      <c r="B4" s="150"/>
      <c r="C4" s="813" t="s">
        <v>1</v>
      </c>
      <c r="D4" s="814"/>
      <c r="E4" s="815"/>
      <c r="F4" s="816" t="str">
        <f>IF(A0!H4="","",A0!E4&amp;A0!H4)</f>
        <v/>
      </c>
      <c r="G4" s="816"/>
      <c r="H4" s="816"/>
      <c r="I4" s="816"/>
      <c r="O4" s="485"/>
      <c r="P4" s="485"/>
      <c r="Q4" s="485"/>
      <c r="R4" s="485"/>
      <c r="S4" s="485"/>
      <c r="T4" s="485"/>
      <c r="U4" s="485"/>
      <c r="V4" s="485"/>
      <c r="W4" s="485"/>
    </row>
    <row r="5" spans="1:23" ht="16.5" customHeight="1">
      <c r="A5" s="1"/>
      <c r="B5" s="150"/>
      <c r="C5" s="150"/>
      <c r="D5" s="150"/>
      <c r="E5" s="150"/>
      <c r="F5" s="150"/>
      <c r="G5" s="150"/>
      <c r="H5" s="150"/>
      <c r="I5" s="150"/>
      <c r="J5" s="150"/>
      <c r="K5" s="150"/>
      <c r="L5" s="150"/>
      <c r="M5" s="197"/>
      <c r="O5" s="485"/>
      <c r="P5" s="485"/>
      <c r="Q5" s="485"/>
      <c r="R5" s="485"/>
      <c r="S5" s="485"/>
      <c r="T5" s="485"/>
      <c r="U5" s="485"/>
      <c r="V5" s="485"/>
      <c r="W5" s="485"/>
    </row>
    <row r="6" spans="1:23" ht="16" customHeight="1">
      <c r="A6" s="1"/>
      <c r="B6" s="1261" t="s">
        <v>567</v>
      </c>
      <c r="C6" s="980"/>
      <c r="D6" s="980"/>
      <c r="E6" s="980"/>
      <c r="F6" s="980"/>
      <c r="G6" s="980"/>
      <c r="H6" s="980"/>
      <c r="I6" s="980"/>
      <c r="J6" s="980"/>
      <c r="K6" s="980"/>
      <c r="L6" s="980"/>
      <c r="M6" s="200"/>
      <c r="O6" s="485"/>
      <c r="P6" s="485"/>
      <c r="Q6" s="485"/>
      <c r="R6" s="485"/>
      <c r="S6" s="485"/>
      <c r="T6" s="485"/>
      <c r="U6" s="485"/>
      <c r="V6" s="485"/>
      <c r="W6" s="485"/>
    </row>
    <row r="7" spans="1:23" ht="58.5" customHeight="1">
      <c r="A7" s="1"/>
      <c r="B7" s="187" t="s">
        <v>3</v>
      </c>
      <c r="C7" s="983" t="s">
        <v>3161</v>
      </c>
      <c r="D7" s="983"/>
      <c r="E7" s="983"/>
      <c r="F7" s="983"/>
      <c r="G7" s="898"/>
      <c r="H7" s="898"/>
      <c r="I7" s="898"/>
      <c r="J7" s="898"/>
      <c r="K7" s="898"/>
      <c r="L7" s="173"/>
      <c r="M7" s="202"/>
      <c r="O7" s="485"/>
      <c r="P7" s="485"/>
      <c r="Q7" s="485"/>
      <c r="R7" s="485"/>
      <c r="S7" s="485"/>
      <c r="T7" s="485"/>
      <c r="U7" s="485"/>
      <c r="V7" s="485"/>
      <c r="W7" s="485"/>
    </row>
    <row r="8" spans="1:23" ht="50.15" customHeight="1">
      <c r="A8" s="1"/>
      <c r="B8" s="187" t="s">
        <v>149</v>
      </c>
      <c r="C8" s="898" t="s">
        <v>1226</v>
      </c>
      <c r="D8" s="898"/>
      <c r="E8" s="898"/>
      <c r="F8" s="898"/>
      <c r="G8" s="898"/>
      <c r="H8" s="898"/>
      <c r="I8" s="1468"/>
      <c r="J8" s="1468"/>
      <c r="K8" s="1468"/>
      <c r="L8" s="1469"/>
      <c r="M8" s="202"/>
      <c r="O8" s="485"/>
      <c r="P8" s="485"/>
      <c r="Q8" s="485"/>
      <c r="R8" s="485"/>
      <c r="S8" s="485"/>
      <c r="T8" s="485"/>
      <c r="U8" s="485"/>
      <c r="V8" s="485"/>
      <c r="W8" s="485"/>
    </row>
    <row r="9" spans="1:23" ht="206.5" customHeight="1">
      <c r="A9" s="1"/>
      <c r="B9" s="187" t="s">
        <v>128</v>
      </c>
      <c r="C9" s="736" t="s">
        <v>3162</v>
      </c>
      <c r="D9" s="737"/>
      <c r="E9" s="769"/>
      <c r="F9" s="818"/>
      <c r="G9" s="819"/>
      <c r="H9" s="819"/>
      <c r="I9" s="819"/>
      <c r="J9" s="819"/>
      <c r="K9" s="819"/>
      <c r="L9" s="820"/>
      <c r="M9" s="202"/>
      <c r="O9" s="485"/>
      <c r="P9" s="485"/>
      <c r="Q9" s="485"/>
      <c r="R9" s="485"/>
      <c r="S9" s="485"/>
      <c r="T9" s="485"/>
      <c r="U9" s="485"/>
      <c r="V9" s="485"/>
      <c r="W9" s="485"/>
    </row>
    <row r="10" spans="1:23" ht="11.5"/>
    <row r="11" spans="1:23" ht="11.5">
      <c r="B11" s="139" t="s">
        <v>1228</v>
      </c>
      <c r="C11" s="491"/>
      <c r="D11" s="491"/>
      <c r="E11" s="491"/>
      <c r="F11" s="491"/>
      <c r="G11" s="491"/>
      <c r="H11" s="491"/>
      <c r="I11" s="491"/>
      <c r="J11" s="491"/>
      <c r="K11" s="491"/>
      <c r="L11" s="491"/>
    </row>
    <row r="12" spans="1:23" ht="15">
      <c r="B12" s="609" t="s">
        <v>1227</v>
      </c>
    </row>
    <row r="13" spans="1:23" ht="11.5">
      <c r="B13" s="492"/>
    </row>
    <row r="14" spans="1:23" ht="46" customHeight="1">
      <c r="B14" s="875" t="s">
        <v>3127</v>
      </c>
      <c r="C14" s="875"/>
      <c r="D14" s="875"/>
      <c r="E14" s="875"/>
      <c r="F14" s="875"/>
      <c r="G14" s="875"/>
      <c r="H14" s="875"/>
      <c r="I14" s="875"/>
      <c r="J14" s="875"/>
      <c r="K14" s="875"/>
      <c r="L14" s="875"/>
    </row>
    <row r="15" spans="1:23" ht="11.5"/>
    <row r="16" spans="1:23" ht="11.5"/>
  </sheetData>
  <sheetProtection sheet="1" selectLockedCells="1"/>
  <mergeCells count="9">
    <mergeCell ref="C9:E9"/>
    <mergeCell ref="F9:L9"/>
    <mergeCell ref="B14:L14"/>
    <mergeCell ref="C4:E4"/>
    <mergeCell ref="F4:I4"/>
    <mergeCell ref="B6:L6"/>
    <mergeCell ref="C7:K7"/>
    <mergeCell ref="C8:H8"/>
    <mergeCell ref="I8:L8"/>
  </mergeCells>
  <phoneticPr fontId="2"/>
  <conditionalFormatting sqref="L7 I8 F9:L9">
    <cfRule type="containsBlanks" dxfId="0" priority="1">
      <formula>LEN(TRIM(F7))=0</formula>
    </cfRule>
  </conditionalFormatting>
  <dataValidations count="2">
    <dataValidation imeMode="halfAlpha" allowBlank="1" showInputMessage="1" showErrorMessage="1" sqref="I8" xr:uid="{4914090A-0E0E-49C1-8EAD-DA3C2CD5638A}"/>
    <dataValidation type="list" allowBlank="1" showInputMessage="1" showErrorMessage="1" sqref="L7" xr:uid="{14E066FC-1428-4087-B350-C44C4FE7B8EA}">
      <formula1>"○"</formula1>
    </dataValidation>
  </dataValidations>
  <hyperlinks>
    <hyperlink ref="B12" r:id="rId1" location="map_sokushin" xr:uid="{6C73C8A1-1892-4512-9EE1-AAA9E8ABF6B2}"/>
  </hyperlinks>
  <pageMargins left="0.70866141732283472" right="0.70866141732283472" top="0.55118110236220474" bottom="0.55118110236220474" header="0.31496062992125984" footer="0.31496062992125984"/>
  <pageSetup paperSize="9" scale="96" fitToHeight="0"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6" ma:contentTypeDescription="新しいドキュメントを作成します。" ma:contentTypeScope="" ma:versionID="77373132cb009e4de6953889a7781461">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d382a2562f98a41905a3c42a5ea49249"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ObjectDetectorVersions" ma:index="12"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564407b-ac1d-404e-b7b1-a5657502f81b}"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196EC3-A186-4E51-999A-D85BCC553DAC}">
  <ds:schemaRefs>
    <ds:schemaRef ds:uri="http://schemas.microsoft.com/sharepoint/v3/contenttype/forms"/>
  </ds:schemaRefs>
</ds:datastoreItem>
</file>

<file path=customXml/itemProps2.xml><?xml version="1.0" encoding="utf-8"?>
<ds:datastoreItem xmlns:ds="http://schemas.openxmlformats.org/officeDocument/2006/customXml" ds:itemID="{2B00A605-6B5D-4C7E-AD0A-447868E02A31}">
  <ds:schemaRefs>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http://purl.org/dc/terms/"/>
    <ds:schemaRef ds:uri="1c8094e6-b943-4f7f-ad42-f7be029d92a7"/>
    <ds:schemaRef ds:uri="http://schemas.microsoft.com/office/infopath/2007/PartnerControls"/>
    <ds:schemaRef ds:uri="22d15cf7-27b1-4136-b3fc-8d1c240fa939"/>
    <ds:schemaRef ds:uri="http://www.w3.org/XML/1998/namespace"/>
    <ds:schemaRef ds:uri="http://purl.org/dc/dcmitype/"/>
  </ds:schemaRefs>
</ds:datastoreItem>
</file>

<file path=customXml/itemProps3.xml><?xml version="1.0" encoding="utf-8"?>
<ds:datastoreItem xmlns:ds="http://schemas.openxmlformats.org/officeDocument/2006/customXml" ds:itemID="{75B0CA07-E08C-4772-9CE6-6A44EEB0D8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8094e6-b943-4f7f-ad42-f7be029d92a7"/>
    <ds:schemaRef ds:uri="22d15cf7-27b1-4136-b3fc-8d1c240fa9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44</vt:i4>
      </vt:variant>
    </vt:vector>
  </HeadingPairs>
  <TitlesOfParts>
    <vt:vector size="81" baseType="lpstr">
      <vt:lpstr>表紙_応</vt:lpstr>
      <vt:lpstr>表紙_交</vt:lpstr>
      <vt:lpstr>A0</vt:lpstr>
      <vt:lpstr>A1</vt:lpstr>
      <vt:lpstr>A1-2</vt:lpstr>
      <vt:lpstr>A1-3</vt:lpstr>
      <vt:lpstr>A2代共需</vt:lpstr>
      <vt:lpstr>A2需要地</vt:lpstr>
      <vt:lpstr>A3</vt:lpstr>
      <vt:lpstr>JSIC</vt:lpstr>
      <vt:lpstr>B1</vt:lpstr>
      <vt:lpstr>B1-1</vt:lpstr>
      <vt:lpstr>B1-2</vt:lpstr>
      <vt:lpstr>B2太</vt:lpstr>
      <vt:lpstr>B2蓄</vt:lpstr>
      <vt:lpstr>B2車充</vt:lpstr>
      <vt:lpstr>B3</vt:lpstr>
      <vt:lpstr>B5</vt:lpstr>
      <vt:lpstr>B6</vt:lpstr>
      <vt:lpstr>C1</vt:lpstr>
      <vt:lpstr>C1-1</vt:lpstr>
      <vt:lpstr>C1-2</vt:lpstr>
      <vt:lpstr>C2太</vt:lpstr>
      <vt:lpstr>C2蓄</vt:lpstr>
      <vt:lpstr>C2車充</vt:lpstr>
      <vt:lpstr>C3</vt:lpstr>
      <vt:lpstr>C3-2</vt:lpstr>
      <vt:lpstr>C4</vt:lpstr>
      <vt:lpstr>D1-1</vt:lpstr>
      <vt:lpstr>D2</vt:lpstr>
      <vt:lpstr>D2-2</vt:lpstr>
      <vt:lpstr>D4</vt:lpstr>
      <vt:lpstr>D4-1</vt:lpstr>
      <vt:lpstr>D5</vt:lpstr>
      <vt:lpstr>D6</vt:lpstr>
      <vt:lpstr>D7</vt:lpstr>
      <vt:lpstr>D8</vt:lpstr>
      <vt:lpstr>A0!Print_Area</vt:lpstr>
      <vt:lpstr>'A1'!Print_Area</vt:lpstr>
      <vt:lpstr>'A1-2'!Print_Area</vt:lpstr>
      <vt:lpstr>'A1-3'!Print_Area</vt:lpstr>
      <vt:lpstr>A2需要地!Print_Area</vt:lpstr>
      <vt:lpstr>A2代共需!Print_Area</vt:lpstr>
      <vt:lpstr>'A3'!Print_Area</vt:lpstr>
      <vt:lpstr>'B1'!Print_Area</vt:lpstr>
      <vt:lpstr>'B1-1'!Print_Area</vt:lpstr>
      <vt:lpstr>'B1-2'!Print_Area</vt:lpstr>
      <vt:lpstr>B2車充!Print_Area</vt:lpstr>
      <vt:lpstr>B2太!Print_Area</vt:lpstr>
      <vt:lpstr>B2蓄!Print_Area</vt:lpstr>
      <vt:lpstr>'B3'!Print_Area</vt:lpstr>
      <vt:lpstr>'B5'!Print_Area</vt:lpstr>
      <vt:lpstr>'B6'!Print_Area</vt:lpstr>
      <vt:lpstr>'C1'!Print_Area</vt:lpstr>
      <vt:lpstr>'C1-1'!Print_Area</vt:lpstr>
      <vt:lpstr>'C1-2'!Print_Area</vt:lpstr>
      <vt:lpstr>'C2車充'!Print_Area</vt:lpstr>
      <vt:lpstr>'C2太'!Print_Area</vt:lpstr>
      <vt:lpstr>'C2蓄'!Print_Area</vt:lpstr>
      <vt:lpstr>'C3'!Print_Area</vt:lpstr>
      <vt:lpstr>'C3-2'!Print_Area</vt:lpstr>
      <vt:lpstr>'C4'!Print_Area</vt:lpstr>
      <vt:lpstr>'D1-1'!Print_Area</vt:lpstr>
      <vt:lpstr>'D2'!Print_Area</vt:lpstr>
      <vt:lpstr>'D2-2'!Print_Area</vt:lpstr>
      <vt:lpstr>'D4'!Print_Area</vt:lpstr>
      <vt:lpstr>'D4-1'!Print_Area</vt:lpstr>
      <vt:lpstr>'D5'!Print_Area</vt:lpstr>
      <vt:lpstr>'D6'!Print_Area</vt:lpstr>
      <vt:lpstr>'D7'!Print_Area</vt:lpstr>
      <vt:lpstr>'D8'!Print_Area</vt:lpstr>
      <vt:lpstr>JSIC!Print_Area</vt:lpstr>
      <vt:lpstr>表紙_応!Print_Area</vt:lpstr>
      <vt:lpstr>表紙_交!Print_Area</vt:lpstr>
      <vt:lpstr>A0!Print_Titles</vt:lpstr>
      <vt:lpstr>'A1-2'!Print_Titles</vt:lpstr>
      <vt:lpstr>'A1-3'!Print_Titles</vt:lpstr>
      <vt:lpstr>'B3'!Print_Titles</vt:lpstr>
      <vt:lpstr>'D2'!Print_Titles</vt:lpstr>
      <vt:lpstr>'D2-2'!Print_Titles</vt:lpstr>
      <vt:lpstr>'D4-1'!Print_Titles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2024-09-11T05:22:28Z</dcterms:created>
  <dcterms:modified xsi:type="dcterms:W3CDTF">2026-07-08T02:26:54Z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