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tables/table1.xml" ContentType="application/vnd.openxmlformats-officedocument.spreadsheetml.table+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filterPrivacy="1" codeName="ThisWorkbook" defaultThemeVersion="166925"/>
  <xr:revisionPtr revIDLastSave="24" documentId="8_{03777471-6C58-45B0-9518-B4BB33288F38}" xr6:coauthVersionLast="47" xr6:coauthVersionMax="47" xr10:uidLastSave="{575CEAB8-8D7E-4120-A498-6B1D8AEA4E3E}"/>
  <workbookProtection workbookAlgorithmName="SHA-512" workbookHashValue="VPtDX81u9lL0A1AnkoCkkCmh7TDTrQPi5Gl5TXtwVXME4A52dkhec09lPPaSmT6XUFwyP8L6p4ZVwn/QtCCbEA==" workbookSaltValue="lUDV9mf6dxURzozJ+7XKoQ==" workbookSpinCount="100000" lockStructure="1"/>
  <bookViews>
    <workbookView xWindow="-110" yWindow="-110" windowWidth="38620" windowHeight="21820" tabRatio="1000" xr2:uid="{9D469D3C-087C-4C4B-9078-F6A614DB4BAB}"/>
  </bookViews>
  <sheets>
    <sheet name="表紙・背表紙" sheetId="35" r:id="rId1"/>
    <sheet name="A0" sheetId="61" r:id="rId2"/>
    <sheet name="A0完" sheetId="1" state="hidden" r:id="rId3"/>
    <sheet name="A1" sheetId="62" r:id="rId4"/>
    <sheet name="A1完" sheetId="2" state="hidden" r:id="rId5"/>
    <sheet name="A1-2" sheetId="72" r:id="rId6"/>
    <sheet name="A1-3" sheetId="44" r:id="rId7"/>
    <sheet name="A2代共需" sheetId="4" r:id="rId8"/>
    <sheet name="A2需要地" sheetId="64" r:id="rId9"/>
    <sheet name="A3" sheetId="53" r:id="rId10"/>
    <sheet name="JSIC" sheetId="23" r:id="rId11"/>
    <sheet name="B1" sheetId="6" r:id="rId12"/>
    <sheet name="B1-1" sheetId="57" r:id="rId13"/>
    <sheet name="B1-2" sheetId="17" r:id="rId14"/>
    <sheet name="B2太" sheetId="7" r:id="rId15"/>
    <sheet name="B2蓄" sheetId="3" r:id="rId16"/>
    <sheet name="B2車充" sheetId="8" r:id="rId17"/>
    <sheet name="B3" sheetId="9" r:id="rId18"/>
    <sheet name="B5" sheetId="10" r:id="rId19"/>
    <sheet name="B6" sheetId="11" r:id="rId20"/>
    <sheet name="C1" sheetId="12" r:id="rId21"/>
    <sheet name="C1-1" sheetId="60" r:id="rId22"/>
    <sheet name="C1-2" sheetId="68" r:id="rId23"/>
    <sheet name="C2太" sheetId="13" r:id="rId24"/>
    <sheet name="C2蓄" sheetId="32" r:id="rId25"/>
    <sheet name="C2-1" sheetId="41" state="hidden" r:id="rId26"/>
    <sheet name="C2-1例" sheetId="42" state="hidden" r:id="rId27"/>
    <sheet name="C2車充" sheetId="75" r:id="rId28"/>
    <sheet name="C3" sheetId="74" r:id="rId29"/>
    <sheet name="C3完" sheetId="40" state="hidden" r:id="rId30"/>
    <sheet name="C3-2" sheetId="59" r:id="rId31"/>
    <sheet name="C4" sheetId="15" r:id="rId32"/>
    <sheet name="D1完" sheetId="71" state="hidden" r:id="rId33"/>
    <sheet name="D1-1" sheetId="67" r:id="rId34"/>
    <sheet name="D2" sheetId="31" r:id="rId35"/>
    <sheet name="D2-1" sheetId="76" r:id="rId36"/>
    <sheet name="D4P" sheetId="19" r:id="rId37"/>
    <sheet name="D4L" sheetId="36" r:id="rId38"/>
    <sheet name="D4-1" sheetId="18" r:id="rId39"/>
    <sheet name="D6" sheetId="66" r:id="rId40"/>
    <sheet name="D7" sheetId="65" r:id="rId41"/>
    <sheet name="D11" sheetId="50" state="hidden" r:id="rId42"/>
  </sheets>
  <definedNames>
    <definedName name="_xlnm._FilterDatabase" localSheetId="10" hidden="1">JSIC!$B$9:$F$9</definedName>
    <definedName name="_xlnm.Print_Area" localSheetId="1">A0!$A$1:$L$70</definedName>
    <definedName name="_xlnm.Print_Area" localSheetId="2">A0完!$A$1:$M$57</definedName>
    <definedName name="_xlnm.Print_Area" localSheetId="3">'A1'!$A$1:$Y$52</definedName>
    <definedName name="_xlnm.Print_Area" localSheetId="5">'A1-2'!$A$1:$O$44</definedName>
    <definedName name="_xlnm.Print_Area" localSheetId="6">'A1-3'!$A$1:$O$33</definedName>
    <definedName name="_xlnm.Print_Area" localSheetId="4">A1完!$A$1:$Y$54</definedName>
    <definedName name="_xlnm.Print_Area" localSheetId="8">A2需要地!$A$1:$M$38</definedName>
    <definedName name="_xlnm.Print_Area" localSheetId="7">A2代共需!$A$1:$M$129</definedName>
    <definedName name="_xlnm.Print_Area" localSheetId="9">'A3'!$A$1:$X$113</definedName>
    <definedName name="_xlnm.Print_Area" localSheetId="11">'B1'!$A$1:$M$38</definedName>
    <definedName name="_xlnm.Print_Area" localSheetId="12">'B1-1'!$A$1:$M$39</definedName>
    <definedName name="_xlnm.Print_Area" localSheetId="13">'B1-2'!$A$1:$M$19</definedName>
    <definedName name="_xlnm.Print_Area" localSheetId="16">B2車充!$A$1:$M$20</definedName>
    <definedName name="_xlnm.Print_Area" localSheetId="14">B2太!$A$1:$M$99</definedName>
    <definedName name="_xlnm.Print_Area" localSheetId="15">B2蓄!$A$1:$M$30</definedName>
    <definedName name="_xlnm.Print_Area" localSheetId="17">'B3'!$A$1:$Q$62</definedName>
    <definedName name="_xlnm.Print_Area" localSheetId="18">'B5'!$A$1:$M$17</definedName>
    <definedName name="_xlnm.Print_Area" localSheetId="19">'B6'!$A$1:$M$20</definedName>
    <definedName name="_xlnm.Print_Area" localSheetId="20">'C1'!$A$1:$O$25</definedName>
    <definedName name="_xlnm.Print_Area" localSheetId="21">'C1-1'!$A$1:$N$25</definedName>
    <definedName name="_xlnm.Print_Area" localSheetId="22">'C1-2'!$A$1:$M$19</definedName>
    <definedName name="_xlnm.Print_Area" localSheetId="25">'C2-1'!$B$1:$K$34</definedName>
    <definedName name="_xlnm.Print_Area" localSheetId="26">'C2-1例'!$B$1:$K$20</definedName>
    <definedName name="_xlnm.Print_Area" localSheetId="27">'C2車充'!$A$1:$N$83</definedName>
    <definedName name="_xlnm.Print_Area" localSheetId="23">'C2太'!$A$1:$N$144</definedName>
    <definedName name="_xlnm.Print_Area" localSheetId="24">'C2蓄'!$A$1:$N$83</definedName>
    <definedName name="_xlnm.Print_Area" localSheetId="28">'C3'!$A$1:$X$31</definedName>
    <definedName name="_xlnm.Print_Area" localSheetId="30">'C3-2'!$A$1:$M$87</definedName>
    <definedName name="_xlnm.Print_Area" localSheetId="29">'C3完'!$B$1:$FV$32</definedName>
    <definedName name="_xlnm.Print_Area" localSheetId="31">'C4'!$A$1:$M$42</definedName>
    <definedName name="_xlnm.Print_Area" localSheetId="41">'D11'!$A$1:$M$18</definedName>
    <definedName name="_xlnm.Print_Area" localSheetId="33">'D1-1'!$A$1:$M$9</definedName>
    <definedName name="_xlnm.Print_Area" localSheetId="32">D1完!$A$1:$M$14</definedName>
    <definedName name="_xlnm.Print_Area" localSheetId="34">'D2'!$A$1:$N$28</definedName>
    <definedName name="_xlnm.Print_Area" localSheetId="35">'D2-1'!$A$1:$M$33</definedName>
    <definedName name="_xlnm.Print_Area" localSheetId="38">'D4-1'!$A$1:$M$24</definedName>
    <definedName name="_xlnm.Print_Area" localSheetId="37">D4L!$A$1:$M$23</definedName>
    <definedName name="_xlnm.Print_Area" localSheetId="36">D4P!$A$1:$M$27</definedName>
    <definedName name="_xlnm.Print_Area" localSheetId="39">'D6'!$A$1:$M$22</definedName>
    <definedName name="_xlnm.Print_Area" localSheetId="40">'D7'!$A$1:$M$10</definedName>
    <definedName name="_xlnm.Print_Area" localSheetId="10">JSIC!$A$1:$G$2146</definedName>
    <definedName name="_xlnm.Print_Area" localSheetId="0">表紙・背表紙!$A$1:$L$33</definedName>
    <definedName name="_xlnm.Print_Titles" localSheetId="1">A0!$9:$9</definedName>
    <definedName name="_xlnm.Print_Titles" localSheetId="2">A0完!$7:$7</definedName>
    <definedName name="_xlnm.Print_Titles" localSheetId="5">'A1-2'!$6:$7</definedName>
    <definedName name="_xlnm.Print_Titles" localSheetId="6">'A1-3'!$6:$7</definedName>
    <definedName name="_xlnm.Print_Titles" localSheetId="17">'B3'!$11:$13</definedName>
    <definedName name="_xlnm.Print_Titles" localSheetId="29">'C3完'!$C:$I</definedName>
    <definedName name="_xlnm.Print_Titles" localSheetId="34">'D2'!$12:$12</definedName>
    <definedName name="_xlnm.Print_Titles" localSheetId="38">'D4-1'!$13:$13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9" i="72" l="1"/>
  <c r="K10" i="72"/>
  <c r="K11" i="72"/>
  <c r="K12" i="72"/>
  <c r="K13" i="72"/>
  <c r="K14" i="72"/>
  <c r="K15" i="72"/>
  <c r="K16" i="72"/>
  <c r="K17" i="72"/>
  <c r="K18" i="72"/>
  <c r="K19" i="72"/>
  <c r="K20" i="72"/>
  <c r="K21" i="72"/>
  <c r="K22" i="72"/>
  <c r="K23" i="72"/>
  <c r="K24" i="72"/>
  <c r="K25" i="72"/>
  <c r="K26" i="72"/>
  <c r="K27" i="72"/>
  <c r="K28" i="72"/>
  <c r="K29" i="72"/>
  <c r="K30" i="72"/>
  <c r="K31" i="72"/>
  <c r="K32" i="72"/>
  <c r="K33" i="72"/>
  <c r="K34" i="72"/>
  <c r="K35" i="72"/>
  <c r="K36" i="72"/>
  <c r="K37" i="72"/>
  <c r="K8" i="72"/>
  <c r="G9" i="72"/>
  <c r="G10" i="72"/>
  <c r="G11" i="72"/>
  <c r="G12" i="72"/>
  <c r="G13" i="72"/>
  <c r="G14" i="72"/>
  <c r="G15" i="72"/>
  <c r="G16" i="72"/>
  <c r="G17" i="72"/>
  <c r="G18" i="72"/>
  <c r="G19" i="72"/>
  <c r="G20" i="72"/>
  <c r="G21" i="72"/>
  <c r="G22" i="72"/>
  <c r="G23" i="72"/>
  <c r="G24" i="72"/>
  <c r="G25" i="72"/>
  <c r="G26" i="72"/>
  <c r="G27" i="72"/>
  <c r="G28" i="72"/>
  <c r="G29" i="72"/>
  <c r="G30" i="72"/>
  <c r="G31" i="72"/>
  <c r="G32" i="72"/>
  <c r="G33" i="72"/>
  <c r="G34" i="72"/>
  <c r="G35" i="72"/>
  <c r="G36" i="72"/>
  <c r="G37" i="72"/>
  <c r="G8" i="72"/>
  <c r="D79" i="7"/>
  <c r="D80" i="7"/>
  <c r="D83" i="7"/>
  <c r="D84" i="7"/>
  <c r="D85" i="7"/>
  <c r="D86" i="7"/>
  <c r="D89" i="7"/>
  <c r="D90" i="7"/>
  <c r="D92" i="7"/>
  <c r="D93" i="7"/>
  <c r="D76" i="7"/>
  <c r="D75" i="7"/>
  <c r="D77" i="7" s="1"/>
  <c r="M61" i="9"/>
  <c r="F18" i="7"/>
  <c r="F19" i="7"/>
  <c r="F20" i="7"/>
  <c r="F21" i="7"/>
  <c r="F22" i="7"/>
  <c r="F23" i="7"/>
  <c r="F24" i="7"/>
  <c r="F25" i="7"/>
  <c r="F26" i="7"/>
  <c r="F27" i="7"/>
  <c r="F28" i="7"/>
  <c r="F17" i="7"/>
  <c r="J29" i="7"/>
  <c r="H52" i="7"/>
  <c r="C52" i="7"/>
  <c r="F16" i="36"/>
  <c r="Z100" i="53"/>
  <c r="Z73" i="53"/>
  <c r="Z46" i="53"/>
  <c r="F5" i="11"/>
  <c r="F6" i="12"/>
  <c r="F5" i="18"/>
  <c r="F5" i="19"/>
  <c r="F5" i="36"/>
  <c r="G28" i="3"/>
  <c r="G24" i="3"/>
  <c r="G17" i="3"/>
  <c r="R23" i="53"/>
  <c r="F25" i="19"/>
  <c r="D94" i="7" l="1"/>
  <c r="D91" i="7"/>
  <c r="D88" i="7"/>
  <c r="D87" i="7"/>
  <c r="D82" i="7"/>
  <c r="D81" i="7"/>
  <c r="D78" i="7"/>
  <c r="R112" i="53"/>
  <c r="R111" i="53"/>
  <c r="L111" i="53"/>
  <c r="F111" i="53"/>
  <c r="R109" i="53"/>
  <c r="R107" i="53"/>
  <c r="L107" i="53"/>
  <c r="F107" i="53"/>
  <c r="R104" i="53"/>
  <c r="H97" i="53"/>
  <c r="H96" i="53"/>
  <c r="H95" i="53"/>
  <c r="H94" i="53"/>
  <c r="R85" i="53"/>
  <c r="R84" i="53"/>
  <c r="L84" i="53"/>
  <c r="F84" i="53"/>
  <c r="R82" i="53"/>
  <c r="R80" i="53"/>
  <c r="L80" i="53"/>
  <c r="F80" i="53"/>
  <c r="R77" i="53"/>
  <c r="H70" i="53"/>
  <c r="H69" i="53"/>
  <c r="H68" i="53"/>
  <c r="H67" i="53"/>
  <c r="R58" i="53"/>
  <c r="R57" i="53"/>
  <c r="L57" i="53"/>
  <c r="F57" i="53"/>
  <c r="R55" i="53"/>
  <c r="R53" i="53"/>
  <c r="L53" i="53"/>
  <c r="F53" i="53"/>
  <c r="R50" i="53"/>
  <c r="H43" i="53"/>
  <c r="H42" i="53"/>
  <c r="H41" i="53"/>
  <c r="H40" i="53"/>
  <c r="R28" i="53" l="1"/>
  <c r="O18" i="66" l="1"/>
  <c r="O20" i="66"/>
  <c r="O17" i="66"/>
  <c r="C8" i="32"/>
  <c r="F35" i="7"/>
  <c r="F33" i="7"/>
  <c r="Z112" i="53"/>
  <c r="Z85" i="53"/>
  <c r="Z58" i="53"/>
  <c r="R30" i="53"/>
  <c r="R26" i="53"/>
  <c r="J65" i="75"/>
  <c r="L65" i="75"/>
  <c r="M65" i="75"/>
  <c r="C12" i="75"/>
  <c r="H67" i="7"/>
  <c r="R31" i="53" l="1"/>
  <c r="H29" i="7"/>
  <c r="W118" i="4"/>
  <c r="S118" i="4"/>
  <c r="O118" i="4"/>
  <c r="W117" i="4"/>
  <c r="S117" i="4"/>
  <c r="O117" i="4"/>
  <c r="W92" i="4"/>
  <c r="S92" i="4"/>
  <c r="O92" i="4"/>
  <c r="W91" i="4"/>
  <c r="S91" i="4"/>
  <c r="O91" i="4"/>
  <c r="W66" i="4"/>
  <c r="S66" i="4"/>
  <c r="O66" i="4"/>
  <c r="W65" i="4"/>
  <c r="S65" i="4"/>
  <c r="O65" i="4"/>
  <c r="W39" i="4" l="1"/>
  <c r="S39" i="4"/>
  <c r="W40" i="4"/>
  <c r="S40" i="4"/>
  <c r="O39" i="4"/>
  <c r="O40" i="4"/>
  <c r="B31" i="35"/>
  <c r="B32" i="35"/>
  <c r="F4" i="76" s="1"/>
  <c r="O79" i="59"/>
  <c r="O77" i="59"/>
  <c r="O73" i="59"/>
  <c r="O71" i="59"/>
  <c r="J112" i="13"/>
  <c r="O8" i="75"/>
  <c r="O8" i="32"/>
  <c r="J13" i="11"/>
  <c r="O122" i="4"/>
  <c r="O106" i="4"/>
  <c r="O101" i="4"/>
  <c r="O96" i="4"/>
  <c r="O80" i="4"/>
  <c r="O75" i="4"/>
  <c r="O70" i="4"/>
  <c r="O54" i="4"/>
  <c r="O49" i="4"/>
  <c r="O44" i="4"/>
  <c r="O28" i="4"/>
  <c r="O23" i="4"/>
  <c r="O120" i="4"/>
  <c r="O94" i="4"/>
  <c r="O68" i="4"/>
  <c r="O42" i="4"/>
  <c r="L1" i="65" a="1"/>
  <c r="L1" i="65" s="1"/>
  <c r="L1" i="66" a="1"/>
  <c r="L1" i="66" s="1"/>
  <c r="L1" i="18" a="1"/>
  <c r="L1" i="18" s="1"/>
  <c r="L1" i="36" a="1"/>
  <c r="L1" i="36" s="1"/>
  <c r="L1" i="19" a="1"/>
  <c r="L1" i="19" s="1"/>
  <c r="L1" i="76" a="1"/>
  <c r="L1" i="76" s="1"/>
  <c r="M1" i="31" a="1"/>
  <c r="M1" i="31" s="1"/>
  <c r="L1" i="67" a="1"/>
  <c r="L1" i="67" s="1"/>
  <c r="L1" i="15" a="1"/>
  <c r="L1" i="15" s="1"/>
  <c r="L1" i="59" a="1"/>
  <c r="L1" i="59" s="1"/>
  <c r="W1" i="74" a="1"/>
  <c r="W1" i="74" s="1"/>
  <c r="M1" i="75" a="1"/>
  <c r="M1" i="75" s="1"/>
  <c r="M1" i="32" a="1"/>
  <c r="M1" i="32" s="1"/>
  <c r="M1" i="13" a="1"/>
  <c r="M1" i="13" s="1"/>
  <c r="L1" i="68" a="1"/>
  <c r="L1" i="68" s="1"/>
  <c r="M1" i="60" a="1"/>
  <c r="M1" i="60" s="1"/>
  <c r="N1" i="12" a="1"/>
  <c r="N1" i="12" s="1"/>
  <c r="L1" i="11" a="1"/>
  <c r="L1" i="11" s="1"/>
  <c r="L1" i="10" a="1"/>
  <c r="L1" i="10" s="1"/>
  <c r="P1" i="9" a="1"/>
  <c r="P1" i="9" s="1"/>
  <c r="L1" i="8" a="1"/>
  <c r="L1" i="8" s="1"/>
  <c r="L1" i="3" a="1"/>
  <c r="L1" i="3" s="1"/>
  <c r="L1" i="7" a="1"/>
  <c r="L1" i="7" s="1"/>
  <c r="F1" i="23" a="1"/>
  <c r="F1" i="23" s="1"/>
  <c r="W1" i="53" a="1"/>
  <c r="W1" i="53" s="1"/>
  <c r="L1" i="64" a="1"/>
  <c r="L1" i="64" s="1"/>
  <c r="L1" i="4" a="1"/>
  <c r="L1" i="4" s="1"/>
  <c r="N1" i="44" a="1"/>
  <c r="N1" i="44" s="1"/>
  <c r="N1" i="72" a="1"/>
  <c r="N1" i="72" s="1"/>
  <c r="X1" i="62" a="1"/>
  <c r="X1" i="62" s="1"/>
  <c r="K1" i="61" a="1"/>
  <c r="K1" i="61" s="1"/>
  <c r="K1" i="35" a="1"/>
  <c r="K1" i="35" s="1"/>
  <c r="L1" i="17" a="1"/>
  <c r="L1" i="17" s="1"/>
  <c r="L1" i="6" a="1"/>
  <c r="L1" i="6" s="1"/>
  <c r="L1" i="57" a="1"/>
  <c r="L1" i="57" s="1"/>
  <c r="J18" i="11" l="1"/>
  <c r="Z99" i="53"/>
  <c r="Z98" i="53"/>
  <c r="Z96" i="53"/>
  <c r="Z94" i="53"/>
  <c r="Z93" i="53"/>
  <c r="Z91" i="53"/>
  <c r="Z90" i="53"/>
  <c r="Z88" i="53"/>
  <c r="Z72" i="53"/>
  <c r="Z71" i="53"/>
  <c r="Z69" i="53"/>
  <c r="Z67" i="53"/>
  <c r="Z66" i="53"/>
  <c r="Z64" i="53"/>
  <c r="Z63" i="53"/>
  <c r="Z61" i="53"/>
  <c r="Z45" i="53"/>
  <c r="Z42" i="53"/>
  <c r="Z40" i="53"/>
  <c r="Z39" i="53"/>
  <c r="H16" i="53"/>
  <c r="H15" i="53"/>
  <c r="H14" i="53"/>
  <c r="H13" i="53"/>
  <c r="F4" i="44"/>
  <c r="B23" i="64"/>
  <c r="O25" i="64"/>
  <c r="B113" i="4"/>
  <c r="B87" i="4"/>
  <c r="B61" i="4"/>
  <c r="B35" i="4"/>
  <c r="M42" i="9"/>
  <c r="O14" i="8"/>
  <c r="G22" i="3"/>
  <c r="G21" i="3"/>
  <c r="J7" i="3"/>
  <c r="F4" i="60"/>
  <c r="R17" i="68"/>
  <c r="O14" i="68"/>
  <c r="O15" i="75"/>
  <c r="O15" i="32"/>
  <c r="O9" i="75"/>
  <c r="O9" i="32"/>
  <c r="M76" i="75"/>
  <c r="L76" i="75"/>
  <c r="J76" i="75"/>
  <c r="M75" i="75"/>
  <c r="L75" i="75"/>
  <c r="J75" i="75"/>
  <c r="M74" i="75"/>
  <c r="L74" i="75"/>
  <c r="J74" i="75"/>
  <c r="M73" i="75"/>
  <c r="L73" i="75"/>
  <c r="J73" i="75"/>
  <c r="M72" i="75"/>
  <c r="J72" i="75"/>
  <c r="L72" i="75" s="1"/>
  <c r="C12" i="32"/>
  <c r="M67" i="75"/>
  <c r="L67" i="75"/>
  <c r="J67" i="75"/>
  <c r="M66" i="75"/>
  <c r="L66" i="75"/>
  <c r="J66" i="75"/>
  <c r="M64" i="75"/>
  <c r="L64" i="75"/>
  <c r="J64" i="75"/>
  <c r="M63" i="75"/>
  <c r="L63" i="75"/>
  <c r="J63" i="75"/>
  <c r="M62" i="75"/>
  <c r="L62" i="75"/>
  <c r="J62" i="75"/>
  <c r="M61" i="75"/>
  <c r="L61" i="75"/>
  <c r="J61" i="75"/>
  <c r="M60" i="75"/>
  <c r="L60" i="75"/>
  <c r="J60" i="75"/>
  <c r="M59" i="75"/>
  <c r="L59" i="75"/>
  <c r="J59" i="75"/>
  <c r="M58" i="75"/>
  <c r="L58" i="75"/>
  <c r="J58" i="75"/>
  <c r="M57" i="75"/>
  <c r="L57" i="75"/>
  <c r="J57" i="75"/>
  <c r="M56" i="75"/>
  <c r="L56" i="75"/>
  <c r="J56" i="75"/>
  <c r="M55" i="75"/>
  <c r="L55" i="75"/>
  <c r="J55" i="75"/>
  <c r="M54" i="75"/>
  <c r="L54" i="75"/>
  <c r="J54" i="75"/>
  <c r="M53" i="75"/>
  <c r="L53" i="75"/>
  <c r="J53" i="75"/>
  <c r="L52" i="75"/>
  <c r="M52" i="75" s="1"/>
  <c r="J52" i="75"/>
  <c r="M51" i="75"/>
  <c r="L51" i="75"/>
  <c r="J51" i="75"/>
  <c r="N49" i="75"/>
  <c r="M45" i="75"/>
  <c r="L45" i="75"/>
  <c r="J45" i="75"/>
  <c r="M44" i="75"/>
  <c r="L44" i="75"/>
  <c r="J44" i="75"/>
  <c r="M43" i="75"/>
  <c r="L43" i="75"/>
  <c r="J43" i="75"/>
  <c r="M42" i="75"/>
  <c r="L42" i="75"/>
  <c r="J42" i="75"/>
  <c r="M41" i="75"/>
  <c r="L41" i="75"/>
  <c r="J41" i="75"/>
  <c r="M40" i="75"/>
  <c r="L40" i="75"/>
  <c r="J40" i="75"/>
  <c r="M39" i="75"/>
  <c r="L39" i="75"/>
  <c r="J39" i="75"/>
  <c r="M38" i="75"/>
  <c r="L38" i="75"/>
  <c r="J38" i="75"/>
  <c r="M37" i="75"/>
  <c r="L37" i="75"/>
  <c r="J37" i="75"/>
  <c r="M36" i="75"/>
  <c r="L36" i="75"/>
  <c r="J36" i="75"/>
  <c r="M35" i="75"/>
  <c r="L35" i="75"/>
  <c r="J35" i="75"/>
  <c r="M34" i="75"/>
  <c r="L34" i="75"/>
  <c r="J34" i="75"/>
  <c r="M33" i="75"/>
  <c r="L33" i="75"/>
  <c r="J33" i="75"/>
  <c r="M32" i="75"/>
  <c r="L32" i="75"/>
  <c r="J32" i="75"/>
  <c r="M31" i="75"/>
  <c r="L31" i="75"/>
  <c r="J31" i="75"/>
  <c r="M30" i="75"/>
  <c r="L30" i="75"/>
  <c r="J30" i="75"/>
  <c r="M29" i="75"/>
  <c r="L29" i="75"/>
  <c r="J29" i="75"/>
  <c r="M28" i="75"/>
  <c r="L28" i="75"/>
  <c r="J28" i="75"/>
  <c r="M27" i="75"/>
  <c r="L27" i="75"/>
  <c r="J27" i="75"/>
  <c r="M26" i="75"/>
  <c r="L26" i="75"/>
  <c r="J26" i="75"/>
  <c r="M25" i="75"/>
  <c r="L25" i="75"/>
  <c r="J25" i="75"/>
  <c r="C11" i="75"/>
  <c r="C10" i="75"/>
  <c r="C9" i="75"/>
  <c r="C8" i="75"/>
  <c r="F4" i="75"/>
  <c r="L62" i="32"/>
  <c r="M62" i="32" s="1"/>
  <c r="L63" i="32"/>
  <c r="M63" i="32"/>
  <c r="L64" i="32"/>
  <c r="M64" i="32"/>
  <c r="L65" i="32"/>
  <c r="M65" i="32"/>
  <c r="L66" i="32"/>
  <c r="M66" i="32"/>
  <c r="L67" i="32"/>
  <c r="M67" i="32"/>
  <c r="L68" i="32"/>
  <c r="M68" i="32"/>
  <c r="L69" i="32"/>
  <c r="M69" i="32"/>
  <c r="L70" i="32"/>
  <c r="M70" i="32"/>
  <c r="L71" i="32"/>
  <c r="M71" i="32"/>
  <c r="L72" i="32"/>
  <c r="M72" i="32"/>
  <c r="L73" i="32"/>
  <c r="M73" i="32"/>
  <c r="L74" i="32"/>
  <c r="M74" i="32"/>
  <c r="L75" i="32"/>
  <c r="M75" i="32"/>
  <c r="L76" i="32"/>
  <c r="M76" i="32"/>
  <c r="M61" i="32"/>
  <c r="L61" i="32"/>
  <c r="C11" i="32"/>
  <c r="C10" i="32"/>
  <c r="C9" i="32"/>
  <c r="L113" i="13"/>
  <c r="M113" i="13"/>
  <c r="L114" i="13"/>
  <c r="M114" i="13"/>
  <c r="L115" i="13"/>
  <c r="M115" i="13"/>
  <c r="L116" i="13"/>
  <c r="M116" i="13"/>
  <c r="L117" i="13"/>
  <c r="M117" i="13"/>
  <c r="L118" i="13"/>
  <c r="M118" i="13"/>
  <c r="L119" i="13"/>
  <c r="M119" i="13"/>
  <c r="L120" i="13"/>
  <c r="M120" i="13"/>
  <c r="L121" i="13"/>
  <c r="M121" i="13"/>
  <c r="L122" i="13"/>
  <c r="M122" i="13"/>
  <c r="L123" i="13"/>
  <c r="M123" i="13"/>
  <c r="L124" i="13"/>
  <c r="M124" i="13"/>
  <c r="L125" i="13"/>
  <c r="M125" i="13"/>
  <c r="L126" i="13"/>
  <c r="M126" i="13"/>
  <c r="L127" i="13"/>
  <c r="M127" i="13"/>
  <c r="L128" i="13"/>
  <c r="M128" i="13"/>
  <c r="L129" i="13"/>
  <c r="M129" i="13"/>
  <c r="L130" i="13"/>
  <c r="M130" i="13"/>
  <c r="L131" i="13"/>
  <c r="M131" i="13"/>
  <c r="L132" i="13"/>
  <c r="M132" i="13"/>
  <c r="L133" i="13"/>
  <c r="M133" i="13"/>
  <c r="L134" i="13"/>
  <c r="M134" i="13"/>
  <c r="L135" i="13"/>
  <c r="M135" i="13"/>
  <c r="L136" i="13"/>
  <c r="M136" i="13"/>
  <c r="L137" i="13"/>
  <c r="M137" i="13"/>
  <c r="L112" i="13"/>
  <c r="M112" i="13" s="1"/>
  <c r="O114" i="13"/>
  <c r="O51" i="75" s="1"/>
  <c r="L25" i="32"/>
  <c r="Q29" i="74"/>
  <c r="Q28" i="74"/>
  <c r="Q26" i="74"/>
  <c r="Q24" i="74"/>
  <c r="Q22" i="74"/>
  <c r="Q20" i="74"/>
  <c r="Q18" i="74"/>
  <c r="Q16" i="74"/>
  <c r="Q14" i="74"/>
  <c r="Q12" i="74"/>
  <c r="Q10" i="74"/>
  <c r="Q30" i="74" s="1"/>
  <c r="W29" i="74" s="1"/>
  <c r="F4" i="74"/>
  <c r="O67" i="59"/>
  <c r="O65" i="59"/>
  <c r="O61" i="59"/>
  <c r="O59" i="59"/>
  <c r="O55" i="59"/>
  <c r="O53" i="59"/>
  <c r="O49" i="59"/>
  <c r="O47" i="59"/>
  <c r="O43" i="59"/>
  <c r="O41" i="59"/>
  <c r="O37" i="59"/>
  <c r="O35" i="59"/>
  <c r="O31" i="59"/>
  <c r="O29" i="59"/>
  <c r="O14" i="66"/>
  <c r="O13" i="66"/>
  <c r="O11" i="66"/>
  <c r="O10" i="66"/>
  <c r="F17" i="19"/>
  <c r="F22" i="36"/>
  <c r="F88" i="53"/>
  <c r="Z111" i="53"/>
  <c r="Z108" i="53"/>
  <c r="Z107" i="53"/>
  <c r="Z103" i="53"/>
  <c r="F61" i="53"/>
  <c r="F34" i="53"/>
  <c r="Z84" i="53"/>
  <c r="Z81" i="53"/>
  <c r="Z80" i="53"/>
  <c r="Z76" i="53"/>
  <c r="Z57" i="53"/>
  <c r="Z53" i="53"/>
  <c r="Z54" i="53"/>
  <c r="Z49" i="53"/>
  <c r="Z44" i="53"/>
  <c r="Z37" i="53"/>
  <c r="Z36" i="53"/>
  <c r="Z34" i="53"/>
  <c r="O2" i="61"/>
  <c r="O33" i="64"/>
  <c r="O36" i="64"/>
  <c r="O35" i="64"/>
  <c r="O28" i="64"/>
  <c r="F6" i="64"/>
  <c r="O125" i="4"/>
  <c r="O124" i="4"/>
  <c r="O121" i="4"/>
  <c r="O116" i="4"/>
  <c r="O114" i="4"/>
  <c r="O109" i="4"/>
  <c r="O108" i="4"/>
  <c r="O107" i="4"/>
  <c r="O104" i="4"/>
  <c r="O103" i="4"/>
  <c r="O99" i="4"/>
  <c r="O98" i="4"/>
  <c r="O97" i="4"/>
  <c r="O95" i="4"/>
  <c r="O90" i="4"/>
  <c r="O88" i="4"/>
  <c r="O83" i="4"/>
  <c r="O82" i="4"/>
  <c r="O81" i="4"/>
  <c r="O78" i="4"/>
  <c r="O77" i="4"/>
  <c r="O73" i="4"/>
  <c r="O72" i="4"/>
  <c r="O71" i="4"/>
  <c r="O69" i="4"/>
  <c r="O64" i="4"/>
  <c r="O62" i="4"/>
  <c r="O55" i="4"/>
  <c r="O52" i="4"/>
  <c r="O47" i="4"/>
  <c r="O45" i="4"/>
  <c r="O43" i="4"/>
  <c r="O57" i="4"/>
  <c r="O56" i="4"/>
  <c r="O51" i="4"/>
  <c r="O46" i="4"/>
  <c r="O38" i="4"/>
  <c r="O36" i="4"/>
  <c r="O30" i="4"/>
  <c r="O25" i="4"/>
  <c r="O20" i="4"/>
  <c r="O31" i="4"/>
  <c r="L42" i="72"/>
  <c r="L43" i="72" s="1"/>
  <c r="L9" i="72"/>
  <c r="L10" i="72"/>
  <c r="L11" i="72"/>
  <c r="L12" i="72"/>
  <c r="L13" i="72"/>
  <c r="L14" i="72"/>
  <c r="L15" i="72"/>
  <c r="L16" i="72"/>
  <c r="L17" i="72"/>
  <c r="L18" i="72"/>
  <c r="L19" i="72"/>
  <c r="L20" i="72"/>
  <c r="L21" i="72"/>
  <c r="L22" i="72"/>
  <c r="L23" i="72"/>
  <c r="L24" i="72"/>
  <c r="L25" i="72"/>
  <c r="L26" i="72"/>
  <c r="L27" i="72"/>
  <c r="L28" i="72"/>
  <c r="L29" i="72"/>
  <c r="L30" i="72"/>
  <c r="L31" i="72"/>
  <c r="L32" i="72"/>
  <c r="L33" i="72"/>
  <c r="L34" i="72"/>
  <c r="L35" i="72"/>
  <c r="L36" i="72"/>
  <c r="L37" i="72"/>
  <c r="D4" i="72"/>
  <c r="N13" i="62"/>
  <c r="L47" i="62"/>
  <c r="L46" i="62"/>
  <c r="J77" i="75" l="1"/>
  <c r="O61" i="32"/>
  <c r="O25" i="32"/>
  <c r="O25" i="75"/>
  <c r="M77" i="75"/>
  <c r="L77" i="75"/>
  <c r="J46" i="75"/>
  <c r="L46" i="75"/>
  <c r="J68" i="75"/>
  <c r="M46" i="75"/>
  <c r="L68" i="75"/>
  <c r="M68" i="75"/>
  <c r="G38" i="72"/>
  <c r="K38" i="72"/>
  <c r="L8" i="72"/>
  <c r="L38" i="72" s="1"/>
  <c r="M47" i="75" l="1"/>
  <c r="M80" i="75"/>
  <c r="G13" i="12" s="1"/>
  <c r="M49" i="75"/>
  <c r="L80" i="75"/>
  <c r="G12" i="12" s="1"/>
  <c r="J80" i="75"/>
  <c r="G9" i="12" s="1"/>
  <c r="L47" i="75"/>
  <c r="F24" i="12"/>
  <c r="J82" i="75" l="1"/>
  <c r="F4" i="31"/>
  <c r="F4" i="36"/>
  <c r="F4" i="19"/>
  <c r="F4" i="18"/>
  <c r="F4" i="67"/>
  <c r="F4" i="17"/>
  <c r="F4" i="15"/>
  <c r="F4" i="59"/>
  <c r="F4" i="32"/>
  <c r="F4" i="13"/>
  <c r="F4" i="68"/>
  <c r="F5" i="12"/>
  <c r="F4" i="11"/>
  <c r="F4" i="10"/>
  <c r="F4" i="9"/>
  <c r="F4" i="7"/>
  <c r="F4" i="57"/>
  <c r="F4" i="53"/>
  <c r="F4" i="4"/>
  <c r="E4" i="61"/>
  <c r="F4" i="65"/>
  <c r="F4" i="66"/>
  <c r="F5" i="6"/>
  <c r="Q6" i="12"/>
  <c r="G23" i="12"/>
  <c r="G24" i="12" s="1"/>
  <c r="H10" i="12"/>
  <c r="H22" i="12"/>
  <c r="F5" i="71" l="1"/>
  <c r="F4" i="71"/>
  <c r="F15" i="12" l="1"/>
  <c r="M14" i="9"/>
  <c r="M16" i="9"/>
  <c r="C2146" i="23"/>
  <c r="D2146" i="23"/>
  <c r="E2146" i="23"/>
  <c r="B2146" i="23"/>
  <c r="F7" i="53"/>
  <c r="J15" i="11" l="1"/>
  <c r="J10" i="11"/>
  <c r="J12" i="11" s="1"/>
  <c r="J16" i="11" s="1"/>
  <c r="P5" i="40"/>
  <c r="B29" i="35"/>
  <c r="E24" i="35"/>
  <c r="F24" i="62"/>
  <c r="J17" i="11" l="1"/>
  <c r="G19" i="12"/>
  <c r="L50" i="62"/>
  <c r="L49" i="62"/>
  <c r="H40" i="62"/>
  <c r="N15" i="62"/>
  <c r="N14" i="62"/>
  <c r="N11" i="62"/>
  <c r="S4" i="62"/>
  <c r="G18" i="60"/>
  <c r="L30" i="53"/>
  <c r="F30" i="53"/>
  <c r="L26" i="53"/>
  <c r="F26" i="53"/>
  <c r="G11" i="12" l="1"/>
  <c r="G20" i="12" s="1"/>
  <c r="F6" i="50"/>
  <c r="F5" i="50"/>
  <c r="FD28" i="40" l="1"/>
  <c r="FD26" i="40"/>
  <c r="FD24" i="40"/>
  <c r="FD22" i="40"/>
  <c r="FD20" i="40"/>
  <c r="FD18" i="40"/>
  <c r="FD16" i="40"/>
  <c r="FD14" i="40"/>
  <c r="FD12" i="40"/>
  <c r="FD10" i="40"/>
  <c r="EA28" i="40"/>
  <c r="EA26" i="40"/>
  <c r="EA24" i="40"/>
  <c r="EA22" i="40"/>
  <c r="EA20" i="40"/>
  <c r="EA18" i="40"/>
  <c r="EA16" i="40"/>
  <c r="EA14" i="40"/>
  <c r="EA12" i="40"/>
  <c r="EA10" i="40"/>
  <c r="CX28" i="40"/>
  <c r="CX26" i="40"/>
  <c r="CX24" i="40"/>
  <c r="CX22" i="40"/>
  <c r="CX20" i="40"/>
  <c r="CX18" i="40"/>
  <c r="CX16" i="40"/>
  <c r="CX14" i="40"/>
  <c r="CX12" i="40"/>
  <c r="CX10" i="40"/>
  <c r="AZ29" i="40"/>
  <c r="BU29" i="40" s="1"/>
  <c r="BH29" i="40"/>
  <c r="BP29" i="40"/>
  <c r="BU12" i="40"/>
  <c r="BU14" i="40"/>
  <c r="BU16" i="40"/>
  <c r="BU18" i="40"/>
  <c r="BU20" i="40"/>
  <c r="BU22" i="40"/>
  <c r="BU24" i="40"/>
  <c r="BU26" i="40"/>
  <c r="BU28" i="40"/>
  <c r="BU10" i="40"/>
  <c r="P4" i="40"/>
  <c r="EY30" i="40"/>
  <c r="EQ30" i="40"/>
  <c r="EI30" i="40"/>
  <c r="DV30" i="40"/>
  <c r="DN30" i="40"/>
  <c r="DF30" i="40"/>
  <c r="CS30" i="40"/>
  <c r="CK30" i="40"/>
  <c r="CC30" i="40"/>
  <c r="BP30" i="40"/>
  <c r="BH30" i="40"/>
  <c r="AZ30" i="40"/>
  <c r="AR30" i="40"/>
  <c r="AJ30" i="40"/>
  <c r="AB30" i="40"/>
  <c r="T11" i="40"/>
  <c r="T13" i="40"/>
  <c r="T30" i="40"/>
  <c r="U28" i="2" l="1"/>
  <c r="S4" i="2"/>
  <c r="Q28" i="2"/>
  <c r="O28" i="2"/>
  <c r="J62" i="32"/>
  <c r="J63" i="32"/>
  <c r="J64" i="32"/>
  <c r="J65" i="32"/>
  <c r="J66" i="32"/>
  <c r="J67" i="32"/>
  <c r="J68" i="32"/>
  <c r="J69" i="32"/>
  <c r="J70" i="32"/>
  <c r="J71" i="32"/>
  <c r="J72" i="32"/>
  <c r="J73" i="32"/>
  <c r="J74" i="32"/>
  <c r="J75" i="32"/>
  <c r="J76" i="32"/>
  <c r="J61" i="32"/>
  <c r="J26" i="32"/>
  <c r="J27" i="32"/>
  <c r="J28" i="32"/>
  <c r="J29" i="32"/>
  <c r="J30" i="32"/>
  <c r="J31" i="32"/>
  <c r="J32" i="32"/>
  <c r="J33" i="32"/>
  <c r="J34" i="32"/>
  <c r="J35" i="32"/>
  <c r="J36" i="32"/>
  <c r="J37" i="32"/>
  <c r="J38" i="32"/>
  <c r="J39" i="32"/>
  <c r="J40" i="32"/>
  <c r="J41" i="32"/>
  <c r="J42" i="32"/>
  <c r="J43" i="32"/>
  <c r="J44" i="32"/>
  <c r="J45" i="32"/>
  <c r="J46" i="32"/>
  <c r="J47" i="32"/>
  <c r="J48" i="32"/>
  <c r="J49" i="32"/>
  <c r="J50" i="32"/>
  <c r="J51" i="32"/>
  <c r="J52" i="32"/>
  <c r="J53" i="32"/>
  <c r="J54" i="32"/>
  <c r="J55" i="32"/>
  <c r="J25" i="32"/>
  <c r="J113" i="13"/>
  <c r="J114" i="13"/>
  <c r="J115" i="13"/>
  <c r="J116" i="13"/>
  <c r="J117" i="13"/>
  <c r="J118" i="13"/>
  <c r="J119" i="13"/>
  <c r="J120" i="13"/>
  <c r="J121" i="13"/>
  <c r="J122" i="13"/>
  <c r="J123" i="13"/>
  <c r="J124" i="13"/>
  <c r="J125" i="13"/>
  <c r="J126" i="13"/>
  <c r="J127" i="13"/>
  <c r="J128" i="13"/>
  <c r="J129" i="13"/>
  <c r="J130" i="13"/>
  <c r="J131" i="13"/>
  <c r="J132" i="13"/>
  <c r="J133" i="13"/>
  <c r="J134" i="13"/>
  <c r="J135" i="13"/>
  <c r="J136" i="13"/>
  <c r="J137" i="13"/>
  <c r="J27" i="13"/>
  <c r="J28" i="13"/>
  <c r="J29" i="13"/>
  <c r="J30" i="13"/>
  <c r="J31" i="13"/>
  <c r="J32" i="13"/>
  <c r="J33" i="13"/>
  <c r="J34" i="13"/>
  <c r="J35" i="13"/>
  <c r="J36" i="13"/>
  <c r="J37" i="13"/>
  <c r="J38" i="13"/>
  <c r="J39" i="13"/>
  <c r="J40" i="13"/>
  <c r="J41" i="13"/>
  <c r="J42" i="13"/>
  <c r="J43" i="13"/>
  <c r="J44" i="13"/>
  <c r="J45" i="13"/>
  <c r="J46" i="13"/>
  <c r="J47" i="13"/>
  <c r="J48" i="13"/>
  <c r="J49" i="13"/>
  <c r="J50" i="13"/>
  <c r="J51" i="13"/>
  <c r="J52" i="13"/>
  <c r="J53" i="13"/>
  <c r="J54" i="13"/>
  <c r="J55" i="13"/>
  <c r="J56" i="13"/>
  <c r="J57" i="13"/>
  <c r="J58" i="13"/>
  <c r="J59" i="13"/>
  <c r="J60" i="13"/>
  <c r="J61" i="13"/>
  <c r="J62" i="13"/>
  <c r="J63" i="13"/>
  <c r="J64" i="13"/>
  <c r="J65" i="13"/>
  <c r="J66" i="13"/>
  <c r="J67" i="13"/>
  <c r="J68" i="13"/>
  <c r="J69" i="13"/>
  <c r="J70" i="13"/>
  <c r="J71" i="13"/>
  <c r="J72" i="13"/>
  <c r="J73" i="13"/>
  <c r="J74" i="13"/>
  <c r="J75" i="13"/>
  <c r="J76" i="13"/>
  <c r="J77" i="13"/>
  <c r="J78" i="13"/>
  <c r="J79" i="13"/>
  <c r="J80" i="13"/>
  <c r="J81" i="13"/>
  <c r="J82" i="13"/>
  <c r="J83" i="13"/>
  <c r="J84" i="13"/>
  <c r="J85" i="13"/>
  <c r="J86" i="13"/>
  <c r="J87" i="13"/>
  <c r="J88" i="13"/>
  <c r="J89" i="13"/>
  <c r="J90" i="13"/>
  <c r="J91" i="13"/>
  <c r="J92" i="13"/>
  <c r="J93" i="13"/>
  <c r="J94" i="13"/>
  <c r="J95" i="13"/>
  <c r="J96" i="13"/>
  <c r="J97" i="13"/>
  <c r="J98" i="13"/>
  <c r="J99" i="13"/>
  <c r="J100" i="13"/>
  <c r="J101" i="13"/>
  <c r="J102" i="13"/>
  <c r="J103" i="13"/>
  <c r="J104" i="13"/>
  <c r="J105" i="13"/>
  <c r="J106" i="13"/>
  <c r="J26" i="13"/>
  <c r="F13" i="50"/>
  <c r="FD30" i="40"/>
  <c r="EA30" i="40"/>
  <c r="CX30" i="40"/>
  <c r="BU30" i="40"/>
  <c r="DV29" i="40"/>
  <c r="DV27" i="40"/>
  <c r="DV25" i="40"/>
  <c r="DV23" i="40"/>
  <c r="DV21" i="40"/>
  <c r="DV19" i="40"/>
  <c r="DV17" i="40"/>
  <c r="DV15" i="40"/>
  <c r="DV13" i="40"/>
  <c r="DV11" i="40"/>
  <c r="DV31" i="40" s="1"/>
  <c r="EY29" i="40"/>
  <c r="EQ29" i="40"/>
  <c r="EI29" i="40"/>
  <c r="FD29" i="40" s="1"/>
  <c r="EY27" i="40"/>
  <c r="EQ27" i="40"/>
  <c r="EI27" i="40"/>
  <c r="FD27" i="40" s="1"/>
  <c r="EY25" i="40"/>
  <c r="EQ25" i="40"/>
  <c r="EI25" i="40"/>
  <c r="FD25" i="40" s="1"/>
  <c r="EY23" i="40"/>
  <c r="EQ23" i="40"/>
  <c r="EI23" i="40"/>
  <c r="FD23" i="40" s="1"/>
  <c r="EY21" i="40"/>
  <c r="EQ21" i="40"/>
  <c r="EI21" i="40"/>
  <c r="FD21" i="40" s="1"/>
  <c r="EY19" i="40"/>
  <c r="EQ19" i="40"/>
  <c r="EI19" i="40"/>
  <c r="FD19" i="40" s="1"/>
  <c r="EY17" i="40"/>
  <c r="EQ17" i="40"/>
  <c r="EI17" i="40"/>
  <c r="FD17" i="40" s="1"/>
  <c r="EY15" i="40"/>
  <c r="EQ15" i="40"/>
  <c r="EI15" i="40"/>
  <c r="FD15" i="40" s="1"/>
  <c r="EY13" i="40"/>
  <c r="EQ13" i="40"/>
  <c r="EI13" i="40"/>
  <c r="FD13" i="40" s="1"/>
  <c r="EY11" i="40"/>
  <c r="EY31" i="40" s="1"/>
  <c r="EQ11" i="40"/>
  <c r="EQ31" i="40" s="1"/>
  <c r="EI11" i="40"/>
  <c r="FD11" i="40" s="1"/>
  <c r="FD31" i="40" s="1"/>
  <c r="FR30" i="40" s="1"/>
  <c r="DN29" i="40"/>
  <c r="DF29" i="40"/>
  <c r="EA29" i="40" s="1"/>
  <c r="DN27" i="40"/>
  <c r="DF27" i="40"/>
  <c r="EA27" i="40" s="1"/>
  <c r="DN25" i="40"/>
  <c r="DF25" i="40"/>
  <c r="EA25" i="40" s="1"/>
  <c r="DN23" i="40"/>
  <c r="DF23" i="40"/>
  <c r="EA23" i="40" s="1"/>
  <c r="DN21" i="40"/>
  <c r="DF21" i="40"/>
  <c r="EA21" i="40" s="1"/>
  <c r="DN19" i="40"/>
  <c r="DF19" i="40"/>
  <c r="EA19" i="40" s="1"/>
  <c r="DN17" i="40"/>
  <c r="DF17" i="40"/>
  <c r="EA17" i="40" s="1"/>
  <c r="DN15" i="40"/>
  <c r="DF15" i="40"/>
  <c r="EA15" i="40" s="1"/>
  <c r="DN13" i="40"/>
  <c r="DF13" i="40"/>
  <c r="EA13" i="40" s="1"/>
  <c r="DN11" i="40"/>
  <c r="DN31" i="40" s="1"/>
  <c r="DF11" i="40"/>
  <c r="CS29" i="40"/>
  <c r="CK29" i="40"/>
  <c r="CS27" i="40"/>
  <c r="CK27" i="40"/>
  <c r="CS25" i="40"/>
  <c r="CK25" i="40"/>
  <c r="CS23" i="40"/>
  <c r="CK23" i="40"/>
  <c r="CS21" i="40"/>
  <c r="CK21" i="40"/>
  <c r="CS19" i="40"/>
  <c r="CK19" i="40"/>
  <c r="CS17" i="40"/>
  <c r="CK17" i="40"/>
  <c r="CS15" i="40"/>
  <c r="CK15" i="40"/>
  <c r="CS13" i="40"/>
  <c r="CK13" i="40"/>
  <c r="CS11" i="40"/>
  <c r="CS31" i="40" s="1"/>
  <c r="CK11" i="40"/>
  <c r="CK31" i="40" s="1"/>
  <c r="CC29" i="40"/>
  <c r="CC27" i="40"/>
  <c r="CX27" i="40" s="1"/>
  <c r="CC25" i="40"/>
  <c r="CX25" i="40" s="1"/>
  <c r="CC23" i="40"/>
  <c r="CX23" i="40" s="1"/>
  <c r="CC21" i="40"/>
  <c r="CX21" i="40" s="1"/>
  <c r="CC19" i="40"/>
  <c r="CX19" i="40" s="1"/>
  <c r="CC17" i="40"/>
  <c r="CX17" i="40" s="1"/>
  <c r="CC15" i="40"/>
  <c r="CX15" i="40" s="1"/>
  <c r="CC13" i="40"/>
  <c r="CX13" i="40" s="1"/>
  <c r="CC11" i="40"/>
  <c r="BP27" i="40"/>
  <c r="BP25" i="40"/>
  <c r="BP23" i="40"/>
  <c r="BP21" i="40"/>
  <c r="BP19" i="40"/>
  <c r="BP17" i="40"/>
  <c r="BP15" i="40"/>
  <c r="BP13" i="40"/>
  <c r="BP11" i="40"/>
  <c r="BP31" i="40" s="1"/>
  <c r="BH27" i="40"/>
  <c r="BH25" i="40"/>
  <c r="BH23" i="40"/>
  <c r="BH21" i="40"/>
  <c r="BH19" i="40"/>
  <c r="BH17" i="40"/>
  <c r="BH15" i="40"/>
  <c r="BH13" i="40"/>
  <c r="BH11" i="40"/>
  <c r="BH31" i="40" s="1"/>
  <c r="AR29" i="40"/>
  <c r="AR27" i="40"/>
  <c r="AR25" i="40"/>
  <c r="AR23" i="40"/>
  <c r="AR21" i="40"/>
  <c r="AR19" i="40"/>
  <c r="AR17" i="40"/>
  <c r="AR15" i="40"/>
  <c r="AR13" i="40"/>
  <c r="AR11" i="40"/>
  <c r="AR31" i="40" s="1"/>
  <c r="AB29" i="40"/>
  <c r="AB27" i="40"/>
  <c r="AB25" i="40"/>
  <c r="AB23" i="40"/>
  <c r="AB21" i="40"/>
  <c r="AB19" i="40"/>
  <c r="AB17" i="40"/>
  <c r="AB15" i="40"/>
  <c r="AB13" i="40"/>
  <c r="AB11" i="40"/>
  <c r="AB31" i="40" s="1"/>
  <c r="F7" i="50"/>
  <c r="F8" i="50"/>
  <c r="F9" i="50"/>
  <c r="DF31" i="40" l="1"/>
  <c r="EA11" i="40"/>
  <c r="EA31" i="40" s="1"/>
  <c r="CC31" i="40"/>
  <c r="CX11" i="40"/>
  <c r="CX31" i="40" s="1"/>
  <c r="CX29" i="40"/>
  <c r="EI31" i="40"/>
  <c r="F4" i="50"/>
  <c r="H38" i="2" l="1"/>
  <c r="G19" i="42" l="1"/>
  <c r="G18" i="42"/>
  <c r="F18" i="42"/>
  <c r="G17" i="42"/>
  <c r="G16" i="42"/>
  <c r="F16" i="42"/>
  <c r="G15" i="42"/>
  <c r="G14" i="42"/>
  <c r="F14" i="42"/>
  <c r="G13" i="42"/>
  <c r="G12" i="42"/>
  <c r="F12" i="42"/>
  <c r="G11" i="42"/>
  <c r="G10" i="42"/>
  <c r="F10" i="42"/>
  <c r="G29" i="41"/>
  <c r="G28" i="41"/>
  <c r="F28" i="41"/>
  <c r="G27" i="41"/>
  <c r="G26" i="41"/>
  <c r="F26" i="41"/>
  <c r="G25" i="41"/>
  <c r="G24" i="41"/>
  <c r="F24" i="41"/>
  <c r="G23" i="41"/>
  <c r="G22" i="41"/>
  <c r="F22" i="41"/>
  <c r="G21" i="41"/>
  <c r="G20" i="41"/>
  <c r="F20" i="41"/>
  <c r="G19" i="41"/>
  <c r="G18" i="41"/>
  <c r="F18" i="41"/>
  <c r="G17" i="41"/>
  <c r="G16" i="41"/>
  <c r="F16" i="41"/>
  <c r="G15" i="41"/>
  <c r="G14" i="41"/>
  <c r="F14" i="41"/>
  <c r="G13" i="41"/>
  <c r="G12" i="41"/>
  <c r="F12" i="41"/>
  <c r="G11" i="41"/>
  <c r="G10" i="41"/>
  <c r="F10" i="41"/>
  <c r="AJ29" i="40"/>
  <c r="T29" i="40"/>
  <c r="AZ27" i="40"/>
  <c r="BU27" i="40" s="1"/>
  <c r="AJ27" i="40"/>
  <c r="T27" i="40"/>
  <c r="AZ25" i="40"/>
  <c r="BU25" i="40" s="1"/>
  <c r="AJ25" i="40"/>
  <c r="T25" i="40"/>
  <c r="AZ23" i="40"/>
  <c r="BU23" i="40" s="1"/>
  <c r="AJ23" i="40"/>
  <c r="T23" i="40"/>
  <c r="AZ21" i="40"/>
  <c r="BU21" i="40" s="1"/>
  <c r="AJ21" i="40"/>
  <c r="T21" i="40"/>
  <c r="AZ19" i="40"/>
  <c r="BU19" i="40" s="1"/>
  <c r="AJ19" i="40"/>
  <c r="T19" i="40"/>
  <c r="AZ17" i="40"/>
  <c r="BU17" i="40" s="1"/>
  <c r="AJ17" i="40"/>
  <c r="T17" i="40"/>
  <c r="AZ15" i="40"/>
  <c r="BU15" i="40" s="1"/>
  <c r="AJ15" i="40"/>
  <c r="T15" i="40"/>
  <c r="T31" i="40" s="1"/>
  <c r="AZ13" i="40"/>
  <c r="BU13" i="40" s="1"/>
  <c r="AJ13" i="40"/>
  <c r="AZ11" i="40"/>
  <c r="AJ11" i="40"/>
  <c r="AZ31" i="40" l="1"/>
  <c r="BU11" i="40"/>
  <c r="BU31" i="40" s="1"/>
  <c r="AJ31" i="40"/>
  <c r="M28" i="2"/>
  <c r="P2" i="1" l="1"/>
  <c r="L49" i="2" l="1"/>
  <c r="L48" i="2"/>
  <c r="F47" i="7"/>
  <c r="F48" i="7"/>
  <c r="F50" i="7"/>
  <c r="F17" i="36"/>
  <c r="F18" i="19"/>
  <c r="F25" i="2" l="1"/>
  <c r="C29" i="35" l="1"/>
  <c r="E19" i="35"/>
  <c r="N59" i="32" l="1"/>
  <c r="M55" i="32"/>
  <c r="L55" i="32"/>
  <c r="M54" i="32"/>
  <c r="L54" i="32"/>
  <c r="M53" i="32"/>
  <c r="L53" i="32"/>
  <c r="M52" i="32"/>
  <c r="L52" i="32"/>
  <c r="M51" i="32"/>
  <c r="L51" i="32"/>
  <c r="M50" i="32"/>
  <c r="L50" i="32"/>
  <c r="M49" i="32"/>
  <c r="L49" i="32"/>
  <c r="M48" i="32"/>
  <c r="L48" i="32"/>
  <c r="M47" i="32"/>
  <c r="L47" i="32"/>
  <c r="M46" i="32"/>
  <c r="L46" i="32"/>
  <c r="M45" i="32"/>
  <c r="L45" i="32"/>
  <c r="M44" i="32"/>
  <c r="L44" i="32"/>
  <c r="M43" i="32"/>
  <c r="L43" i="32"/>
  <c r="M42" i="32"/>
  <c r="L42" i="32"/>
  <c r="M41" i="32"/>
  <c r="L41" i="32"/>
  <c r="M40" i="32"/>
  <c r="L40" i="32"/>
  <c r="M39" i="32"/>
  <c r="L39" i="32"/>
  <c r="M38" i="32"/>
  <c r="L38" i="32"/>
  <c r="M37" i="32"/>
  <c r="L37" i="32"/>
  <c r="M36" i="32"/>
  <c r="L36" i="32"/>
  <c r="M35" i="32"/>
  <c r="L35" i="32"/>
  <c r="M34" i="32"/>
  <c r="L34" i="32"/>
  <c r="M33" i="32"/>
  <c r="L33" i="32"/>
  <c r="M32" i="32"/>
  <c r="L32" i="32"/>
  <c r="M31" i="32"/>
  <c r="L31" i="32"/>
  <c r="M30" i="32"/>
  <c r="L30" i="32"/>
  <c r="M29" i="32"/>
  <c r="L29" i="32"/>
  <c r="M28" i="32"/>
  <c r="L28" i="32"/>
  <c r="M27" i="32"/>
  <c r="L27" i="32"/>
  <c r="M26" i="32"/>
  <c r="L26" i="32"/>
  <c r="M25" i="32"/>
  <c r="L106" i="13"/>
  <c r="L27" i="13"/>
  <c r="M27" i="13"/>
  <c r="L28" i="13"/>
  <c r="M28" i="13"/>
  <c r="L29" i="13"/>
  <c r="M29" i="13"/>
  <c r="L30" i="13"/>
  <c r="M30" i="13"/>
  <c r="L31" i="13"/>
  <c r="M31" i="13"/>
  <c r="L32" i="13"/>
  <c r="M32" i="13"/>
  <c r="L33" i="13"/>
  <c r="M33" i="13"/>
  <c r="L34" i="13"/>
  <c r="M34" i="13"/>
  <c r="L35" i="13"/>
  <c r="M35" i="13"/>
  <c r="L36" i="13"/>
  <c r="M36" i="13"/>
  <c r="L37" i="13"/>
  <c r="M37" i="13"/>
  <c r="L38" i="13"/>
  <c r="M38" i="13"/>
  <c r="L39" i="13"/>
  <c r="M39" i="13"/>
  <c r="L40" i="13"/>
  <c r="M40" i="13"/>
  <c r="L41" i="13"/>
  <c r="M41" i="13"/>
  <c r="L42" i="13"/>
  <c r="M42" i="13"/>
  <c r="L43" i="13"/>
  <c r="M43" i="13"/>
  <c r="L44" i="13"/>
  <c r="M44" i="13"/>
  <c r="L45" i="13"/>
  <c r="M45" i="13"/>
  <c r="L46" i="13"/>
  <c r="M46" i="13"/>
  <c r="L47" i="13"/>
  <c r="M47" i="13"/>
  <c r="L48" i="13"/>
  <c r="M48" i="13"/>
  <c r="L49" i="13"/>
  <c r="M49" i="13"/>
  <c r="L50" i="13"/>
  <c r="M50" i="13"/>
  <c r="L51" i="13"/>
  <c r="M51" i="13"/>
  <c r="L52" i="13"/>
  <c r="M52" i="13"/>
  <c r="L53" i="13"/>
  <c r="M53" i="13"/>
  <c r="L54" i="13"/>
  <c r="M54" i="13"/>
  <c r="L55" i="13"/>
  <c r="M55" i="13"/>
  <c r="L56" i="13"/>
  <c r="M56" i="13"/>
  <c r="L57" i="13"/>
  <c r="M57" i="13"/>
  <c r="L58" i="13"/>
  <c r="M58" i="13"/>
  <c r="L59" i="13"/>
  <c r="M59" i="13"/>
  <c r="L60" i="13"/>
  <c r="M60" i="13"/>
  <c r="L61" i="13"/>
  <c r="M61" i="13"/>
  <c r="L62" i="13"/>
  <c r="M62" i="13"/>
  <c r="L63" i="13"/>
  <c r="M63" i="13"/>
  <c r="L64" i="13"/>
  <c r="M64" i="13"/>
  <c r="L65" i="13"/>
  <c r="M65" i="13"/>
  <c r="L66" i="13"/>
  <c r="M66" i="13"/>
  <c r="L67" i="13"/>
  <c r="M67" i="13"/>
  <c r="L68" i="13"/>
  <c r="M68" i="13"/>
  <c r="L69" i="13"/>
  <c r="M69" i="13"/>
  <c r="L70" i="13"/>
  <c r="M70" i="13"/>
  <c r="L71" i="13"/>
  <c r="M71" i="13"/>
  <c r="L72" i="13"/>
  <c r="M72" i="13"/>
  <c r="L73" i="13"/>
  <c r="M73" i="13"/>
  <c r="L74" i="13"/>
  <c r="M74" i="13"/>
  <c r="L75" i="13"/>
  <c r="M75" i="13"/>
  <c r="L76" i="13"/>
  <c r="M76" i="13"/>
  <c r="L77" i="13"/>
  <c r="M77" i="13"/>
  <c r="L78" i="13"/>
  <c r="M78" i="13"/>
  <c r="L79" i="13"/>
  <c r="M79" i="13"/>
  <c r="L80" i="13"/>
  <c r="M80" i="13"/>
  <c r="L81" i="13"/>
  <c r="M81" i="13"/>
  <c r="L82" i="13"/>
  <c r="M82" i="13"/>
  <c r="L83" i="13"/>
  <c r="M83" i="13"/>
  <c r="L84" i="13"/>
  <c r="M84" i="13"/>
  <c r="L85" i="13"/>
  <c r="M85" i="13"/>
  <c r="L86" i="13"/>
  <c r="M86" i="13"/>
  <c r="L87" i="13"/>
  <c r="M87" i="13"/>
  <c r="L88" i="13"/>
  <c r="M88" i="13"/>
  <c r="L89" i="13"/>
  <c r="M89" i="13"/>
  <c r="L90" i="13"/>
  <c r="M90" i="13"/>
  <c r="L91" i="13"/>
  <c r="M91" i="13"/>
  <c r="L92" i="13"/>
  <c r="M92" i="13"/>
  <c r="L93" i="13"/>
  <c r="M93" i="13"/>
  <c r="L94" i="13"/>
  <c r="M94" i="13"/>
  <c r="L95" i="13"/>
  <c r="M95" i="13"/>
  <c r="L96" i="13"/>
  <c r="M96" i="13"/>
  <c r="L97" i="13"/>
  <c r="M97" i="13"/>
  <c r="L98" i="13"/>
  <c r="M98" i="13"/>
  <c r="L99" i="13"/>
  <c r="M99" i="13"/>
  <c r="L100" i="13"/>
  <c r="M100" i="13"/>
  <c r="L101" i="13"/>
  <c r="M101" i="13"/>
  <c r="L102" i="13"/>
  <c r="M102" i="13"/>
  <c r="L103" i="13"/>
  <c r="M103" i="13"/>
  <c r="L104" i="13"/>
  <c r="M104" i="13"/>
  <c r="L105" i="13"/>
  <c r="M105" i="13"/>
  <c r="M106" i="13"/>
  <c r="L26" i="13"/>
  <c r="M26" i="13"/>
  <c r="J56" i="32" l="1"/>
  <c r="L56" i="32"/>
  <c r="L57" i="32" s="1"/>
  <c r="M56" i="32"/>
  <c r="L77" i="32"/>
  <c r="M77" i="32"/>
  <c r="J77" i="32"/>
  <c r="L107" i="13"/>
  <c r="L108" i="13" s="1"/>
  <c r="N110" i="13"/>
  <c r="M80" i="32" l="1"/>
  <c r="F13" i="12" s="1"/>
  <c r="L80" i="32"/>
  <c r="J80" i="32"/>
  <c r="M59" i="32"/>
  <c r="M57" i="32"/>
  <c r="F12" i="12" l="1"/>
  <c r="J82" i="32"/>
  <c r="F9" i="12"/>
  <c r="J6" i="10"/>
  <c r="F17" i="12" l="1"/>
  <c r="G15" i="3"/>
  <c r="F11" i="12"/>
  <c r="R16" i="12"/>
  <c r="G15" i="6"/>
  <c r="G23" i="3"/>
  <c r="G16" i="3"/>
  <c r="K51" i="7"/>
  <c r="K50" i="7"/>
  <c r="K49" i="7"/>
  <c r="K48" i="7"/>
  <c r="K47" i="7"/>
  <c r="K46" i="7"/>
  <c r="K45" i="7"/>
  <c r="K44" i="7"/>
  <c r="K43" i="7"/>
  <c r="K42" i="7"/>
  <c r="F43" i="7"/>
  <c r="F44" i="7"/>
  <c r="F45" i="7"/>
  <c r="F46" i="7"/>
  <c r="F49" i="7"/>
  <c r="F51" i="7"/>
  <c r="F42" i="7"/>
  <c r="F52" i="7" l="1"/>
  <c r="F34" i="7" s="1"/>
  <c r="K52" i="7"/>
  <c r="S18" i="12"/>
  <c r="F36" i="7"/>
  <c r="N15" i="2" l="1"/>
  <c r="N14" i="2"/>
  <c r="N13" i="2"/>
  <c r="L52" i="2"/>
  <c r="L51" i="2"/>
  <c r="N11" i="2"/>
  <c r="O39" i="15" l="1"/>
  <c r="O34" i="15"/>
  <c r="O27" i="15"/>
  <c r="O20" i="15"/>
  <c r="K6" i="15"/>
  <c r="J138" i="13"/>
  <c r="O60" i="9"/>
  <c r="K60" i="9"/>
  <c r="I60" i="9"/>
  <c r="H58" i="7" s="1"/>
  <c r="E60" i="9"/>
  <c r="M59" i="9"/>
  <c r="P58" i="9"/>
  <c r="M58" i="9"/>
  <c r="F58" i="9"/>
  <c r="P57" i="9"/>
  <c r="M57" i="9"/>
  <c r="F57" i="9"/>
  <c r="P56" i="9"/>
  <c r="M56" i="9"/>
  <c r="F56" i="9"/>
  <c r="P55" i="9"/>
  <c r="M55" i="9"/>
  <c r="F55" i="9"/>
  <c r="P54" i="9"/>
  <c r="M54" i="9"/>
  <c r="F54" i="9"/>
  <c r="P53" i="9"/>
  <c r="M53" i="9"/>
  <c r="F53" i="9"/>
  <c r="P52" i="9"/>
  <c r="M52" i="9"/>
  <c r="F52" i="9"/>
  <c r="P51" i="9"/>
  <c r="M51" i="9"/>
  <c r="F51" i="9"/>
  <c r="P50" i="9"/>
  <c r="M50" i="9"/>
  <c r="F50" i="9"/>
  <c r="P49" i="9"/>
  <c r="M49" i="9"/>
  <c r="F49" i="9"/>
  <c r="P48" i="9"/>
  <c r="M48" i="9"/>
  <c r="F48" i="9"/>
  <c r="P47" i="9"/>
  <c r="M47" i="9"/>
  <c r="F47" i="9"/>
  <c r="P46" i="9"/>
  <c r="M46" i="9"/>
  <c r="F46" i="9"/>
  <c r="P45" i="9"/>
  <c r="M45" i="9"/>
  <c r="F45" i="9"/>
  <c r="P44" i="9"/>
  <c r="M44" i="9"/>
  <c r="F44" i="9"/>
  <c r="P43" i="9"/>
  <c r="M43" i="9"/>
  <c r="F43" i="9"/>
  <c r="P42" i="9"/>
  <c r="F42" i="9"/>
  <c r="P41" i="9"/>
  <c r="M41" i="9"/>
  <c r="F41" i="9"/>
  <c r="P40" i="9"/>
  <c r="M40" i="9"/>
  <c r="F40" i="9"/>
  <c r="P39" i="9"/>
  <c r="M39" i="9"/>
  <c r="F39" i="9"/>
  <c r="P38" i="9"/>
  <c r="M38" i="9"/>
  <c r="F38" i="9"/>
  <c r="P37" i="9"/>
  <c r="M37" i="9"/>
  <c r="F37" i="9"/>
  <c r="P36" i="9"/>
  <c r="M36" i="9"/>
  <c r="F36" i="9"/>
  <c r="P35" i="9"/>
  <c r="M35" i="9"/>
  <c r="F35" i="9"/>
  <c r="P34" i="9"/>
  <c r="M34" i="9"/>
  <c r="F34" i="9"/>
  <c r="P33" i="9"/>
  <c r="M33" i="9"/>
  <c r="F33" i="9"/>
  <c r="P32" i="9"/>
  <c r="M32" i="9"/>
  <c r="F32" i="9"/>
  <c r="P31" i="9"/>
  <c r="M31" i="9"/>
  <c r="F31" i="9"/>
  <c r="P30" i="9"/>
  <c r="M30" i="9"/>
  <c r="F30" i="9"/>
  <c r="P29" i="9"/>
  <c r="M29" i="9"/>
  <c r="F29" i="9"/>
  <c r="P28" i="9"/>
  <c r="M28" i="9"/>
  <c r="F28" i="9"/>
  <c r="P27" i="9"/>
  <c r="M27" i="9"/>
  <c r="F27" i="9"/>
  <c r="P26" i="9"/>
  <c r="M26" i="9"/>
  <c r="F26" i="9"/>
  <c r="P25" i="9"/>
  <c r="M25" i="9"/>
  <c r="F25" i="9"/>
  <c r="P24" i="9"/>
  <c r="M24" i="9"/>
  <c r="F24" i="9"/>
  <c r="P23" i="9"/>
  <c r="M23" i="9"/>
  <c r="F23" i="9"/>
  <c r="P22" i="9"/>
  <c r="M22" i="9"/>
  <c r="F22" i="9"/>
  <c r="P21" i="9"/>
  <c r="M21" i="9"/>
  <c r="F21" i="9"/>
  <c r="P20" i="9"/>
  <c r="M20" i="9"/>
  <c r="F20" i="9"/>
  <c r="P19" i="9"/>
  <c r="M19" i="9"/>
  <c r="F19" i="9"/>
  <c r="P18" i="9"/>
  <c r="M18" i="9"/>
  <c r="F18" i="9"/>
  <c r="P17" i="9"/>
  <c r="M17" i="9"/>
  <c r="F17" i="9"/>
  <c r="P16" i="9"/>
  <c r="F16" i="9"/>
  <c r="P15" i="9"/>
  <c r="M15" i="9"/>
  <c r="F15" i="9"/>
  <c r="P14" i="9"/>
  <c r="M60" i="9"/>
  <c r="H59" i="7" s="1"/>
  <c r="F14" i="9"/>
  <c r="G98" i="7"/>
  <c r="G97" i="7"/>
  <c r="G95" i="7"/>
  <c r="F24" i="19" s="1"/>
  <c r="F21" i="19" s="1"/>
  <c r="H61" i="7"/>
  <c r="F29" i="7"/>
  <c r="D29" i="7"/>
  <c r="F9" i="7" s="1"/>
  <c r="J8" i="11" s="1"/>
  <c r="J7" i="11" s="1"/>
  <c r="F26" i="19" l="1"/>
  <c r="I81" i="7"/>
  <c r="I93" i="7"/>
  <c r="I94" i="7"/>
  <c r="I84" i="7"/>
  <c r="I75" i="7"/>
  <c r="I85" i="7"/>
  <c r="I86" i="7"/>
  <c r="I83" i="7"/>
  <c r="I87" i="7"/>
  <c r="I76" i="7"/>
  <c r="I88" i="7"/>
  <c r="I77" i="7"/>
  <c r="I89" i="7"/>
  <c r="I78" i="7"/>
  <c r="I90" i="7"/>
  <c r="I79" i="7"/>
  <c r="I91" i="7"/>
  <c r="I80" i="7"/>
  <c r="I92" i="7"/>
  <c r="I82" i="7"/>
  <c r="H65" i="7"/>
  <c r="J11" i="11" s="1"/>
  <c r="G96" i="7"/>
  <c r="F10" i="7"/>
  <c r="J9" i="11" s="1"/>
  <c r="H68" i="7"/>
  <c r="M107" i="13"/>
  <c r="M108" i="13" s="1"/>
  <c r="J107" i="13"/>
  <c r="J141" i="13" s="1"/>
  <c r="F60" i="9"/>
  <c r="H57" i="7" s="1"/>
  <c r="P60" i="9"/>
  <c r="G6" i="3" l="1"/>
  <c r="E9" i="12"/>
  <c r="H9" i="12" s="1"/>
  <c r="G19" i="60" s="1"/>
  <c r="E14" i="12"/>
  <c r="E15" i="12" s="1"/>
  <c r="M110" i="13"/>
  <c r="M138" i="13"/>
  <c r="J143" i="13"/>
  <c r="F14" i="12" l="1"/>
  <c r="F16" i="12" s="1"/>
  <c r="F18" i="12" s="1"/>
  <c r="F19" i="12" s="1"/>
  <c r="F20" i="12" s="1"/>
  <c r="F21" i="12" s="1"/>
  <c r="F23" i="12" s="1"/>
  <c r="Q31" i="62" s="1"/>
  <c r="G18" i="3"/>
  <c r="M141" i="13"/>
  <c r="E13" i="12" s="1"/>
  <c r="H13" i="12" s="1"/>
  <c r="E11" i="12"/>
  <c r="H11" i="12" s="1"/>
  <c r="Q16" i="12"/>
  <c r="E18" i="12"/>
  <c r="E16" i="12"/>
  <c r="F11" i="50"/>
  <c r="FK31" i="40"/>
  <c r="F10" i="50"/>
  <c r="L138" i="13"/>
  <c r="E15" i="6" l="1"/>
  <c r="L141" i="13"/>
  <c r="E12" i="12" s="1"/>
  <c r="J8" i="10" s="1"/>
  <c r="G14" i="6"/>
  <c r="E14" i="6"/>
  <c r="C14" i="60"/>
  <c r="T30" i="74"/>
  <c r="H18" i="12"/>
  <c r="C18" i="60" l="1"/>
  <c r="E19" i="12"/>
  <c r="H19" i="12" s="1"/>
  <c r="H12" i="12"/>
  <c r="J7" i="10" s="1"/>
  <c r="J16" i="10" s="1"/>
  <c r="J11" i="10" l="1"/>
  <c r="F14" i="50" s="1"/>
  <c r="E20" i="12"/>
  <c r="E21" i="12" s="1"/>
  <c r="H21" i="12" s="1"/>
  <c r="J9" i="10"/>
  <c r="J10" i="10" s="1"/>
  <c r="J13" i="10" l="1"/>
  <c r="J12" i="10"/>
  <c r="E23" i="12"/>
  <c r="H20" i="12"/>
  <c r="H23" i="12" l="1"/>
  <c r="E24" i="12"/>
  <c r="H24" i="12" s="1"/>
  <c r="J14" i="10"/>
  <c r="J15" i="10"/>
  <c r="Q30" i="62"/>
  <c r="J14" i="11" l="1"/>
  <c r="J19" i="11"/>
  <c r="F14" i="19"/>
  <c r="F15" i="19" s="1"/>
  <c r="F13" i="36"/>
  <c r="F14" i="36" s="1"/>
  <c r="Q32" i="62"/>
  <c r="I95" i="7" l="1"/>
  <c r="I96" i="7" s="1"/>
  <c r="D95" i="7"/>
  <c r="D96" i="7" s="1"/>
  <c r="H64" i="7" l="1"/>
  <c r="H66" i="7"/>
  <c r="D97" i="7" l="1"/>
  <c r="D98" i="7"/>
  <c r="I97" i="7" l="1"/>
  <c r="I98" i="7"/>
</calcChain>
</file>

<file path=xl/metadata.xml><?xml version="1.0" encoding="utf-8"?>
<metadata xmlns="http://schemas.openxmlformats.org/spreadsheetml/2006/main" xmlns:xlrd="http://schemas.microsoft.com/office/spreadsheetml/2017/richdata" xmlns:xda="http://schemas.microsoft.com/office/spreadsheetml/2017/dynamicarray">
  <metadataTypes count="2">
    <metadataType name="XLDAPR" minSupportedVersion="120000" copy="1" pasteAll="1" pasteValues="1" merge="1" splitFirst="1" rowColShift="1" clearFormats="1" clearComments="1" assign="1" coerce="1" cellMeta="1"/>
    <metadataType name="XLRICHVALUE" minSupportedVersion="120000" copy="1" pasteAll="1" pasteValues="1" merge="1" splitFirst="1" rowColShift="1" clearFormats="1" clearComments="1" assign="1" coerce="1"/>
  </metadataTypes>
  <futureMetadata name="XLDAPR" count="1">
    <bk>
      <extLst>
        <ext uri="{bdbb8cdc-fa1e-496e-a857-3c3f30c029c3}">
          <xda:dynamicArrayProperties fDynamic="1" fCollapsed="0"/>
        </ext>
      </extLst>
    </bk>
  </futureMetadata>
  <futureMetadata name="XLRICHVALUE" count="7">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bk>
      <extLst>
        <ext uri="{3e2802c4-a4d2-4d8b-9148-e3be6c30e623}">
          <xlrd:rvb i="5"/>
        </ext>
      </extLst>
    </bk>
    <bk>
      <extLst>
        <ext uri="{3e2802c4-a4d2-4d8b-9148-e3be6c30e623}">
          <xlrd:rvb i="6"/>
        </ext>
      </extLst>
    </bk>
  </futureMetadata>
  <cellMetadata count="1">
    <bk>
      <rc t="1" v="0"/>
    </bk>
  </cellMetadata>
  <valueMetadata count="7">
    <bk>
      <rc t="2" v="0"/>
    </bk>
    <bk>
      <rc t="2" v="1"/>
    </bk>
    <bk>
      <rc t="2" v="2"/>
    </bk>
    <bk>
      <rc t="2" v="3"/>
    </bk>
    <bk>
      <rc t="2" v="4"/>
    </bk>
    <bk>
      <rc t="2" v="5"/>
    </bk>
    <bk>
      <rc t="2" v="6"/>
    </bk>
  </valueMetadata>
</metadata>
</file>

<file path=xl/sharedStrings.xml><?xml version="1.0" encoding="utf-8"?>
<sst xmlns="http://schemas.openxmlformats.org/spreadsheetml/2006/main" count="5252" uniqueCount="3576">
  <si>
    <t>提出書類チェックリスト</t>
    <phoneticPr fontId="3"/>
  </si>
  <si>
    <t>施設の名称（需要家の法人名＋建物の名称）</t>
    <rPh sb="0" eb="2">
      <t>シセツ</t>
    </rPh>
    <rPh sb="3" eb="5">
      <t>メイショウ</t>
    </rPh>
    <rPh sb="6" eb="9">
      <t>ジュヨウカ</t>
    </rPh>
    <rPh sb="10" eb="13">
      <t>ホウジンメイ</t>
    </rPh>
    <rPh sb="14" eb="16">
      <t>タテモノ</t>
    </rPh>
    <rPh sb="17" eb="19">
      <t>メイショウ</t>
    </rPh>
    <phoneticPr fontId="7"/>
  </si>
  <si>
    <t xml:space="preserve">No. </t>
    <phoneticPr fontId="7"/>
  </si>
  <si>
    <t>書類の名称</t>
    <rPh sb="0" eb="2">
      <t>ショルイ</t>
    </rPh>
    <rPh sb="3" eb="5">
      <t>メイショウ</t>
    </rPh>
    <phoneticPr fontId="7"/>
  </si>
  <si>
    <t>添付</t>
    <rPh sb="0" eb="2">
      <t>テンプ</t>
    </rPh>
    <phoneticPr fontId="3"/>
  </si>
  <si>
    <t>A-0</t>
    <phoneticPr fontId="3"/>
  </si>
  <si>
    <t>Excel</t>
    <phoneticPr fontId="3"/>
  </si>
  <si>
    <t>○</t>
  </si>
  <si>
    <t>A-1</t>
    <phoneticPr fontId="3"/>
  </si>
  <si>
    <t>―</t>
  </si>
  <si>
    <t>A-2</t>
    <phoneticPr fontId="3"/>
  </si>
  <si>
    <t>補助事業の実施に関する基礎情報</t>
    <phoneticPr fontId="7"/>
  </si>
  <si>
    <t>―</t>
    <phoneticPr fontId="7"/>
  </si>
  <si>
    <t>B-1</t>
    <phoneticPr fontId="3"/>
  </si>
  <si>
    <t>B-2</t>
    <phoneticPr fontId="7"/>
  </si>
  <si>
    <t>導入量算出表</t>
    <rPh sb="2" eb="3">
      <t>リョウ</t>
    </rPh>
    <phoneticPr fontId="3"/>
  </si>
  <si>
    <t>B-3</t>
  </si>
  <si>
    <t>太陽光発電設備・蓄電池　系統別リスト</t>
    <rPh sb="8" eb="11">
      <t>チクデンチ</t>
    </rPh>
    <phoneticPr fontId="7"/>
  </si>
  <si>
    <t>B-4</t>
    <phoneticPr fontId="7"/>
  </si>
  <si>
    <t>―</t>
    <phoneticPr fontId="3"/>
  </si>
  <si>
    <t>B-5</t>
    <phoneticPr fontId="7"/>
  </si>
  <si>
    <t>CO₂削減量等計算表</t>
  </si>
  <si>
    <t>B-6</t>
    <phoneticPr fontId="7"/>
  </si>
  <si>
    <t>ランニングコスト削減額計算表</t>
    <phoneticPr fontId="7"/>
  </si>
  <si>
    <t>C-1</t>
    <phoneticPr fontId="3"/>
  </si>
  <si>
    <t>別紙2　経費内訳</t>
    <phoneticPr fontId="3"/>
  </si>
  <si>
    <t>C-2</t>
  </si>
  <si>
    <t>経費内訳表</t>
    <rPh sb="0" eb="5">
      <t>ケイヒウチワケヒョウ</t>
    </rPh>
    <phoneticPr fontId="3"/>
  </si>
  <si>
    <t>C-3</t>
    <phoneticPr fontId="3"/>
  </si>
  <si>
    <t>C-4</t>
    <phoneticPr fontId="3"/>
  </si>
  <si>
    <t>補助事業にかかる消費税等の仕入税額控除チェックリスト</t>
    <rPh sb="0" eb="2">
      <t>ホジョ</t>
    </rPh>
    <rPh sb="2" eb="4">
      <t>ジギョウ</t>
    </rPh>
    <rPh sb="8" eb="11">
      <t>ショウヒゼイ</t>
    </rPh>
    <rPh sb="11" eb="12">
      <t>トウ</t>
    </rPh>
    <rPh sb="13" eb="15">
      <t>シイレ</t>
    </rPh>
    <rPh sb="15" eb="17">
      <t>ゼイガク</t>
    </rPh>
    <rPh sb="17" eb="19">
      <t>コウジョ</t>
    </rPh>
    <phoneticPr fontId="3"/>
  </si>
  <si>
    <t>Excel</t>
    <phoneticPr fontId="7"/>
  </si>
  <si>
    <t>D-1</t>
    <phoneticPr fontId="3"/>
  </si>
  <si>
    <t>D-2</t>
  </si>
  <si>
    <t>PowerPoint</t>
    <phoneticPr fontId="3"/>
  </si>
  <si>
    <t>D-3</t>
  </si>
  <si>
    <t>【「オンサイトPPAモデル」「リースモデル」の場合】契約関係資料</t>
    <phoneticPr fontId="7"/>
  </si>
  <si>
    <t>D-4</t>
    <phoneticPr fontId="7"/>
  </si>
  <si>
    <t>【「オンサイトPPAモデル」「リースモデル」の場合】需要家への補助金の還元、控除方法</t>
    <phoneticPr fontId="7"/>
  </si>
  <si>
    <t>D-5</t>
  </si>
  <si>
    <t>対象施設の地図</t>
    <phoneticPr fontId="7"/>
  </si>
  <si>
    <t>D-6</t>
  </si>
  <si>
    <t>対象施設の外観写真</t>
    <phoneticPr fontId="7"/>
  </si>
  <si>
    <t>D-7</t>
  </si>
  <si>
    <t>D-8</t>
  </si>
  <si>
    <t>導入機器の仕様書</t>
    <phoneticPr fontId="7"/>
  </si>
  <si>
    <t>その他の資料</t>
    <phoneticPr fontId="3"/>
  </si>
  <si>
    <t>識別番号</t>
    <rPh sb="0" eb="4">
      <t>シキベツバンゴウ</t>
    </rPh>
    <phoneticPr fontId="7"/>
  </si>
  <si>
    <t>令和</t>
    <rPh sb="0" eb="2">
      <t>レイワ</t>
    </rPh>
    <phoneticPr fontId="3"/>
  </si>
  <si>
    <t>年</t>
    <rPh sb="0" eb="1">
      <t>ネン</t>
    </rPh>
    <phoneticPr fontId="3"/>
  </si>
  <si>
    <t>月</t>
    <rPh sb="0" eb="1">
      <t>ツキ</t>
    </rPh>
    <phoneticPr fontId="3"/>
  </si>
  <si>
    <t>日</t>
    <rPh sb="0" eb="1">
      <t>ニチ</t>
    </rPh>
    <phoneticPr fontId="3"/>
  </si>
  <si>
    <t>一般財団法人　環境イノベーション情報機構</t>
    <phoneticPr fontId="7"/>
  </si>
  <si>
    <t>　理事長　㓛刀　正行　殿</t>
    <rPh sb="6" eb="7">
      <t>トウ</t>
    </rPh>
    <rPh sb="8" eb="10">
      <t>マサユキ</t>
    </rPh>
    <phoneticPr fontId="3"/>
  </si>
  <si>
    <t>代表申請者</t>
    <rPh sb="0" eb="2">
      <t>ダイヒョウ</t>
    </rPh>
    <phoneticPr fontId="7"/>
  </si>
  <si>
    <t>住所</t>
    <phoneticPr fontId="7"/>
  </si>
  <si>
    <t>氏名または名称</t>
    <phoneticPr fontId="7"/>
  </si>
  <si>
    <t>代表者の職</t>
    <rPh sb="4" eb="5">
      <t>ショク</t>
    </rPh>
    <phoneticPr fontId="7"/>
  </si>
  <si>
    <t>代表者の氏名</t>
    <phoneticPr fontId="7"/>
  </si>
  <si>
    <r>
      <rPr>
        <sz val="10"/>
        <color rgb="FF000000"/>
        <rFont val="游ゴシック"/>
        <family val="3"/>
        <charset val="128"/>
      </rPr>
      <t>記</t>
    </r>
    <rPh sb="0" eb="1">
      <t>キ</t>
    </rPh>
    <phoneticPr fontId="7"/>
  </si>
  <si>
    <r>
      <rPr>
        <sz val="10"/>
        <color rgb="FF000000"/>
        <rFont val="游ゴシック"/>
        <family val="3"/>
        <charset val="128"/>
      </rPr>
      <t>施設の名称：</t>
    </r>
    <phoneticPr fontId="7"/>
  </si>
  <si>
    <t>（代表申請者）本件責任者および担当者の氏名、連絡先等</t>
    <phoneticPr fontId="7"/>
  </si>
  <si>
    <t>(1) 責任者の所属部署・役職・氏名</t>
    <phoneticPr fontId="7"/>
  </si>
  <si>
    <t>(2) 担当者の所属部署・役職・氏名</t>
    <phoneticPr fontId="7"/>
  </si>
  <si>
    <t>(3) 担当者の連絡先</t>
    <rPh sb="4" eb="7">
      <t>タントウシャ</t>
    </rPh>
    <phoneticPr fontId="7"/>
  </si>
  <si>
    <t>電話番号：</t>
    <phoneticPr fontId="7"/>
  </si>
  <si>
    <t>メールアドレス：</t>
    <phoneticPr fontId="7"/>
  </si>
  <si>
    <t>補助事業の実施に関する基礎情報</t>
    <rPh sb="0" eb="4">
      <t>ホジョジギョウ</t>
    </rPh>
    <rPh sb="5" eb="7">
      <t>ジッシ</t>
    </rPh>
    <rPh sb="8" eb="9">
      <t>カン</t>
    </rPh>
    <rPh sb="11" eb="15">
      <t>キソジョウホウ</t>
    </rPh>
    <phoneticPr fontId="7"/>
  </si>
  <si>
    <t>1-1</t>
    <phoneticPr fontId="7"/>
  </si>
  <si>
    <t>間接補助事業の区分（需要家との契約形態）</t>
    <rPh sb="0" eb="2">
      <t>カンセツ</t>
    </rPh>
    <rPh sb="2" eb="4">
      <t>ホジョ</t>
    </rPh>
    <rPh sb="4" eb="6">
      <t>ジギョウ</t>
    </rPh>
    <rPh sb="7" eb="9">
      <t>クブン</t>
    </rPh>
    <rPh sb="10" eb="13">
      <t>ジュヨウカ</t>
    </rPh>
    <rPh sb="15" eb="17">
      <t>ケイヤク</t>
    </rPh>
    <rPh sb="17" eb="19">
      <t>ケイタイ</t>
    </rPh>
    <phoneticPr fontId="7"/>
  </si>
  <si>
    <t>①オンサイトPPAモデル</t>
    <phoneticPr fontId="7"/>
  </si>
  <si>
    <t>②自己所有</t>
    <rPh sb="1" eb="5">
      <t>ジコショユウ</t>
    </rPh>
    <phoneticPr fontId="7"/>
  </si>
  <si>
    <t>③リースモデル</t>
    <phoneticPr fontId="7"/>
  </si>
  <si>
    <t>④その他のPPAモデル</t>
    <phoneticPr fontId="7"/>
  </si>
  <si>
    <t>2-1</t>
    <phoneticPr fontId="7"/>
  </si>
  <si>
    <t>事業者の名称（漢字）</t>
    <rPh sb="0" eb="3">
      <t>ジギョウシャ</t>
    </rPh>
    <rPh sb="4" eb="6">
      <t>メイショウ</t>
    </rPh>
    <rPh sb="7" eb="9">
      <t>カンジ</t>
    </rPh>
    <phoneticPr fontId="7"/>
  </si>
  <si>
    <t>2-2</t>
  </si>
  <si>
    <t>事業者の名称（カタカナ）</t>
    <rPh sb="0" eb="3">
      <t>ジギョウシャ</t>
    </rPh>
    <rPh sb="4" eb="6">
      <t>メイショウ</t>
    </rPh>
    <phoneticPr fontId="7"/>
  </si>
  <si>
    <t>2-3</t>
  </si>
  <si>
    <t>法人番号 (13桁)</t>
    <phoneticPr fontId="7"/>
  </si>
  <si>
    <t>2-4</t>
  </si>
  <si>
    <t>会社概要のページのURL</t>
    <rPh sb="0" eb="4">
      <t>カイシャガイヨウ</t>
    </rPh>
    <phoneticPr fontId="7"/>
  </si>
  <si>
    <t>2-5</t>
  </si>
  <si>
    <t>2-6</t>
  </si>
  <si>
    <t>2-7</t>
  </si>
  <si>
    <t>都道府県</t>
    <phoneticPr fontId="7"/>
  </si>
  <si>
    <t>2-8</t>
  </si>
  <si>
    <t>2-9</t>
  </si>
  <si>
    <t>2-10</t>
  </si>
  <si>
    <t>2-11</t>
  </si>
  <si>
    <t>2-12</t>
  </si>
  <si>
    <t>2-13</t>
  </si>
  <si>
    <t>2-14</t>
  </si>
  <si>
    <t>2-15</t>
  </si>
  <si>
    <t>2-16</t>
  </si>
  <si>
    <t>2-17</t>
  </si>
  <si>
    <t>2-18</t>
  </si>
  <si>
    <t>2-19</t>
  </si>
  <si>
    <t>2-20</t>
  </si>
  <si>
    <t>2-21</t>
  </si>
  <si>
    <t>2-22</t>
  </si>
  <si>
    <t>2-23</t>
  </si>
  <si>
    <t>3-1</t>
    <phoneticPr fontId="7"/>
  </si>
  <si>
    <t>3-2</t>
  </si>
  <si>
    <t>3-3</t>
  </si>
  <si>
    <t>3-4</t>
  </si>
  <si>
    <t>3-5</t>
  </si>
  <si>
    <t>3-6</t>
  </si>
  <si>
    <t>3-7</t>
  </si>
  <si>
    <t>3-8</t>
  </si>
  <si>
    <t>3-9</t>
  </si>
  <si>
    <t>3-10</t>
  </si>
  <si>
    <t>3-11</t>
  </si>
  <si>
    <t>3-12</t>
  </si>
  <si>
    <t>3-13</t>
  </si>
  <si>
    <t>3-14</t>
  </si>
  <si>
    <t>3-15</t>
  </si>
  <si>
    <t>3-16</t>
  </si>
  <si>
    <t>3-17</t>
  </si>
  <si>
    <t>3-18</t>
  </si>
  <si>
    <t>3-19</t>
  </si>
  <si>
    <t>3-20</t>
  </si>
  <si>
    <t>3-21</t>
  </si>
  <si>
    <t>3-22</t>
  </si>
  <si>
    <t>3-23</t>
  </si>
  <si>
    <t>4-1</t>
    <phoneticPr fontId="7"/>
  </si>
  <si>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</si>
  <si>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</si>
  <si>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</si>
  <si>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</si>
  <si>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</si>
  <si>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</si>
  <si>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</si>
  <si>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</si>
  <si>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</si>
  <si>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</si>
  <si>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</si>
  <si>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</si>
  <si>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</si>
  <si>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</si>
  <si>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</si>
  <si>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</si>
  <si>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</si>
  <si>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</si>
  <si>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</si>
  <si>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</si>
  <si>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</si>
  <si>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</si>
  <si>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</si>
  <si>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</si>
  <si>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5-1</t>
    <phoneticPr fontId="7"/>
  </si>
  <si>
    <t>5-2</t>
  </si>
  <si>
    <t>5-3</t>
  </si>
  <si>
    <t>5-4</t>
  </si>
  <si>
    <t>5-5</t>
  </si>
  <si>
    <t>5-6</t>
  </si>
  <si>
    <t>5-7</t>
  </si>
  <si>
    <t>5-8</t>
  </si>
  <si>
    <t>5-9</t>
  </si>
  <si>
    <t>5-10</t>
  </si>
  <si>
    <t>5-11</t>
  </si>
  <si>
    <t>5-12</t>
  </si>
  <si>
    <t>5-13</t>
  </si>
  <si>
    <t>5-14</t>
  </si>
  <si>
    <t>5-15</t>
  </si>
  <si>
    <t>〈6. 需要地（太陽光発電設備の発電電力を消費する対象施設）〉</t>
    <rPh sb="4" eb="6">
      <t>ジュヨウ</t>
    </rPh>
    <rPh sb="6" eb="7">
      <t>チ</t>
    </rPh>
    <rPh sb="8" eb="15">
      <t>タイヨウコウハツデンセツビ</t>
    </rPh>
    <rPh sb="16" eb="18">
      <t>ハツデン</t>
    </rPh>
    <rPh sb="18" eb="20">
      <t>デンリョク</t>
    </rPh>
    <rPh sb="21" eb="23">
      <t>ショウヒ</t>
    </rPh>
    <rPh sb="25" eb="27">
      <t>タイショウ</t>
    </rPh>
    <rPh sb="27" eb="29">
      <t>シセツ</t>
    </rPh>
    <phoneticPr fontId="7"/>
  </si>
  <si>
    <t>6-1</t>
    <phoneticPr fontId="7"/>
  </si>
  <si>
    <t>6-2</t>
  </si>
  <si>
    <t>対象施設の区分</t>
    <phoneticPr fontId="7"/>
  </si>
  <si>
    <t>①産業用施設（工場など）</t>
    <rPh sb="7" eb="9">
      <t>コウジョウ</t>
    </rPh>
    <phoneticPr fontId="7"/>
  </si>
  <si>
    <t>②業務用施設（物流施設、商業施設、オフィスなど）</t>
    <rPh sb="1" eb="3">
      <t>ギョウム</t>
    </rPh>
    <rPh sb="3" eb="4">
      <t>ヨウ</t>
    </rPh>
    <rPh sb="4" eb="6">
      <t>シセツ</t>
    </rPh>
    <rPh sb="7" eb="9">
      <t>ブツリュウ</t>
    </rPh>
    <rPh sb="9" eb="11">
      <t>シセツ</t>
    </rPh>
    <rPh sb="12" eb="14">
      <t>ショウギョウ</t>
    </rPh>
    <rPh sb="14" eb="16">
      <t>シセツ</t>
    </rPh>
    <phoneticPr fontId="7"/>
  </si>
  <si>
    <t>③公共施設</t>
    <rPh sb="1" eb="3">
      <t>コウキョウ</t>
    </rPh>
    <rPh sb="3" eb="5">
      <t>シセツ</t>
    </rPh>
    <phoneticPr fontId="7"/>
  </si>
  <si>
    <t>④共同住宅（アパート、マンションなど）</t>
    <phoneticPr fontId="7"/>
  </si>
  <si>
    <t>⑤戸建て住宅</t>
    <rPh sb="1" eb="3">
      <t>コダ</t>
    </rPh>
    <rPh sb="4" eb="6">
      <t>ジュウタク</t>
    </rPh>
    <phoneticPr fontId="7"/>
  </si>
  <si>
    <t>⑥その他</t>
    <rPh sb="3" eb="4">
      <t>タ</t>
    </rPh>
    <phoneticPr fontId="7"/>
  </si>
  <si>
    <t>6-3</t>
  </si>
  <si>
    <t>6-4</t>
  </si>
  <si>
    <t>6-5</t>
  </si>
  <si>
    <t>6-6</t>
  </si>
  <si>
    <t>製造業その他</t>
    <phoneticPr fontId="3"/>
  </si>
  <si>
    <t>卸売業</t>
    <phoneticPr fontId="3"/>
  </si>
  <si>
    <t>サービス業</t>
    <phoneticPr fontId="3"/>
  </si>
  <si>
    <t>小売業</t>
    <phoneticPr fontId="3"/>
  </si>
  <si>
    <t>6-7</t>
  </si>
  <si>
    <t>6-8</t>
  </si>
  <si>
    <t>6-9</t>
  </si>
  <si>
    <t>6-10</t>
  </si>
  <si>
    <t>6-11</t>
  </si>
  <si>
    <t>6-14</t>
  </si>
  <si>
    <t>建設済</t>
    <phoneticPr fontId="7"/>
  </si>
  <si>
    <t>建設中</t>
    <phoneticPr fontId="7"/>
  </si>
  <si>
    <t>6-15</t>
  </si>
  <si>
    <t>6-16</t>
  </si>
  <si>
    <t>No. 1</t>
    <phoneticPr fontId="7"/>
  </si>
  <si>
    <t>No. 2</t>
    <phoneticPr fontId="7"/>
  </si>
  <si>
    <t>No.3</t>
    <phoneticPr fontId="7"/>
  </si>
  <si>
    <t>No. 4</t>
    <phoneticPr fontId="7"/>
  </si>
  <si>
    <t>7-1</t>
    <phoneticPr fontId="7"/>
  </si>
  <si>
    <t>7-2</t>
  </si>
  <si>
    <t>7-3</t>
  </si>
  <si>
    <t>7-4</t>
  </si>
  <si>
    <t>7-5</t>
  </si>
  <si>
    <t>7-6</t>
  </si>
  <si>
    <t>7-7</t>
  </si>
  <si>
    <t>7-8</t>
  </si>
  <si>
    <t>7-9</t>
  </si>
  <si>
    <t>8-1</t>
    <phoneticPr fontId="7"/>
  </si>
  <si>
    <t>8-2</t>
  </si>
  <si>
    <t>8-3</t>
  </si>
  <si>
    <t>8-4</t>
  </si>
  <si>
    <t>A</t>
    <phoneticPr fontId="7"/>
  </si>
  <si>
    <t>B</t>
    <phoneticPr fontId="7"/>
  </si>
  <si>
    <t>C</t>
    <phoneticPr fontId="7"/>
  </si>
  <si>
    <t>D</t>
    <phoneticPr fontId="7"/>
  </si>
  <si>
    <t>E</t>
    <phoneticPr fontId="7"/>
  </si>
  <si>
    <t>F</t>
    <phoneticPr fontId="7"/>
  </si>
  <si>
    <t>G</t>
    <phoneticPr fontId="7"/>
  </si>
  <si>
    <t>H</t>
    <phoneticPr fontId="7"/>
  </si>
  <si>
    <t>I</t>
    <phoneticPr fontId="7"/>
  </si>
  <si>
    <t>J</t>
    <phoneticPr fontId="7"/>
  </si>
  <si>
    <t>K</t>
    <phoneticPr fontId="7"/>
  </si>
  <si>
    <t>L</t>
    <phoneticPr fontId="7"/>
  </si>
  <si>
    <t>M</t>
    <phoneticPr fontId="7"/>
  </si>
  <si>
    <t>N</t>
    <phoneticPr fontId="7"/>
  </si>
  <si>
    <t>O</t>
    <phoneticPr fontId="7"/>
  </si>
  <si>
    <t>P</t>
    <phoneticPr fontId="7"/>
  </si>
  <si>
    <t>Q</t>
    <phoneticPr fontId="7"/>
  </si>
  <si>
    <t>R</t>
    <phoneticPr fontId="7"/>
  </si>
  <si>
    <t>S</t>
    <phoneticPr fontId="7"/>
  </si>
  <si>
    <t>T</t>
    <phoneticPr fontId="7"/>
  </si>
  <si>
    <t>月</t>
    <rPh sb="0" eb="1">
      <t>ガツ</t>
    </rPh>
    <phoneticPr fontId="7"/>
  </si>
  <si>
    <t>年</t>
    <rPh sb="0" eb="1">
      <t>ネン</t>
    </rPh>
    <phoneticPr fontId="7"/>
  </si>
  <si>
    <t>円</t>
    <phoneticPr fontId="7"/>
  </si>
  <si>
    <t>補助事業者（代表申請者）</t>
    <rPh sb="0" eb="2">
      <t>ホジョ</t>
    </rPh>
    <rPh sb="2" eb="4">
      <t>ジギョウ</t>
    </rPh>
    <rPh sb="4" eb="5">
      <t>シャ</t>
    </rPh>
    <rPh sb="6" eb="8">
      <t>ダイヒョウ</t>
    </rPh>
    <rPh sb="8" eb="11">
      <t>シンセイシャ</t>
    </rPh>
    <phoneticPr fontId="7"/>
  </si>
  <si>
    <t>施設の名称（需要家の法人名＋建物の名称）</t>
    <rPh sb="0" eb="2">
      <t>シセツ</t>
    </rPh>
    <rPh sb="3" eb="5">
      <t>メイショウ</t>
    </rPh>
    <rPh sb="6" eb="9">
      <t>ジュヨウカ</t>
    </rPh>
    <rPh sb="10" eb="12">
      <t>ホウジン</t>
    </rPh>
    <rPh sb="12" eb="13">
      <t>メイ</t>
    </rPh>
    <rPh sb="14" eb="16">
      <t>タテモノ</t>
    </rPh>
    <rPh sb="17" eb="19">
      <t>メイショウ</t>
    </rPh>
    <phoneticPr fontId="7"/>
  </si>
  <si>
    <t>1-3</t>
  </si>
  <si>
    <t>1-4</t>
  </si>
  <si>
    <t>1-5</t>
  </si>
  <si>
    <t>1-6</t>
  </si>
  <si>
    <t>別紙1</t>
    <phoneticPr fontId="3"/>
  </si>
  <si>
    <t>〈1. 補助事業の目的〉</t>
    <phoneticPr fontId="7"/>
  </si>
  <si>
    <t>太陽光発電設備</t>
    <rPh sb="0" eb="7">
      <t>タイヨウコウハツデンセツビ</t>
    </rPh>
    <phoneticPr fontId="7"/>
  </si>
  <si>
    <t>定置用蓄電池</t>
    <rPh sb="0" eb="6">
      <t>テイチヨウチクデンチ</t>
    </rPh>
    <phoneticPr fontId="7"/>
  </si>
  <si>
    <t>車載型蓄電池</t>
    <rPh sb="0" eb="6">
      <t>シャサイガタチクデンチ</t>
    </rPh>
    <phoneticPr fontId="7"/>
  </si>
  <si>
    <t>充放電設備</t>
    <rPh sb="0" eb="5">
      <t>ジュウホウデンセツビ</t>
    </rPh>
    <phoneticPr fontId="7"/>
  </si>
  <si>
    <t>〈3. 補助事業の効果〉</t>
    <rPh sb="4" eb="6">
      <t>ホジョ</t>
    </rPh>
    <phoneticPr fontId="7"/>
  </si>
  <si>
    <t>〈4. 補助事業の普及性〉</t>
    <rPh sb="4" eb="6">
      <t>ホジョ</t>
    </rPh>
    <phoneticPr fontId="7"/>
  </si>
  <si>
    <t>①電気主任技術者を需要家が自社で選任する</t>
    <phoneticPr fontId="7"/>
  </si>
  <si>
    <t>③電気主任技術者を選任しない</t>
    <phoneticPr fontId="7"/>
  </si>
  <si>
    <t>辞退しない</t>
    <rPh sb="0" eb="2">
      <t>ジタイ</t>
    </rPh>
    <phoneticPr fontId="3"/>
  </si>
  <si>
    <t>辞退する</t>
    <rPh sb="0" eb="2">
      <t>ジタイ</t>
    </rPh>
    <phoneticPr fontId="3"/>
  </si>
  <si>
    <t>支障がない</t>
    <rPh sb="0" eb="2">
      <t>シショウ</t>
    </rPh>
    <phoneticPr fontId="3"/>
  </si>
  <si>
    <t>支障がある</t>
    <rPh sb="0" eb="2">
      <t>シショウ</t>
    </rPh>
    <phoneticPr fontId="3"/>
  </si>
  <si>
    <t>太陽光パネルの反射光やパワーコンディショナーの騒音などにより、近隣住民などとのトラブルが生じる懸念</t>
    <rPh sb="0" eb="3">
      <t>タイヨウコウ</t>
    </rPh>
    <rPh sb="7" eb="10">
      <t>ハンシャコウ</t>
    </rPh>
    <rPh sb="23" eb="25">
      <t>ソウオン</t>
    </rPh>
    <rPh sb="31" eb="35">
      <t>キンリンジュウミン</t>
    </rPh>
    <rPh sb="44" eb="45">
      <t>ショウ</t>
    </rPh>
    <rPh sb="47" eb="49">
      <t>ケネン</t>
    </rPh>
    <phoneticPr fontId="7"/>
  </si>
  <si>
    <t>無し</t>
    <rPh sb="0" eb="1">
      <t>ナ</t>
    </rPh>
    <phoneticPr fontId="3"/>
  </si>
  <si>
    <t>有り</t>
    <rPh sb="0" eb="1">
      <t>ア</t>
    </rPh>
    <phoneticPr fontId="3"/>
  </si>
  <si>
    <t>【「有り」を選択した場合】講じる対策や見通しなど</t>
    <rPh sb="2" eb="3">
      <t>ア</t>
    </rPh>
    <rPh sb="6" eb="8">
      <t>センタク</t>
    </rPh>
    <rPh sb="10" eb="12">
      <t>バアイ</t>
    </rPh>
    <rPh sb="13" eb="14">
      <t>コウ</t>
    </rPh>
    <rPh sb="16" eb="18">
      <t>タイサク</t>
    </rPh>
    <rPh sb="19" eb="21">
      <t>ミトオ</t>
    </rPh>
    <phoneticPr fontId="7"/>
  </si>
  <si>
    <t>不要</t>
    <rPh sb="0" eb="2">
      <t>フヨウ</t>
    </rPh>
    <phoneticPr fontId="3"/>
  </si>
  <si>
    <t>補助対象設備の設置にあたり、地方公共団体（都道府県、市区町村）との調整</t>
    <rPh sb="14" eb="20">
      <t>チホウコウキョウダンタイ</t>
    </rPh>
    <rPh sb="21" eb="25">
      <t>トドウフケン</t>
    </rPh>
    <rPh sb="26" eb="30">
      <t>シクチョウソン</t>
    </rPh>
    <rPh sb="33" eb="35">
      <t>チョウセイ</t>
    </rPh>
    <phoneticPr fontId="7"/>
  </si>
  <si>
    <t>【「必要」を選択した場合】地方公共団体との調整状況</t>
    <rPh sb="2" eb="4">
      <t>ヒツヨウ</t>
    </rPh>
    <rPh sb="6" eb="8">
      <t>センタク</t>
    </rPh>
    <rPh sb="10" eb="12">
      <t>バアイ</t>
    </rPh>
    <rPh sb="13" eb="19">
      <t>チホウコウキョウダンタイ</t>
    </rPh>
    <rPh sb="21" eb="23">
      <t>チョウセイ</t>
    </rPh>
    <rPh sb="23" eb="25">
      <t>ジョウキョウ</t>
    </rPh>
    <phoneticPr fontId="7"/>
  </si>
  <si>
    <t>導入量算出表</t>
    <phoneticPr fontId="7"/>
  </si>
  <si>
    <t>〈1. 対象施設の年間消費電力量・年間電気料金〉</t>
    <rPh sb="4" eb="6">
      <t>タイショウ</t>
    </rPh>
    <rPh sb="6" eb="8">
      <t>シセツ</t>
    </rPh>
    <rPh sb="9" eb="11">
      <t>ネンカン</t>
    </rPh>
    <phoneticPr fontId="7"/>
  </si>
  <si>
    <t>1-1</t>
    <phoneticPr fontId="3"/>
  </si>
  <si>
    <t>対象施設の1週間の稼働日数</t>
    <rPh sb="0" eb="4">
      <t>タイショウシセツ</t>
    </rPh>
    <rPh sb="6" eb="8">
      <t>シュウカン</t>
    </rPh>
    <rPh sb="9" eb="11">
      <t>カドウ</t>
    </rPh>
    <rPh sb="11" eb="13">
      <t>ニッスウ</t>
    </rPh>
    <phoneticPr fontId="7"/>
  </si>
  <si>
    <t>日/週</t>
    <phoneticPr fontId="7"/>
  </si>
  <si>
    <t>1-2</t>
  </si>
  <si>
    <t>対象施設の1年間の稼働日数</t>
    <rPh sb="6" eb="8">
      <t>ネンカン</t>
    </rPh>
    <rPh sb="9" eb="11">
      <t>カドウ</t>
    </rPh>
    <rPh sb="11" eb="13">
      <t>ニッスウ</t>
    </rPh>
    <phoneticPr fontId="7"/>
  </si>
  <si>
    <t>日/年</t>
    <phoneticPr fontId="7"/>
  </si>
  <si>
    <t>対象施設の年間消費電力量</t>
    <rPh sb="0" eb="4">
      <t>タイショウシセツ</t>
    </rPh>
    <rPh sb="5" eb="7">
      <t>ネンカン</t>
    </rPh>
    <rPh sb="7" eb="9">
      <t>ショウヒ</t>
    </rPh>
    <rPh sb="9" eb="11">
      <t>デンリョク</t>
    </rPh>
    <rPh sb="11" eb="12">
      <t>リョウ</t>
    </rPh>
    <phoneticPr fontId="7"/>
  </si>
  <si>
    <t>kWh/年</t>
    <phoneticPr fontId="7"/>
  </si>
  <si>
    <t>直近1年間の対象施設における電力会社からの電気料金の請求書の写し</t>
    <rPh sb="30" eb="31">
      <t>ウツ</t>
    </rPh>
    <phoneticPr fontId="7"/>
  </si>
  <si>
    <r>
      <t>対象施設の年間電気料金（</t>
    </r>
    <r>
      <rPr>
        <u val="double"/>
        <sz val="10"/>
        <color theme="1"/>
        <rFont val="游ゴシック"/>
        <family val="3"/>
        <charset val="128"/>
        <scheme val="minor"/>
      </rPr>
      <t>税抜</t>
    </r>
    <r>
      <rPr>
        <sz val="10"/>
        <color theme="1"/>
        <rFont val="游ゴシック"/>
        <family val="3"/>
        <charset val="128"/>
        <scheme val="minor"/>
      </rPr>
      <t>）</t>
    </r>
    <rPh sb="0" eb="4">
      <t>タイショウシセツ</t>
    </rPh>
    <rPh sb="5" eb="7">
      <t>ネンカン</t>
    </rPh>
    <rPh sb="7" eb="11">
      <t>デンキリョウキン</t>
    </rPh>
    <rPh sb="12" eb="14">
      <t>ゼイヌ</t>
    </rPh>
    <phoneticPr fontId="7"/>
  </si>
  <si>
    <t>円/年</t>
    <rPh sb="0" eb="1">
      <t>エン</t>
    </rPh>
    <phoneticPr fontId="7"/>
  </si>
  <si>
    <t>1-7</t>
    <phoneticPr fontId="3"/>
  </si>
  <si>
    <t>月</t>
    <rPh sb="0" eb="1">
      <t>ツキ</t>
    </rPh>
    <phoneticPr fontId="7"/>
  </si>
  <si>
    <t>消費電力量 [kWh/月]</t>
    <rPh sb="11" eb="12">
      <t>ツキ</t>
    </rPh>
    <phoneticPr fontId="7"/>
  </si>
  <si>
    <t>合計</t>
    <rPh sb="0" eb="2">
      <t>ゴウケイ</t>
    </rPh>
    <phoneticPr fontId="7"/>
  </si>
  <si>
    <t>〈2. 停電時に対象施設で必要な電力・電力量〉</t>
    <rPh sb="4" eb="6">
      <t>テイデン</t>
    </rPh>
    <rPh sb="6" eb="7">
      <t>ジ</t>
    </rPh>
    <rPh sb="8" eb="10">
      <t>タイショウ</t>
    </rPh>
    <rPh sb="10" eb="12">
      <t>シセツ</t>
    </rPh>
    <rPh sb="13" eb="15">
      <t>ヒツヨウ</t>
    </rPh>
    <rPh sb="16" eb="18">
      <t>デンリョク</t>
    </rPh>
    <rPh sb="19" eb="22">
      <t>デンリョクリョウ</t>
    </rPh>
    <phoneticPr fontId="7"/>
  </si>
  <si>
    <r>
      <rPr>
        <sz val="9"/>
        <color theme="1"/>
        <rFont val="游ゴシック"/>
        <family val="2"/>
        <charset val="128"/>
      </rPr>
      <t>停電時の日中</t>
    </r>
    <r>
      <rPr>
        <sz val="9"/>
        <color theme="1"/>
        <rFont val="Arial"/>
        <family val="2"/>
      </rPr>
      <t xml:space="preserve"> (06:00</t>
    </r>
    <r>
      <rPr>
        <sz val="9"/>
        <color theme="1"/>
        <rFont val="游ゴシック"/>
        <family val="2"/>
        <charset val="128"/>
      </rPr>
      <t>～</t>
    </r>
    <r>
      <rPr>
        <sz val="9"/>
        <color theme="1"/>
        <rFont val="Arial"/>
        <family val="2"/>
      </rPr>
      <t>18:00)</t>
    </r>
    <rPh sb="0" eb="3">
      <t>テイデンジ</t>
    </rPh>
    <rPh sb="4" eb="6">
      <t>ニッチュウ</t>
    </rPh>
    <phoneticPr fontId="7"/>
  </si>
  <si>
    <t>必要な電力</t>
    <phoneticPr fontId="7"/>
  </si>
  <si>
    <t>kW</t>
    <phoneticPr fontId="7"/>
  </si>
  <si>
    <t>kWh/日</t>
    <rPh sb="4" eb="5">
      <t>ニチ</t>
    </rPh>
    <phoneticPr fontId="7"/>
  </si>
  <si>
    <r>
      <rPr>
        <sz val="9"/>
        <color theme="1"/>
        <rFont val="游ゴシック"/>
        <family val="2"/>
        <charset val="128"/>
      </rPr>
      <t>停電時の夜間</t>
    </r>
    <r>
      <rPr>
        <sz val="9"/>
        <color theme="1"/>
        <rFont val="Arial"/>
        <family val="2"/>
      </rPr>
      <t xml:space="preserve"> (18:00</t>
    </r>
    <r>
      <rPr>
        <sz val="9"/>
        <color theme="1"/>
        <rFont val="游ゴシック"/>
        <family val="2"/>
        <charset val="128"/>
      </rPr>
      <t>～</t>
    </r>
    <r>
      <rPr>
        <sz val="9"/>
        <color theme="1"/>
        <rFont val="Arial"/>
        <family val="2"/>
      </rPr>
      <t>06:00)</t>
    </r>
    <rPh sb="0" eb="3">
      <t>テイデンジ</t>
    </rPh>
    <rPh sb="4" eb="6">
      <t>ヤカン</t>
    </rPh>
    <phoneticPr fontId="7"/>
  </si>
  <si>
    <t>2-5</t>
    <phoneticPr fontId="3"/>
  </si>
  <si>
    <t>①平時と同じ電力を使用できるようにする（全負荷）</t>
    <rPh sb="1" eb="3">
      <t>ヘイジ</t>
    </rPh>
    <phoneticPr fontId="3"/>
  </si>
  <si>
    <t>停電時の日中 (06:00～18:00)</t>
    <phoneticPr fontId="3"/>
  </si>
  <si>
    <t>停電時の夜間 (18:00～06:00)</t>
    <phoneticPr fontId="3"/>
  </si>
  <si>
    <t>数量</t>
    <phoneticPr fontId="3"/>
  </si>
  <si>
    <t>消費電力 [W]</t>
    <phoneticPr fontId="3"/>
  </si>
  <si>
    <t>使用時間 [h]</t>
    <phoneticPr fontId="3"/>
  </si>
  <si>
    <t>消費電力量 [kWh]</t>
    <phoneticPr fontId="3"/>
  </si>
  <si>
    <t>太陽電池モジュール（太陽光パネル）の公称最大出力の合計値</t>
    <rPh sb="10" eb="13">
      <t>タイヨウコウ</t>
    </rPh>
    <phoneticPr fontId="7"/>
  </si>
  <si>
    <t>パワーコンディショナーの定格出力の合計値</t>
    <rPh sb="17" eb="19">
      <t>ゴウケイ</t>
    </rPh>
    <phoneticPr fontId="7"/>
  </si>
  <si>
    <t>過積載率</t>
    <rPh sb="0" eb="4">
      <t>カセキサイリツ</t>
    </rPh>
    <phoneticPr fontId="7"/>
  </si>
  <si>
    <t>%</t>
    <phoneticPr fontId="7"/>
  </si>
  <si>
    <t>kWh/年</t>
    <rPh sb="4" eb="5">
      <t>ネン</t>
    </rPh>
    <phoneticPr fontId="7"/>
  </si>
  <si>
    <t>出力制御</t>
    <rPh sb="0" eb="4">
      <t>シュツリョクセイギョ</t>
    </rPh>
    <phoneticPr fontId="7"/>
  </si>
  <si>
    <t>する</t>
    <phoneticPr fontId="7"/>
  </si>
  <si>
    <t>しない</t>
    <phoneticPr fontId="7"/>
  </si>
  <si>
    <t>太陽光発電設備の法定耐用年数</t>
    <rPh sb="0" eb="3">
      <t>タイヨウコウ</t>
    </rPh>
    <rPh sb="3" eb="5">
      <t>ハツデン</t>
    </rPh>
    <rPh sb="5" eb="7">
      <t>セツビ</t>
    </rPh>
    <rPh sb="8" eb="10">
      <t>ホウテイ</t>
    </rPh>
    <rPh sb="10" eb="12">
      <t>タイヨウ</t>
    </rPh>
    <rPh sb="12" eb="14">
      <t>ネンスウ</t>
    </rPh>
    <phoneticPr fontId="7"/>
  </si>
  <si>
    <t>【参考】(1-2) に基づき、施設の稼働日のみ消費電力があり、施設の稼働日は確実に太陽光発電設備の発電電力を自家消費できると仮定した場合の自家消費できる見込みの電力量</t>
    <rPh sb="1" eb="3">
      <t>サンコウ</t>
    </rPh>
    <rPh sb="11" eb="12">
      <t>モト</t>
    </rPh>
    <rPh sb="15" eb="17">
      <t>シセツ</t>
    </rPh>
    <rPh sb="18" eb="21">
      <t>カドウビ</t>
    </rPh>
    <rPh sb="23" eb="25">
      <t>ショウヒ</t>
    </rPh>
    <rPh sb="25" eb="27">
      <t>デンリョク</t>
    </rPh>
    <rPh sb="62" eb="64">
      <t>カテイ</t>
    </rPh>
    <rPh sb="66" eb="68">
      <t>バアイ</t>
    </rPh>
    <rPh sb="69" eb="73">
      <t>ジカショウヒ</t>
    </rPh>
    <phoneticPr fontId="7"/>
  </si>
  <si>
    <t>上記の太陽光発電設備の導入時期（複数ある場合は、最も古い設備の導入時期）</t>
    <rPh sb="0" eb="2">
      <t>ジョウキ</t>
    </rPh>
    <rPh sb="11" eb="15">
      <t>ドウニュウジキ</t>
    </rPh>
    <rPh sb="16" eb="18">
      <t>フクスウ</t>
    </rPh>
    <rPh sb="20" eb="22">
      <t>バアイ</t>
    </rPh>
    <rPh sb="24" eb="25">
      <t>モット</t>
    </rPh>
    <rPh sb="26" eb="27">
      <t>フル</t>
    </rPh>
    <rPh sb="28" eb="30">
      <t>セツビ</t>
    </rPh>
    <rPh sb="31" eb="35">
      <t>ドウニュウジキ</t>
    </rPh>
    <phoneticPr fontId="7"/>
  </si>
  <si>
    <t>年（西暦）</t>
    <rPh sb="0" eb="1">
      <t>ネン</t>
    </rPh>
    <rPh sb="2" eb="4">
      <t>セイレキ</t>
    </rPh>
    <phoneticPr fontId="3"/>
  </si>
  <si>
    <t>A</t>
    <phoneticPr fontId="3"/>
  </si>
  <si>
    <t>B</t>
    <phoneticPr fontId="3"/>
  </si>
  <si>
    <t>C</t>
    <phoneticPr fontId="3"/>
  </si>
  <si>
    <t>D</t>
    <phoneticPr fontId="3"/>
  </si>
  <si>
    <t>年数</t>
    <rPh sb="0" eb="2">
      <t>ネンスウ</t>
    </rPh>
    <phoneticPr fontId="7"/>
  </si>
  <si>
    <t>太陽電池モジュールの経年劣化率 (0.2～3%)</t>
    <rPh sb="0" eb="4">
      <t>タイヨウデンチ</t>
    </rPh>
    <phoneticPr fontId="7"/>
  </si>
  <si>
    <t>自家消費できる見込みの電力量 [kWh/年] ★</t>
    <rPh sb="0" eb="4">
      <t>ジカショウヒ</t>
    </rPh>
    <rPh sb="14" eb="15">
      <t>リキリョウ</t>
    </rPh>
    <phoneticPr fontId="7"/>
  </si>
  <si>
    <t>余剰電力量 [kWh/年] (出力制御により発電されなかった電力量を含む)</t>
    <rPh sb="0" eb="2">
      <t>ヨジョウ</t>
    </rPh>
    <rPh sb="2" eb="4">
      <t>デンリョク</t>
    </rPh>
    <rPh sb="4" eb="5">
      <t>リョウ</t>
    </rPh>
    <rPh sb="17" eb="19">
      <t>セイギョ</t>
    </rPh>
    <phoneticPr fontId="7"/>
  </si>
  <si>
    <t>1年目</t>
    <rPh sb="1" eb="3">
      <t>ネンメ</t>
    </rPh>
    <phoneticPr fontId="7"/>
  </si>
  <si>
    <t>2年目</t>
    <rPh sb="1" eb="3">
      <t>ネンメ</t>
    </rPh>
    <phoneticPr fontId="7"/>
  </si>
  <si>
    <t>3年目</t>
    <rPh sb="1" eb="3">
      <t>ネンメ</t>
    </rPh>
    <phoneticPr fontId="7"/>
  </si>
  <si>
    <t>4年目</t>
    <rPh sb="1" eb="3">
      <t>ネンメ</t>
    </rPh>
    <phoneticPr fontId="7"/>
  </si>
  <si>
    <t>5年目</t>
    <rPh sb="1" eb="3">
      <t>ネンメ</t>
    </rPh>
    <phoneticPr fontId="7"/>
  </si>
  <si>
    <t>6年目</t>
    <rPh sb="1" eb="3">
      <t>ネンメ</t>
    </rPh>
    <phoneticPr fontId="7"/>
  </si>
  <si>
    <t>7年目</t>
    <rPh sb="1" eb="3">
      <t>ネンメ</t>
    </rPh>
    <phoneticPr fontId="7"/>
  </si>
  <si>
    <t>8年目</t>
    <rPh sb="1" eb="3">
      <t>ネンメ</t>
    </rPh>
    <phoneticPr fontId="7"/>
  </si>
  <si>
    <t>9年目</t>
    <rPh sb="1" eb="3">
      <t>ネンメ</t>
    </rPh>
    <phoneticPr fontId="7"/>
  </si>
  <si>
    <t>10年目</t>
    <rPh sb="2" eb="4">
      <t>ネンメ</t>
    </rPh>
    <phoneticPr fontId="7"/>
  </si>
  <si>
    <t>11年目</t>
    <rPh sb="2" eb="4">
      <t>ネンメ</t>
    </rPh>
    <phoneticPr fontId="7"/>
  </si>
  <si>
    <t>12年目</t>
    <rPh sb="2" eb="4">
      <t>ネンメ</t>
    </rPh>
    <phoneticPr fontId="7"/>
  </si>
  <si>
    <t>13年目</t>
    <rPh sb="2" eb="4">
      <t>ネンメ</t>
    </rPh>
    <phoneticPr fontId="7"/>
  </si>
  <si>
    <t>14年目</t>
    <rPh sb="2" eb="4">
      <t>ネンメ</t>
    </rPh>
    <phoneticPr fontId="7"/>
  </si>
  <si>
    <t>15年目</t>
    <rPh sb="2" eb="4">
      <t>ネンメ</t>
    </rPh>
    <phoneticPr fontId="7"/>
  </si>
  <si>
    <t>16年目</t>
    <rPh sb="2" eb="4">
      <t>ネンメ</t>
    </rPh>
    <phoneticPr fontId="7"/>
  </si>
  <si>
    <t>17年目</t>
    <rPh sb="2" eb="4">
      <t>ネンメ</t>
    </rPh>
    <phoneticPr fontId="7"/>
  </si>
  <si>
    <t>18年目</t>
    <rPh sb="2" eb="4">
      <t>ネンメ</t>
    </rPh>
    <phoneticPr fontId="7"/>
  </si>
  <si>
    <t>19年目</t>
    <rPh sb="2" eb="4">
      <t>ネンメ</t>
    </rPh>
    <phoneticPr fontId="7"/>
  </si>
  <si>
    <t>20年目</t>
    <rPh sb="2" eb="4">
      <t>ネンメ</t>
    </rPh>
    <phoneticPr fontId="7"/>
  </si>
  <si>
    <t>区分</t>
    <phoneticPr fontId="7"/>
  </si>
  <si>
    <t>kWh</t>
    <phoneticPr fontId="3"/>
  </si>
  <si>
    <t>kW</t>
    <phoneticPr fontId="3"/>
  </si>
  <si>
    <t>メーカー名</t>
    <rPh sb="4" eb="5">
      <t>メイ</t>
    </rPh>
    <phoneticPr fontId="7"/>
  </si>
  <si>
    <t>種類</t>
    <phoneticPr fontId="7"/>
  </si>
  <si>
    <t>リチウムイオン電池</t>
    <phoneticPr fontId="7"/>
  </si>
  <si>
    <t>鉛蓄電池</t>
    <phoneticPr fontId="7"/>
  </si>
  <si>
    <t>その他</t>
    <phoneticPr fontId="7"/>
  </si>
  <si>
    <t>kW/台</t>
    <rPh sb="3" eb="4">
      <t>ダイ</t>
    </rPh>
    <phoneticPr fontId="3"/>
  </si>
  <si>
    <t>kWh/台</t>
    <phoneticPr fontId="3"/>
  </si>
  <si>
    <t>9年以下</t>
    <rPh sb="1" eb="2">
      <t>ネン</t>
    </rPh>
    <rPh sb="2" eb="4">
      <t>イカ</t>
    </rPh>
    <phoneticPr fontId="7"/>
  </si>
  <si>
    <t>10年</t>
    <rPh sb="2" eb="3">
      <t>ネン</t>
    </rPh>
    <phoneticPr fontId="7"/>
  </si>
  <si>
    <t>11年</t>
    <rPh sb="2" eb="3">
      <t>ネン</t>
    </rPh>
    <phoneticPr fontId="7"/>
  </si>
  <si>
    <t>12年</t>
    <rPh sb="2" eb="3">
      <t>ネン</t>
    </rPh>
    <phoneticPr fontId="7"/>
  </si>
  <si>
    <t>13年</t>
    <rPh sb="2" eb="3">
      <t>ネン</t>
    </rPh>
    <phoneticPr fontId="7"/>
  </si>
  <si>
    <t>14年</t>
    <rPh sb="2" eb="3">
      <t>ネン</t>
    </rPh>
    <phoneticPr fontId="7"/>
  </si>
  <si>
    <t>15年以上</t>
    <rPh sb="2" eb="3">
      <t>ネン</t>
    </rPh>
    <rPh sb="3" eb="5">
      <t>イジョウ</t>
    </rPh>
    <phoneticPr fontId="7"/>
  </si>
  <si>
    <t>太陽光発電設備のための電力変換装置（パワーコンディショナー）</t>
    <phoneticPr fontId="7"/>
  </si>
  <si>
    <t>①単機能タイプで、パワーコンディショナーを含まない</t>
    <rPh sb="1" eb="4">
      <t>タンキノウ</t>
    </rPh>
    <rPh sb="21" eb="22">
      <t>フク</t>
    </rPh>
    <phoneticPr fontId="7"/>
  </si>
  <si>
    <t>②ハイブリッドタイプで、見積書で経費を切り分けられない</t>
    <rPh sb="12" eb="15">
      <t>ミツモリショ</t>
    </rPh>
    <rPh sb="16" eb="18">
      <t>ケイヒ</t>
    </rPh>
    <rPh sb="19" eb="20">
      <t>キ</t>
    </rPh>
    <rPh sb="21" eb="22">
      <t>ワ</t>
    </rPh>
    <phoneticPr fontId="7"/>
  </si>
  <si>
    <t>③ハイブリッドタイプで、見積書で経費を切り分けられる</t>
    <rPh sb="12" eb="15">
      <t>ミツモリショ</t>
    </rPh>
    <rPh sb="16" eb="18">
      <t>ケイヒ</t>
    </rPh>
    <rPh sb="19" eb="20">
      <t>キ</t>
    </rPh>
    <rPh sb="21" eb="22">
      <t>ワ</t>
    </rPh>
    <phoneticPr fontId="7"/>
  </si>
  <si>
    <t>円/kWh</t>
    <phoneticPr fontId="3"/>
  </si>
  <si>
    <t>停電時における太陽光発電設備との役割分担</t>
    <rPh sb="0" eb="3">
      <t>テイデンジ</t>
    </rPh>
    <rPh sb="7" eb="14">
      <t>タイヨウコウハツデンセツビ</t>
    </rPh>
    <rPh sb="16" eb="20">
      <t>ヤクワリブンタン</t>
    </rPh>
    <phoneticPr fontId="7"/>
  </si>
  <si>
    <t>kWh</t>
    <phoneticPr fontId="7"/>
  </si>
  <si>
    <t>上記のURL</t>
    <rPh sb="0" eb="2">
      <t>ジョウキ</t>
    </rPh>
    <phoneticPr fontId="7"/>
  </si>
  <si>
    <t>蓄電池判定</t>
    <rPh sb="0" eb="3">
      <t>チクデンチ</t>
    </rPh>
    <rPh sb="3" eb="5">
      <t>ハンテイ</t>
    </rPh>
    <phoneticPr fontId="7"/>
  </si>
  <si>
    <t>EV</t>
    <phoneticPr fontId="7"/>
  </si>
  <si>
    <t>PHV</t>
    <phoneticPr fontId="7"/>
  </si>
  <si>
    <t>バッテリー容量の合計値</t>
    <rPh sb="8" eb="10">
      <t>ゴウケイ</t>
    </rPh>
    <phoneticPr fontId="7"/>
  </si>
  <si>
    <t>ブランド（メーカー）名</t>
    <rPh sb="10" eb="11">
      <t>メイ</t>
    </rPh>
    <phoneticPr fontId="3"/>
  </si>
  <si>
    <t>車名</t>
    <rPh sb="0" eb="2">
      <t>シャメイ</t>
    </rPh>
    <phoneticPr fontId="3"/>
  </si>
  <si>
    <t>車両コード</t>
    <rPh sb="0" eb="2">
      <t>シャリョウ</t>
    </rPh>
    <phoneticPr fontId="3"/>
  </si>
  <si>
    <t>型式</t>
    <rPh sb="0" eb="2">
      <t>カタシキ</t>
    </rPh>
    <phoneticPr fontId="3"/>
  </si>
  <si>
    <t>補足事項</t>
    <rPh sb="0" eb="4">
      <t>ホソクジコウ</t>
    </rPh>
    <phoneticPr fontId="7"/>
  </si>
  <si>
    <t>〈6. 充放電設備の導入規模〉</t>
    <rPh sb="4" eb="9">
      <t>ジュウホウデンセツビ</t>
    </rPh>
    <rPh sb="10" eb="12">
      <t>ドウニュウ</t>
    </rPh>
    <phoneticPr fontId="7"/>
  </si>
  <si>
    <t>出力電力（車両への充電時）</t>
    <phoneticPr fontId="7"/>
  </si>
  <si>
    <t>kW/台</t>
    <rPh sb="3" eb="4">
      <t>ダイ</t>
    </rPh>
    <phoneticPr fontId="7"/>
  </si>
  <si>
    <t>出力電力（車両からの放電時：連系時）</t>
    <phoneticPr fontId="7"/>
  </si>
  <si>
    <t>kW/台</t>
    <phoneticPr fontId="7"/>
  </si>
  <si>
    <t>出力電力（車両からの放電時：自立運転時）</t>
    <phoneticPr fontId="7"/>
  </si>
  <si>
    <t>kVA/台</t>
    <phoneticPr fontId="7"/>
  </si>
  <si>
    <t>型式</t>
    <rPh sb="0" eb="2">
      <t>カタシキ</t>
    </rPh>
    <phoneticPr fontId="7"/>
  </si>
  <si>
    <t>全ての系統において、設置環境における太陽電池モジュール（太陽光パネル）からの入力電圧 [V] はパワーコンディショナーの（最大）許容入力電圧 [V] 以下になっています。</t>
    <rPh sb="0" eb="1">
      <t>スベ</t>
    </rPh>
    <rPh sb="3" eb="5">
      <t>ケイトウ</t>
    </rPh>
    <rPh sb="18" eb="22">
      <t>タイヨウデンチ</t>
    </rPh>
    <rPh sb="61" eb="63">
      <t>サイダイ</t>
    </rPh>
    <rPh sb="64" eb="66">
      <t>キョヨウ</t>
    </rPh>
    <rPh sb="66" eb="68">
      <t>ニュウリョク</t>
    </rPh>
    <rPh sb="75" eb="77">
      <t>イカ</t>
    </rPh>
    <phoneticPr fontId="3"/>
  </si>
  <si>
    <t>全ての系統において、設置環境における太陽電池モジュール（太陽光パネル）からの入力電流 [A] はパワーコンディショナーの（最大）許容入力電流 [A] 以下になっています。</t>
    <rPh sb="0" eb="1">
      <t>スベ</t>
    </rPh>
    <rPh sb="3" eb="5">
      <t>ケイトウ</t>
    </rPh>
    <rPh sb="18" eb="22">
      <t>タイヨウデンチ</t>
    </rPh>
    <rPh sb="40" eb="42">
      <t>デンリュウ</t>
    </rPh>
    <rPh sb="64" eb="66">
      <t>キョヨウ</t>
    </rPh>
    <rPh sb="66" eb="68">
      <t>ニュウリョク</t>
    </rPh>
    <rPh sb="68" eb="70">
      <t>デンリュウ</t>
    </rPh>
    <rPh sb="75" eb="77">
      <t>イカ</t>
    </rPh>
    <phoneticPr fontId="3"/>
  </si>
  <si>
    <t>系統</t>
    <rPh sb="0" eb="2">
      <t>ケイトウ</t>
    </rPh>
    <phoneticPr fontId="3"/>
  </si>
  <si>
    <t>太陽電池モジュール
（太陽光パネル）</t>
    <rPh sb="0" eb="4">
      <t>タイヨウデンチ</t>
    </rPh>
    <rPh sb="11" eb="14">
      <t>タイヨウコウ</t>
    </rPh>
    <phoneticPr fontId="3"/>
  </si>
  <si>
    <t>パワーコンディショナー (PCS)</t>
    <phoneticPr fontId="7"/>
  </si>
  <si>
    <t>蓄電池</t>
    <rPh sb="0" eb="3">
      <t>チクデンチ</t>
    </rPh>
    <phoneticPr fontId="3"/>
  </si>
  <si>
    <t>平常運転</t>
    <rPh sb="0" eb="2">
      <t>ヘイジョウ</t>
    </rPh>
    <phoneticPr fontId="3"/>
  </si>
  <si>
    <t>自立運転</t>
    <rPh sb="0" eb="2">
      <t>ジリツ</t>
    </rPh>
    <rPh sb="2" eb="4">
      <t>ウンテン</t>
    </rPh>
    <phoneticPr fontId="3"/>
  </si>
  <si>
    <t>台数</t>
    <rPh sb="0" eb="2">
      <t>ダイスウ</t>
    </rPh>
    <phoneticPr fontId="3"/>
  </si>
  <si>
    <t>合計容量 [kWh]</t>
    <rPh sb="0" eb="2">
      <t>ゴウケイ</t>
    </rPh>
    <rPh sb="2" eb="4">
      <t>ヨウリョウ</t>
    </rPh>
    <phoneticPr fontId="3"/>
  </si>
  <si>
    <t>屋根</t>
    <rPh sb="0" eb="2">
      <t>ヤネ</t>
    </rPh>
    <phoneticPr fontId="3"/>
  </si>
  <si>
    <t>野立て</t>
    <rPh sb="0" eb="2">
      <t>ノダ</t>
    </rPh>
    <phoneticPr fontId="3"/>
  </si>
  <si>
    <t>カーポート</t>
    <phoneticPr fontId="3"/>
  </si>
  <si>
    <t>その他</t>
    <rPh sb="2" eb="3">
      <t>タ</t>
    </rPh>
    <phoneticPr fontId="3"/>
  </si>
  <si>
    <t>設置場所</t>
    <rPh sb="0" eb="4">
      <t>セッチバショ</t>
    </rPh>
    <phoneticPr fontId="3"/>
  </si>
  <si>
    <t>公称最大出力 [W]</t>
    <phoneticPr fontId="3"/>
  </si>
  <si>
    <t>枚数</t>
    <rPh sb="0" eb="2">
      <t>マイスウ</t>
    </rPh>
    <phoneticPr fontId="3"/>
  </si>
  <si>
    <t>合計値 [kW]</t>
    <rPh sb="0" eb="3">
      <t>ゴウケイチ</t>
    </rPh>
    <phoneticPr fontId="3"/>
  </si>
  <si>
    <t>出力</t>
    <rPh sb="0" eb="2">
      <t>シュツリョク</t>
    </rPh>
    <phoneticPr fontId="3"/>
  </si>
  <si>
    <t>定格出力 [kW]</t>
    <rPh sb="0" eb="2">
      <t>テイカク</t>
    </rPh>
    <rPh sb="2" eb="4">
      <t>シュツリョク</t>
    </rPh>
    <phoneticPr fontId="3"/>
  </si>
  <si>
    <t>出力電力 [kW]</t>
    <rPh sb="0" eb="2">
      <t>シュツリョク</t>
    </rPh>
    <rPh sb="2" eb="4">
      <t>デンリョク</t>
    </rPh>
    <phoneticPr fontId="3"/>
  </si>
  <si>
    <t>切り替え方法</t>
    <rPh sb="0" eb="1">
      <t>キ</t>
    </rPh>
    <rPh sb="2" eb="3">
      <t>カ</t>
    </rPh>
    <rPh sb="4" eb="6">
      <t>ホウホウ</t>
    </rPh>
    <phoneticPr fontId="3"/>
  </si>
  <si>
    <t>系統1</t>
    <rPh sb="0" eb="2">
      <t>ケイトウ</t>
    </rPh>
    <phoneticPr fontId="3"/>
  </si>
  <si>
    <t>系統2</t>
    <rPh sb="0" eb="2">
      <t>ケイトウ</t>
    </rPh>
    <phoneticPr fontId="3"/>
  </si>
  <si>
    <t>系統3</t>
    <rPh sb="0" eb="2">
      <t>ケイトウ</t>
    </rPh>
    <phoneticPr fontId="3"/>
  </si>
  <si>
    <t>系統4</t>
    <rPh sb="0" eb="2">
      <t>ケイトウ</t>
    </rPh>
    <phoneticPr fontId="3"/>
  </si>
  <si>
    <t>系統5</t>
    <rPh sb="0" eb="2">
      <t>ケイトウ</t>
    </rPh>
    <phoneticPr fontId="3"/>
  </si>
  <si>
    <t>系統6</t>
    <rPh sb="0" eb="2">
      <t>ケイトウ</t>
    </rPh>
    <phoneticPr fontId="3"/>
  </si>
  <si>
    <t>系統7</t>
    <rPh sb="0" eb="2">
      <t>ケイトウ</t>
    </rPh>
    <phoneticPr fontId="3"/>
  </si>
  <si>
    <t>系統8</t>
    <rPh sb="0" eb="2">
      <t>ケイトウ</t>
    </rPh>
    <phoneticPr fontId="3"/>
  </si>
  <si>
    <t>系統9</t>
    <rPh sb="0" eb="2">
      <t>ケイトウ</t>
    </rPh>
    <phoneticPr fontId="3"/>
  </si>
  <si>
    <t>系統10</t>
    <rPh sb="0" eb="2">
      <t>ケイトウ</t>
    </rPh>
    <phoneticPr fontId="3"/>
  </si>
  <si>
    <t>系統11</t>
    <rPh sb="0" eb="2">
      <t>ケイトウ</t>
    </rPh>
    <phoneticPr fontId="3"/>
  </si>
  <si>
    <t>系統12</t>
    <rPh sb="0" eb="2">
      <t>ケイトウ</t>
    </rPh>
    <phoneticPr fontId="3"/>
  </si>
  <si>
    <t>系統13</t>
    <rPh sb="0" eb="2">
      <t>ケイトウ</t>
    </rPh>
    <phoneticPr fontId="3"/>
  </si>
  <si>
    <t>系統14</t>
    <rPh sb="0" eb="2">
      <t>ケイトウ</t>
    </rPh>
    <phoneticPr fontId="3"/>
  </si>
  <si>
    <t>系統15</t>
    <rPh sb="0" eb="2">
      <t>ケイトウ</t>
    </rPh>
    <phoneticPr fontId="3"/>
  </si>
  <si>
    <t>系統16</t>
    <rPh sb="0" eb="2">
      <t>ケイトウ</t>
    </rPh>
    <phoneticPr fontId="3"/>
  </si>
  <si>
    <t>系統17</t>
    <rPh sb="0" eb="2">
      <t>ケイトウ</t>
    </rPh>
    <phoneticPr fontId="3"/>
  </si>
  <si>
    <t>系統18</t>
    <rPh sb="0" eb="2">
      <t>ケイトウ</t>
    </rPh>
    <phoneticPr fontId="3"/>
  </si>
  <si>
    <t>系統19</t>
    <rPh sb="0" eb="2">
      <t>ケイトウ</t>
    </rPh>
    <phoneticPr fontId="3"/>
  </si>
  <si>
    <t>系統20</t>
    <rPh sb="0" eb="2">
      <t>ケイトウ</t>
    </rPh>
    <phoneticPr fontId="3"/>
  </si>
  <si>
    <t>系統21</t>
    <rPh sb="0" eb="2">
      <t>ケイトウ</t>
    </rPh>
    <phoneticPr fontId="3"/>
  </si>
  <si>
    <t>系統22</t>
    <rPh sb="0" eb="2">
      <t>ケイトウ</t>
    </rPh>
    <phoneticPr fontId="3"/>
  </si>
  <si>
    <t>系統23</t>
    <rPh sb="0" eb="2">
      <t>ケイトウ</t>
    </rPh>
    <phoneticPr fontId="3"/>
  </si>
  <si>
    <t>系統24</t>
    <rPh sb="0" eb="2">
      <t>ケイトウ</t>
    </rPh>
    <phoneticPr fontId="3"/>
  </si>
  <si>
    <t>系統25</t>
    <rPh sb="0" eb="2">
      <t>ケイトウ</t>
    </rPh>
    <phoneticPr fontId="3"/>
  </si>
  <si>
    <t>系統26</t>
    <rPh sb="0" eb="2">
      <t>ケイトウ</t>
    </rPh>
    <phoneticPr fontId="3"/>
  </si>
  <si>
    <t>系統27</t>
    <rPh sb="0" eb="2">
      <t>ケイトウ</t>
    </rPh>
    <phoneticPr fontId="3"/>
  </si>
  <si>
    <t>系統28</t>
    <rPh sb="0" eb="2">
      <t>ケイトウ</t>
    </rPh>
    <phoneticPr fontId="3"/>
  </si>
  <si>
    <t>系統29</t>
    <rPh sb="0" eb="2">
      <t>ケイトウ</t>
    </rPh>
    <phoneticPr fontId="3"/>
  </si>
  <si>
    <t>系統30</t>
    <rPh sb="0" eb="2">
      <t>ケイトウ</t>
    </rPh>
    <phoneticPr fontId="3"/>
  </si>
  <si>
    <t>系統31</t>
    <rPh sb="0" eb="2">
      <t>ケイトウ</t>
    </rPh>
    <phoneticPr fontId="3"/>
  </si>
  <si>
    <t>系統32</t>
    <rPh sb="0" eb="2">
      <t>ケイトウ</t>
    </rPh>
    <phoneticPr fontId="3"/>
  </si>
  <si>
    <t>系統33</t>
    <rPh sb="0" eb="2">
      <t>ケイトウ</t>
    </rPh>
    <phoneticPr fontId="3"/>
  </si>
  <si>
    <t>系統34</t>
    <rPh sb="0" eb="2">
      <t>ケイトウ</t>
    </rPh>
    <phoneticPr fontId="3"/>
  </si>
  <si>
    <t>系統35</t>
    <rPh sb="0" eb="2">
      <t>ケイトウ</t>
    </rPh>
    <phoneticPr fontId="3"/>
  </si>
  <si>
    <t>系統36</t>
    <rPh sb="0" eb="2">
      <t>ケイトウ</t>
    </rPh>
    <phoneticPr fontId="3"/>
  </si>
  <si>
    <t>系統37</t>
    <rPh sb="0" eb="2">
      <t>ケイトウ</t>
    </rPh>
    <phoneticPr fontId="3"/>
  </si>
  <si>
    <t>系統38</t>
    <rPh sb="0" eb="2">
      <t>ケイトウ</t>
    </rPh>
    <phoneticPr fontId="3"/>
  </si>
  <si>
    <t>系統39</t>
    <rPh sb="0" eb="2">
      <t>ケイトウ</t>
    </rPh>
    <phoneticPr fontId="3"/>
  </si>
  <si>
    <t>系統40</t>
    <rPh sb="0" eb="2">
      <t>ケイトウ</t>
    </rPh>
    <phoneticPr fontId="3"/>
  </si>
  <si>
    <t>系統41</t>
    <rPh sb="0" eb="2">
      <t>ケイトウ</t>
    </rPh>
    <phoneticPr fontId="3"/>
  </si>
  <si>
    <t>系統42</t>
    <rPh sb="0" eb="2">
      <t>ケイトウ</t>
    </rPh>
    <phoneticPr fontId="3"/>
  </si>
  <si>
    <t>系統43</t>
    <rPh sb="0" eb="2">
      <t>ケイトウ</t>
    </rPh>
    <phoneticPr fontId="3"/>
  </si>
  <si>
    <t>系統44</t>
    <rPh sb="0" eb="2">
      <t>ケイトウ</t>
    </rPh>
    <phoneticPr fontId="3"/>
  </si>
  <si>
    <t>系統45</t>
    <rPh sb="0" eb="2">
      <t>ケイトウ</t>
    </rPh>
    <phoneticPr fontId="3"/>
  </si>
  <si>
    <t>合計</t>
    <rPh sb="0" eb="2">
      <t>ゴウケイ</t>
    </rPh>
    <phoneticPr fontId="3"/>
  </si>
  <si>
    <t>円</t>
    <rPh sb="0" eb="1">
      <t>エン</t>
    </rPh>
    <phoneticPr fontId="7"/>
  </si>
  <si>
    <t>商用電力の排出係数 (代替値)</t>
    <phoneticPr fontId="7"/>
  </si>
  <si>
    <t>[kg-CO₂/kWh]</t>
  </si>
  <si>
    <t>安全率</t>
    <rPh sb="0" eb="3">
      <t>アンゼンリツ</t>
    </rPh>
    <phoneticPr fontId="7"/>
  </si>
  <si>
    <t>ランニングコスト削減額計算表</t>
    <phoneticPr fontId="3"/>
  </si>
  <si>
    <t>⑤その他のリースモデル</t>
    <phoneticPr fontId="7"/>
  </si>
  <si>
    <r>
      <rPr>
        <sz val="9"/>
        <color theme="1"/>
        <rFont val="游ゴシック"/>
        <family val="2"/>
        <charset val="128"/>
      </rPr>
      <t>定置用蓄電池の蓄電容量</t>
    </r>
    <rPh sb="0" eb="3">
      <t>テイチヨウ</t>
    </rPh>
    <rPh sb="3" eb="6">
      <t>チクデンチ</t>
    </rPh>
    <rPh sb="7" eb="9">
      <t>チクデン</t>
    </rPh>
    <rPh sb="9" eb="11">
      <t>ヨウリョウ</t>
    </rPh>
    <phoneticPr fontId="15"/>
  </si>
  <si>
    <t>1　区分</t>
    <phoneticPr fontId="3"/>
  </si>
  <si>
    <t>2　費目</t>
    <phoneticPr fontId="3"/>
  </si>
  <si>
    <t>3　細分</t>
    <phoneticPr fontId="3"/>
  </si>
  <si>
    <t>4　内容</t>
    <phoneticPr fontId="3"/>
  </si>
  <si>
    <t>5　例</t>
    <rPh sb="2" eb="3">
      <t>レイ</t>
    </rPh>
    <phoneticPr fontId="3"/>
  </si>
  <si>
    <t>工事費</t>
    <rPh sb="0" eb="3">
      <t>コウジヒ</t>
    </rPh>
    <phoneticPr fontId="3"/>
  </si>
  <si>
    <t>本工事費</t>
    <rPh sb="0" eb="4">
      <t>ホンコウジヒ</t>
    </rPh>
    <phoneticPr fontId="3"/>
  </si>
  <si>
    <t>直接工事費</t>
    <rPh sb="0" eb="5">
      <t>チョクセツコウジヒ</t>
    </rPh>
    <phoneticPr fontId="3"/>
  </si>
  <si>
    <t>材料費（A)</t>
    <rPh sb="0" eb="3">
      <t>ザイリョウヒ</t>
    </rPh>
    <phoneticPr fontId="3"/>
  </si>
  <si>
    <t>工事をともなう物品の購入費用</t>
    <rPh sb="0" eb="2">
      <t>コウジ</t>
    </rPh>
    <rPh sb="7" eb="9">
      <t>ブッピン</t>
    </rPh>
    <rPh sb="10" eb="14">
      <t>コウニュウヒヨウ</t>
    </rPh>
    <phoneticPr fontId="3"/>
  </si>
  <si>
    <t>労務費（B）</t>
    <rPh sb="0" eb="3">
      <t>ロウムヒ</t>
    </rPh>
    <phoneticPr fontId="3"/>
  </si>
  <si>
    <t>労務者に対する人件費</t>
    <rPh sb="0" eb="3">
      <t>ロウムシャ</t>
    </rPh>
    <rPh sb="4" eb="5">
      <t>タイ</t>
    </rPh>
    <rPh sb="7" eb="10">
      <t>ジンケンヒ</t>
    </rPh>
    <phoneticPr fontId="3"/>
  </si>
  <si>
    <t>太陽光発電設備、充放電設備の工事を行う作業員、技師などの1日あたりの単価に人工数を乗じた金額</t>
    <rPh sb="0" eb="7">
      <t>タイヨウコウハツデンセツビ</t>
    </rPh>
    <rPh sb="8" eb="13">
      <t>ジュウホウデンセツビ</t>
    </rPh>
    <rPh sb="14" eb="16">
      <t>コウジ</t>
    </rPh>
    <rPh sb="17" eb="18">
      <t>オコナ</t>
    </rPh>
    <rPh sb="19" eb="22">
      <t>サギョウイン</t>
    </rPh>
    <rPh sb="23" eb="25">
      <t>ギシ</t>
    </rPh>
    <rPh sb="29" eb="30">
      <t>ニチ</t>
    </rPh>
    <rPh sb="34" eb="36">
      <t>タンカ</t>
    </rPh>
    <rPh sb="37" eb="38">
      <t>ヒト</t>
    </rPh>
    <rPh sb="38" eb="40">
      <t>コウスウ</t>
    </rPh>
    <rPh sb="41" eb="42">
      <t>ジョウ</t>
    </rPh>
    <rPh sb="44" eb="46">
      <t>キンガク</t>
    </rPh>
    <phoneticPr fontId="3"/>
  </si>
  <si>
    <t>間接工事費</t>
    <rPh sb="0" eb="2">
      <t>カンセツ</t>
    </rPh>
    <rPh sb="2" eb="5">
      <t>コウジヒ</t>
    </rPh>
    <phoneticPr fontId="3"/>
  </si>
  <si>
    <t>共通仮設費（C）</t>
    <rPh sb="0" eb="5">
      <t>キョウツウカセツヒ</t>
    </rPh>
    <phoneticPr fontId="3"/>
  </si>
  <si>
    <t>機械器具などの運搬、移動に要する費用。準備、後片付け、整地などに要する費用。技術管理、安全管理に要する費用</t>
    <rPh sb="45" eb="47">
      <t>カンリ</t>
    </rPh>
    <phoneticPr fontId="3"/>
  </si>
  <si>
    <t>現場管理費（D）</t>
    <rPh sb="0" eb="5">
      <t>ゲンバカンリヒ</t>
    </rPh>
    <phoneticPr fontId="3"/>
  </si>
  <si>
    <t>事業を行うために直接必要な現場経費であって、労務管理費、水道光熱費、消耗品費、通信交通費、その他に要する費用</t>
    <phoneticPr fontId="3"/>
  </si>
  <si>
    <t>一般管理費（E）</t>
    <rPh sb="0" eb="5">
      <t>イッパンカンリヒ</t>
    </rPh>
    <phoneticPr fontId="3"/>
  </si>
  <si>
    <t>請負業者が事業を行うために直接必要な諸経費、法定福利費、通信交通費など</t>
    <rPh sb="18" eb="21">
      <t>ショケイヒ</t>
    </rPh>
    <phoneticPr fontId="3"/>
  </si>
  <si>
    <t>測量及試験費（F）</t>
    <phoneticPr fontId="3"/>
  </si>
  <si>
    <t>設計費</t>
    <rPh sb="0" eb="3">
      <t>セッケイヒ</t>
    </rPh>
    <phoneticPr fontId="3"/>
  </si>
  <si>
    <t>基本設計、詳細設計にかかる費用</t>
    <rPh sb="0" eb="4">
      <t>キホンセッケイ</t>
    </rPh>
    <rPh sb="5" eb="9">
      <t>ショウサイセッケイ</t>
    </rPh>
    <rPh sb="13" eb="15">
      <t>ヒヨウ</t>
    </rPh>
    <phoneticPr fontId="3"/>
  </si>
  <si>
    <t>設備費（G）</t>
    <rPh sb="0" eb="2">
      <t>セツビ</t>
    </rPh>
    <phoneticPr fontId="3"/>
  </si>
  <si>
    <t>工事をともなわない物品の購入費用</t>
    <rPh sb="0" eb="2">
      <t>コウジ</t>
    </rPh>
    <rPh sb="9" eb="11">
      <t>ブッピン</t>
    </rPh>
    <rPh sb="12" eb="14">
      <t>コウニュウ</t>
    </rPh>
    <rPh sb="14" eb="16">
      <t>ヒヨウ</t>
    </rPh>
    <phoneticPr fontId="3"/>
  </si>
  <si>
    <t>工事費（直接工事費）</t>
    <phoneticPr fontId="3"/>
  </si>
  <si>
    <t xml:space="preserve">No. </t>
    <phoneticPr fontId="3"/>
  </si>
  <si>
    <t>費目・細分</t>
    <rPh sb="0" eb="2">
      <t>ヒモク</t>
    </rPh>
    <rPh sb="3" eb="5">
      <t>サイブン</t>
    </rPh>
    <phoneticPr fontId="3"/>
  </si>
  <si>
    <t>項目</t>
    <phoneticPr fontId="7"/>
  </si>
  <si>
    <t>【機器の場合】型番</t>
    <phoneticPr fontId="7"/>
  </si>
  <si>
    <t>仕様 (出力・容量など)</t>
    <rPh sb="0" eb="2">
      <t>シヨウ</t>
    </rPh>
    <phoneticPr fontId="7"/>
  </si>
  <si>
    <t>数量
(ア)</t>
    <phoneticPr fontId="7"/>
  </si>
  <si>
    <t>単価 [円]
(イ)</t>
    <rPh sb="0" eb="2">
      <t>タンカ</t>
    </rPh>
    <phoneticPr fontId="49"/>
  </si>
  <si>
    <t>補助対象/
補助対象外</t>
    <rPh sb="0" eb="4">
      <t>ホジョタイショウ</t>
    </rPh>
    <rPh sb="6" eb="11">
      <t>ホジョタイショウガイ</t>
    </rPh>
    <phoneticPr fontId="7"/>
  </si>
  <si>
    <t>補助対象経費 [円]</t>
    <rPh sb="0" eb="6">
      <t>ホジョタイショウケイヒ</t>
    </rPh>
    <phoneticPr fontId="7"/>
  </si>
  <si>
    <t>補助対象外経費 [円]</t>
    <rPh sb="0" eb="7">
      <t>ホジョタイショウガイケイヒ</t>
    </rPh>
    <phoneticPr fontId="7"/>
  </si>
  <si>
    <t>補助対象</t>
    <rPh sb="0" eb="4">
      <t>ホジョタイショウ</t>
    </rPh>
    <phoneticPr fontId="7"/>
  </si>
  <si>
    <t>補助対象外</t>
    <rPh sb="0" eb="5">
      <t>ホジョタイショウガイ</t>
    </rPh>
    <phoneticPr fontId="7"/>
  </si>
  <si>
    <t>直接工事費の小計 [円]</t>
    <rPh sb="0" eb="5">
      <t>チョクセツコウジヒ</t>
    </rPh>
    <rPh sb="6" eb="8">
      <t>ショウケイ</t>
    </rPh>
    <phoneticPr fontId="7"/>
  </si>
  <si>
    <t>設備費</t>
    <rPh sb="0" eb="3">
      <t>セツビヒ</t>
    </rPh>
    <phoneticPr fontId="3"/>
  </si>
  <si>
    <t>設備費の小計 [円]</t>
    <rPh sb="0" eb="3">
      <t>セツビヒ</t>
    </rPh>
    <rPh sb="4" eb="6">
      <t>ショウケイ</t>
    </rPh>
    <phoneticPr fontId="7"/>
  </si>
  <si>
    <t>金額 [円]</t>
    <rPh sb="0" eb="2">
      <t>キンガク</t>
    </rPh>
    <rPh sb="4" eb="5">
      <t>エン</t>
    </rPh>
    <phoneticPr fontId="49"/>
  </si>
  <si>
    <t>補助対象経費 [円]</t>
    <rPh sb="0" eb="2">
      <t>ホジョ</t>
    </rPh>
    <rPh sb="2" eb="4">
      <t>タイショウ</t>
    </rPh>
    <rPh sb="4" eb="6">
      <t>ケイヒ</t>
    </rPh>
    <rPh sb="8" eb="9">
      <t>エン</t>
    </rPh>
    <phoneticPr fontId="7"/>
  </si>
  <si>
    <t>補助対象外経費 [円]</t>
    <rPh sb="0" eb="2">
      <t>ホジョ</t>
    </rPh>
    <rPh sb="2" eb="4">
      <t>タイショウ</t>
    </rPh>
    <rPh sb="4" eb="5">
      <t>ガイ</t>
    </rPh>
    <rPh sb="5" eb="7">
      <t>ケイヒ</t>
    </rPh>
    <rPh sb="9" eb="10">
      <t>エン</t>
    </rPh>
    <phoneticPr fontId="7"/>
  </si>
  <si>
    <r>
      <t xml:space="preserve">消費税 [円]
</t>
    </r>
    <r>
      <rPr>
        <b/>
        <sz val="8"/>
        <color theme="1"/>
        <rFont val="游ゴシック"/>
        <family val="3"/>
        <charset val="128"/>
        <scheme val="minor"/>
      </rPr>
      <t>※「0円」のまま
にすること。</t>
    </r>
    <rPh sb="0" eb="3">
      <t>ショウヒゼイ</t>
    </rPh>
    <rPh sb="5" eb="6">
      <t>エン</t>
    </rPh>
    <rPh sb="11" eb="12">
      <t>エン</t>
    </rPh>
    <phoneticPr fontId="7"/>
  </si>
  <si>
    <t>合計 [円]</t>
    <rPh sb="0" eb="2">
      <t>ゴウケイ</t>
    </rPh>
    <rPh sb="4" eb="5">
      <t>エン</t>
    </rPh>
    <phoneticPr fontId="7"/>
  </si>
  <si>
    <t>補助事業にかかる消費税等の仕入税額控除チェックリスト</t>
    <phoneticPr fontId="3"/>
  </si>
  <si>
    <t>「補助事業にかかる消費税等の仕入税額控除チェックリスト」の選択結果</t>
    <phoneticPr fontId="3"/>
  </si>
  <si>
    <t>消費税抜き</t>
    <rPh sb="0" eb="2">
      <t>ショウヒゼイ</t>
    </rPh>
    <phoneticPr fontId="33"/>
  </si>
  <si>
    <t>消費税込み</t>
    <rPh sb="0" eb="2">
      <t>ショウヒゼイ</t>
    </rPh>
    <rPh sb="2" eb="3">
      <t>ヌ</t>
    </rPh>
    <phoneticPr fontId="33"/>
  </si>
  <si>
    <t>1</t>
    <phoneticPr fontId="7"/>
  </si>
  <si>
    <t>※YESの場合は、消費税を含めて交付決定を行い、仕入控除税額の報告・返還は不要。</t>
    <phoneticPr fontId="7"/>
  </si>
  <si>
    <t>※NOの場合は2へ</t>
    <phoneticPr fontId="7"/>
  </si>
  <si>
    <t>2</t>
    <phoneticPr fontId="7"/>
  </si>
  <si>
    <t>①消費税法第9条第1項の規定により消費税を納める義務が免除される者（3へ）</t>
    <phoneticPr fontId="7"/>
  </si>
  <si>
    <t>※いずれかに該当する場合、該当する3～6の各項目を確認し、全てYESであれば消費税込みで交付決定ができる。</t>
    <rPh sb="6" eb="8">
      <t>ガイトウ</t>
    </rPh>
    <rPh sb="13" eb="15">
      <t>ガイトウ</t>
    </rPh>
    <rPh sb="25" eb="27">
      <t>カクニン</t>
    </rPh>
    <phoneticPr fontId="7"/>
  </si>
  <si>
    <t>※いずれにも該当しない場合、消費税抜きで交付決定を行う。</t>
    <phoneticPr fontId="7"/>
  </si>
  <si>
    <t>3</t>
    <phoneticPr fontId="7"/>
  </si>
  <si>
    <t>消費税法第9条第1項の規定により消費税を納める義務が免除される者</t>
    <phoneticPr fontId="7"/>
  </si>
  <si>
    <t>①課税期間の基準期間における課税売上高が1,000万円以下であること。</t>
    <phoneticPr fontId="7"/>
  </si>
  <si>
    <t>②課税事業者を選択していないこと。</t>
    <phoneticPr fontId="7"/>
  </si>
  <si>
    <t>※①～④で１つでもNOがあれば、消費税抜きで交付決定を行う。</t>
    <phoneticPr fontId="7"/>
  </si>
  <si>
    <t>4</t>
    <phoneticPr fontId="7"/>
  </si>
  <si>
    <t>①課税期間の基準期間における課税売上高が5,000万円以下であること。</t>
    <phoneticPr fontId="7"/>
  </si>
  <si>
    <t>②消費税簡易課税制度選択届出書が提出されていること。</t>
    <phoneticPr fontId="7"/>
  </si>
  <si>
    <t>③消費税簡易課税制度選択不適用届出書が提出されていないこと。</t>
    <phoneticPr fontId="7"/>
  </si>
  <si>
    <t>5</t>
    <phoneticPr fontId="7"/>
  </si>
  <si>
    <t>消費税法第60条第4項の規定により国、地方公共団体等に対する仕入にかかる消費税額の控除の特例が適用される者</t>
  </si>
  <si>
    <t>※①～②で1つでもNOがあれば、消費税抜きで交付決定を行う。</t>
    <phoneticPr fontId="7"/>
  </si>
  <si>
    <t>6</t>
    <phoneticPr fontId="7"/>
  </si>
  <si>
    <t>「2　①～③」以外の者であって、特段の理由により、消費税仕入控除税額の報告および返還を選択する者</t>
    <phoneticPr fontId="7"/>
  </si>
  <si>
    <t>※①がNOであれば、消費税抜きで交付決定を行う。</t>
    <phoneticPr fontId="7"/>
  </si>
  <si>
    <t>補助事業の実施スケジュール</t>
    <rPh sb="0" eb="2">
      <t>ホジョ</t>
    </rPh>
    <rPh sb="2" eb="4">
      <t>ジギョウ</t>
    </rPh>
    <rPh sb="5" eb="7">
      <t>ジッシ</t>
    </rPh>
    <phoneticPr fontId="7"/>
  </si>
  <si>
    <t>太陽光発電設備の発電開始日</t>
    <phoneticPr fontId="7"/>
  </si>
  <si>
    <t>【新築・増築の場合】建物の竣工日</t>
    <rPh sb="1" eb="3">
      <t>シンチク</t>
    </rPh>
    <rPh sb="4" eb="6">
      <t>ゾウチク</t>
    </rPh>
    <rPh sb="7" eb="9">
      <t>バアイ</t>
    </rPh>
    <rPh sb="10" eb="12">
      <t>タテモノ</t>
    </rPh>
    <rPh sb="13" eb="15">
      <t>シュンコウ</t>
    </rPh>
    <rPh sb="15" eb="16">
      <t>ヒ</t>
    </rPh>
    <phoneticPr fontId="7"/>
  </si>
  <si>
    <t>【「オンサイトPPAモデル」「リースモデル」の場合】
契約関係資料</t>
    <phoneticPr fontId="3"/>
  </si>
  <si>
    <t>備考</t>
    <phoneticPr fontId="7"/>
  </si>
  <si>
    <t>2-1</t>
    <phoneticPr fontId="3"/>
  </si>
  <si>
    <t>【「オンサイトPPAモデル」の場合】
需要家への補助金の還元方法</t>
    <phoneticPr fontId="3"/>
  </si>
  <si>
    <t>〈2. 補助金所要額・契約期間など〉</t>
    <rPh sb="4" eb="7">
      <t>ホジョキン</t>
    </rPh>
    <rPh sb="7" eb="9">
      <t>ショヨウ</t>
    </rPh>
    <rPh sb="9" eb="10">
      <t>ガク</t>
    </rPh>
    <rPh sb="11" eb="13">
      <t>ケイヤク</t>
    </rPh>
    <rPh sb="13" eb="15">
      <t>キカン</t>
    </rPh>
    <phoneticPr fontId="7"/>
  </si>
  <si>
    <t>契約期間（年数）</t>
    <rPh sb="5" eb="6">
      <t>ネン</t>
    </rPh>
    <rPh sb="6" eb="7">
      <t>スウ</t>
    </rPh>
    <phoneticPr fontId="7"/>
  </si>
  <si>
    <t>2-4</t>
    <phoneticPr fontId="7"/>
  </si>
  <si>
    <t>契約期間（月数）</t>
    <rPh sb="5" eb="6">
      <t>ツキ</t>
    </rPh>
    <rPh sb="6" eb="7">
      <t>スウ</t>
    </rPh>
    <phoneticPr fontId="7"/>
  </si>
  <si>
    <t>か月</t>
    <rPh sb="1" eb="2">
      <t>ゲツ</t>
    </rPh>
    <phoneticPr fontId="7"/>
  </si>
  <si>
    <t>2-5</t>
    <phoneticPr fontId="7"/>
  </si>
  <si>
    <t>太陽光発電設備の法定耐用年数</t>
    <phoneticPr fontId="7"/>
  </si>
  <si>
    <t>〈3. 需要家への還元額〉</t>
    <rPh sb="4" eb="7">
      <t>ジュヨウカ</t>
    </rPh>
    <rPh sb="9" eb="12">
      <t>カンゲンガク</t>
    </rPh>
    <phoneticPr fontId="7"/>
  </si>
  <si>
    <t>円/kWh</t>
    <rPh sb="0" eb="1">
      <t>エン</t>
    </rPh>
    <phoneticPr fontId="3"/>
  </si>
  <si>
    <t>補助金所要額の4/5以上が需要家に還元されるか</t>
    <phoneticPr fontId="7"/>
  </si>
  <si>
    <t>【「リースモデル」の場合】
需要家への補助金の控除方法</t>
    <rPh sb="23" eb="25">
      <t>コウジョ</t>
    </rPh>
    <phoneticPr fontId="3"/>
  </si>
  <si>
    <t>〈3. 需要家への控除額〉</t>
    <rPh sb="4" eb="7">
      <t>ジュヨウカ</t>
    </rPh>
    <rPh sb="9" eb="11">
      <t>コウジョ</t>
    </rPh>
    <rPh sb="11" eb="12">
      <t>ガク</t>
    </rPh>
    <phoneticPr fontId="7"/>
  </si>
  <si>
    <t>円</t>
    <rPh sb="0" eb="1">
      <t>エン</t>
    </rPh>
    <phoneticPr fontId="3"/>
  </si>
  <si>
    <t>3-2</t>
    <phoneticPr fontId="7"/>
  </si>
  <si>
    <t>補助金所要額の4/5以上がリース料から控除されるか</t>
    <rPh sb="0" eb="3">
      <t>ホジョキン</t>
    </rPh>
    <rPh sb="3" eb="5">
      <t>ショヨウ</t>
    </rPh>
    <rPh sb="5" eb="6">
      <t>ガク</t>
    </rPh>
    <rPh sb="10" eb="12">
      <t>イジョウ</t>
    </rPh>
    <rPh sb="16" eb="17">
      <t>リョウ</t>
    </rPh>
    <rPh sb="19" eb="21">
      <t>コウジョ</t>
    </rPh>
    <phoneticPr fontId="7"/>
  </si>
  <si>
    <t>導入機器の仕様書（一覧表）</t>
    <phoneticPr fontId="7"/>
  </si>
  <si>
    <t>1-2</t>
    <phoneticPr fontId="7"/>
  </si>
  <si>
    <t>項目</t>
  </si>
  <si>
    <t>メーカー名</t>
    <phoneticPr fontId="7"/>
  </si>
  <si>
    <t>型番</t>
    <phoneticPr fontId="7"/>
  </si>
  <si>
    <t>仕様（出力・容量など）</t>
    <rPh sb="0" eb="2">
      <t>シヨウ</t>
    </rPh>
    <phoneticPr fontId="7"/>
  </si>
  <si>
    <t>No. 2</t>
  </si>
  <si>
    <t>No. 3</t>
  </si>
  <si>
    <t>No. 4</t>
  </si>
  <si>
    <t>No. 5</t>
  </si>
  <si>
    <t>No. 6</t>
  </si>
  <si>
    <t>No. 7</t>
  </si>
  <si>
    <t>No. 8</t>
  </si>
  <si>
    <t>No. 9</t>
  </si>
  <si>
    <t>No. 10</t>
  </si>
  <si>
    <r>
      <rPr>
        <sz val="10"/>
        <color theme="1"/>
        <rFont val="游ゴシック"/>
        <family val="2"/>
        <charset val="128"/>
      </rPr>
      <t>様式第</t>
    </r>
    <r>
      <rPr>
        <sz val="10"/>
        <color theme="1"/>
        <rFont val="Arial"/>
        <family val="2"/>
      </rPr>
      <t>11</t>
    </r>
    <r>
      <rPr>
        <sz val="10"/>
        <color theme="1"/>
        <rFont val="游ゴシック"/>
        <family val="2"/>
        <charset val="128"/>
      </rPr>
      <t>（第</t>
    </r>
    <r>
      <rPr>
        <sz val="10"/>
        <color theme="1"/>
        <rFont val="Arial"/>
        <family val="2"/>
      </rPr>
      <t>11</t>
    </r>
    <r>
      <rPr>
        <sz val="10"/>
        <color theme="1"/>
        <rFont val="游ゴシック"/>
        <family val="2"/>
        <charset val="128"/>
      </rPr>
      <t>条関係）</t>
    </r>
    <phoneticPr fontId="7"/>
  </si>
  <si>
    <t>令和</t>
    <phoneticPr fontId="7"/>
  </si>
  <si>
    <t>日付けEIC 第</t>
    <rPh sb="0" eb="2">
      <t>ニチヅケ</t>
    </rPh>
    <phoneticPr fontId="7"/>
  </si>
  <si>
    <t>号</t>
    <rPh sb="0" eb="1">
      <t>ゴウ</t>
    </rPh>
    <phoneticPr fontId="3"/>
  </si>
  <si>
    <t>で交付決定の通知を受けた令和4年度</t>
    <phoneticPr fontId="7"/>
  </si>
  <si>
    <t>金</t>
    <rPh sb="0" eb="1">
      <t>キン</t>
    </rPh>
    <phoneticPr fontId="7"/>
  </si>
  <si>
    <t>（令和</t>
    <rPh sb="1" eb="3">
      <t>レイワ</t>
    </rPh>
    <phoneticPr fontId="7"/>
  </si>
  <si>
    <t>日</t>
    <rPh sb="0" eb="1">
      <t>ニチ</t>
    </rPh>
    <phoneticPr fontId="7"/>
  </si>
  <si>
    <t>EIC 第</t>
    <rPh sb="4" eb="5">
      <t>ダイ</t>
    </rPh>
    <phoneticPr fontId="7"/>
  </si>
  <si>
    <t>号）</t>
    <rPh sb="0" eb="1">
      <t>ゴウ</t>
    </rPh>
    <phoneticPr fontId="7"/>
  </si>
  <si>
    <t>（うち消費税及び地方消費税相当額</t>
  </si>
  <si>
    <t>円）</t>
    <rPh sb="0" eb="1">
      <t>エン</t>
    </rPh>
    <phoneticPr fontId="3"/>
  </si>
  <si>
    <t>交付決定日</t>
    <rPh sb="0" eb="4">
      <t>コウフケッテイ</t>
    </rPh>
    <rPh sb="4" eb="5">
      <t>ビ</t>
    </rPh>
    <phoneticPr fontId="3"/>
  </si>
  <si>
    <t>～</t>
  </si>
  <si>
    <t>(交付決定通知書の例)</t>
    <phoneticPr fontId="3"/>
  </si>
  <si>
    <t>1　補助金の交付決定額及び交付決定年月日</t>
    <phoneticPr fontId="7"/>
  </si>
  <si>
    <t>2　補助事業の実施状況</t>
    <phoneticPr fontId="7"/>
  </si>
  <si>
    <t>3　補助金の経費収支実績</t>
    <phoneticPr fontId="7"/>
  </si>
  <si>
    <t>4　補助事業の実施期間</t>
    <phoneticPr fontId="7"/>
  </si>
  <si>
    <t>5　添付資料</t>
    <phoneticPr fontId="7"/>
  </si>
  <si>
    <t>(1) 完成図書（各種手続等に係る書面の写しを含む。）</t>
    <phoneticPr fontId="7"/>
  </si>
  <si>
    <t>(2) 写真（工程等が分かるもの）</t>
    <phoneticPr fontId="3"/>
  </si>
  <si>
    <t>(3) その他参考資料（領収書等含む。）</t>
    <phoneticPr fontId="3"/>
  </si>
  <si>
    <t>別紙1　実施報告書のとおり</t>
    <rPh sb="6" eb="8">
      <t>ホウコク</t>
    </rPh>
    <phoneticPr fontId="7"/>
  </si>
  <si>
    <t>別紙2　経費内訳のとおり</t>
    <phoneticPr fontId="7"/>
  </si>
  <si>
    <t>No.</t>
    <phoneticPr fontId="3"/>
  </si>
  <si>
    <t>財産名（備品等名）</t>
    <rPh sb="4" eb="6">
      <t>ビヒン</t>
    </rPh>
    <rPh sb="6" eb="7">
      <t>トウ</t>
    </rPh>
    <rPh sb="7" eb="8">
      <t>メイ</t>
    </rPh>
    <phoneticPr fontId="3"/>
  </si>
  <si>
    <t>規格</t>
    <phoneticPr fontId="7"/>
  </si>
  <si>
    <t>数量</t>
    <phoneticPr fontId="7"/>
  </si>
  <si>
    <t>単価 [円]
上段：税込み
下段：税抜き</t>
    <rPh sb="0" eb="2">
      <t>タンカ</t>
    </rPh>
    <rPh sb="4" eb="5">
      <t>エン</t>
    </rPh>
    <rPh sb="7" eb="9">
      <t>ジョウダン</t>
    </rPh>
    <rPh sb="10" eb="12">
      <t>ゼイコ</t>
    </rPh>
    <rPh sb="14" eb="16">
      <t>カダン</t>
    </rPh>
    <rPh sb="17" eb="18">
      <t>ゼイ</t>
    </rPh>
    <rPh sb="18" eb="19">
      <t>ヌ</t>
    </rPh>
    <phoneticPr fontId="7"/>
  </si>
  <si>
    <t>金額 [円]
上段：税込み
下段：税抜き</t>
    <rPh sb="0" eb="2">
      <t>キンガク</t>
    </rPh>
    <rPh sb="4" eb="5">
      <t>エン</t>
    </rPh>
    <rPh sb="7" eb="9">
      <t>ジョウダン</t>
    </rPh>
    <rPh sb="10" eb="12">
      <t>ゼイコ</t>
    </rPh>
    <rPh sb="14" eb="16">
      <t>カダン</t>
    </rPh>
    <rPh sb="17" eb="18">
      <t>ゼイ</t>
    </rPh>
    <rPh sb="18" eb="19">
      <t>ヌ</t>
    </rPh>
    <phoneticPr fontId="7"/>
  </si>
  <si>
    <t>取得年月日</t>
    <phoneticPr fontId="3"/>
  </si>
  <si>
    <t>耐用年数</t>
    <rPh sb="2" eb="4">
      <t>ネンスウ</t>
    </rPh>
    <phoneticPr fontId="3"/>
  </si>
  <si>
    <t>太陽電池モジュール</t>
    <rPh sb="0" eb="4">
      <t>タイヨウデンチ</t>
    </rPh>
    <phoneticPr fontId="3"/>
  </si>
  <si>
    <t>■■■■　385W</t>
  </si>
  <si>
    <t>△△株式会社△△工場第△倉庫（竣工図：A）</t>
    <rPh sb="15" eb="18">
      <t>シュンコウズ</t>
    </rPh>
    <phoneticPr fontId="7"/>
  </si>
  <si>
    <t>パワーコンディショナー</t>
  </si>
  <si>
    <t>■■■■　100kW</t>
    <phoneticPr fontId="7"/>
  </si>
  <si>
    <t>△△株式会社△△工場第△倉庫（竣工図：B）</t>
    <rPh sb="15" eb="18">
      <t>シュンコウズ</t>
    </rPh>
    <phoneticPr fontId="7"/>
  </si>
  <si>
    <t>蓄電池システム</t>
    <rPh sb="0" eb="3">
      <t>チクデンチ</t>
    </rPh>
    <phoneticPr fontId="3"/>
  </si>
  <si>
    <t>△△株式会社△△工場第△倉庫（竣工図：C）</t>
    <rPh sb="15" eb="18">
      <t>シュンコウズ</t>
    </rPh>
    <phoneticPr fontId="7"/>
  </si>
  <si>
    <t>変圧器盤</t>
    <rPh sb="0" eb="4">
      <t>ヘンアツキバン</t>
    </rPh>
    <phoneticPr fontId="3"/>
  </si>
  <si>
    <t>440V
500kVA×６</t>
  </si>
  <si>
    <t>△△株式会社△△工場第△倉庫（竣工図：D）</t>
    <rPh sb="15" eb="18">
      <t>シュンコウズ</t>
    </rPh>
    <phoneticPr fontId="7"/>
  </si>
  <si>
    <t>接続箱</t>
    <rPh sb="0" eb="3">
      <t>セツゾクバコ</t>
    </rPh>
    <phoneticPr fontId="3"/>
  </si>
  <si>
    <t>14回路</t>
    <rPh sb="2" eb="4">
      <t>カイロ</t>
    </rPh>
    <phoneticPr fontId="3"/>
  </si>
  <si>
    <t>△△株式会社△△工場第△倉庫（竣工図：E）</t>
    <rPh sb="15" eb="18">
      <t>シュンコウズ</t>
    </rPh>
    <phoneticPr fontId="7"/>
  </si>
  <si>
    <r>
      <t>様式</t>
    </r>
    <r>
      <rPr>
        <b/>
        <sz val="12"/>
        <color theme="1"/>
        <rFont val="游ゴシック"/>
        <family val="3"/>
        <charset val="128"/>
        <scheme val="minor"/>
      </rPr>
      <t>第10（第8条関係）</t>
    </r>
    <phoneticPr fontId="7"/>
  </si>
  <si>
    <t>　令和4年度（補正予算）二酸化炭素排出抑制対策事業費等補助金（民間企業等による再エネ主力化・レジリエンス強化促進事業（ストレージパリティの達成に向けた太陽光発電設備等の価格低減促進事業））　取得財産等管理台帳</t>
    <phoneticPr fontId="7"/>
  </si>
  <si>
    <t>設置または保管場所</t>
    <rPh sb="5" eb="7">
      <t>ホカン</t>
    </rPh>
    <rPh sb="7" eb="9">
      <t>バショ</t>
    </rPh>
    <phoneticPr fontId="3"/>
  </si>
  <si>
    <t>注1　対象となる取得財産等は、取得価格又は効用の増加価格が令和4年度（補正予算）二酸化炭素排出抑制対策事業費等補助金（民間企業等による再エネ主力化・レジリエンス強化促進事業（ストレージパリティの達成に向けた太陽光発電設備等の価格低減促進事業））交付規程第8条第十四号に規定する処分制限額以上の財産とする。</t>
    <phoneticPr fontId="3"/>
  </si>
  <si>
    <t>　2　数量は、同一規格等であれば一括して記載して差し支えない。単価が異なる場合は、区分して記載すること。</t>
    <phoneticPr fontId="7"/>
  </si>
  <si>
    <t>　3　取得年月日は、取得財産等の検収年月日を記載すること。</t>
    <phoneticPr fontId="7"/>
  </si>
  <si>
    <t>A-1-1</t>
    <phoneticPr fontId="7"/>
  </si>
  <si>
    <t>A-1-2</t>
    <phoneticPr fontId="7"/>
  </si>
  <si>
    <t>A-1-3</t>
    <phoneticPr fontId="7"/>
  </si>
  <si>
    <t>交付決定通知書の写し</t>
    <phoneticPr fontId="3"/>
  </si>
  <si>
    <t>交付申請時からの変更履歴書（経費関係）</t>
    <phoneticPr fontId="3"/>
  </si>
  <si>
    <t>交付申請時からの変更履歴書（経費関係以外）</t>
    <phoneticPr fontId="3"/>
  </si>
  <si>
    <t>様式第11（第11条関係）　完了実績報告書</t>
    <phoneticPr fontId="3"/>
  </si>
  <si>
    <t>Excel</t>
  </si>
  <si>
    <t>【竣工図】単線結線図、各階配線図</t>
    <rPh sb="1" eb="4">
      <t>シュンコウズ</t>
    </rPh>
    <rPh sb="5" eb="10">
      <t>タンセンケッセンズ</t>
    </rPh>
    <rPh sb="11" eb="16">
      <t>カクカイハイセンズ</t>
    </rPh>
    <phoneticPr fontId="3"/>
  </si>
  <si>
    <t>交付申請書で提出した「A-2-1　名刺のコピー」などのうち、変更のあったものや未提出だったもの</t>
    <rPh sb="30" eb="32">
      <t>ヘンコウ</t>
    </rPh>
    <rPh sb="39" eb="42">
      <t>ミテイシュツ</t>
    </rPh>
    <phoneticPr fontId="3"/>
  </si>
  <si>
    <t>交付申請書で提出した「B-2-1　対象施設の1週間・1年間の稼働日数」などのうち、変更のあったもの</t>
    <rPh sb="41" eb="43">
      <t>ヘンコウ</t>
    </rPh>
    <phoneticPr fontId="3"/>
  </si>
  <si>
    <t>【力率によってパワーコンディショナーの定格出力が異なる製品の場合】対象施設の設置場所の力率を力率計で測定した写真など</t>
    <phoneticPr fontId="7"/>
  </si>
  <si>
    <t>契約・支払関係書類（集計表）</t>
    <phoneticPr fontId="3"/>
  </si>
  <si>
    <t>C-3-1</t>
    <phoneticPr fontId="7"/>
  </si>
  <si>
    <t>(ア) 見積書</t>
    <phoneticPr fontId="3"/>
  </si>
  <si>
    <t>C-3-2</t>
  </si>
  <si>
    <t>C-3-3</t>
  </si>
  <si>
    <t>C-3-4</t>
  </si>
  <si>
    <t>C-3-5</t>
  </si>
  <si>
    <t>C-3-6</t>
  </si>
  <si>
    <t>(イ) 契約書（注文書・注文請書）</t>
    <phoneticPr fontId="3"/>
  </si>
  <si>
    <t>(ウ) 完了届・納品書（出荷証明書）</t>
    <phoneticPr fontId="3"/>
  </si>
  <si>
    <t>(エ) 検査合格証・受領書</t>
    <phoneticPr fontId="3"/>
  </si>
  <si>
    <t>(オ) 請求書</t>
    <phoneticPr fontId="3"/>
  </si>
  <si>
    <t>(カ) 支払証明書</t>
    <phoneticPr fontId="3"/>
  </si>
  <si>
    <t>C-2-1</t>
    <phoneticPr fontId="7"/>
  </si>
  <si>
    <t>■■■■　蓄電容量33.7kWh</t>
    <rPh sb="5" eb="7">
      <t>チクデン</t>
    </rPh>
    <rPh sb="7" eb="9">
      <t>ヨウリョウ</t>
    </rPh>
    <phoneticPr fontId="3"/>
  </si>
  <si>
    <t>様式第10（第8条関係）　取得財産等管理台帳</t>
    <phoneticPr fontId="3"/>
  </si>
  <si>
    <t>【実績版】補助事業の実施スケジュール、工程表</t>
    <rPh sb="1" eb="4">
      <t>ジッセキバン</t>
    </rPh>
    <rPh sb="5" eb="7">
      <t>ホジョ</t>
    </rPh>
    <rPh sb="19" eb="22">
      <t>コウテイヒョウ</t>
    </rPh>
    <phoneticPr fontId="3"/>
  </si>
  <si>
    <t>【実績版】補助事業の実施体制表</t>
    <rPh sb="5" eb="7">
      <t>ホジョ</t>
    </rPh>
    <rPh sb="12" eb="15">
      <t>タイセイヒョウ</t>
    </rPh>
    <phoneticPr fontId="3"/>
  </si>
  <si>
    <t>D-9</t>
  </si>
  <si>
    <t>D-10</t>
  </si>
  <si>
    <t>D-11</t>
  </si>
  <si>
    <t>D-12</t>
  </si>
  <si>
    <t>D-7-1</t>
    <phoneticPr fontId="7"/>
  </si>
  <si>
    <t>D-7-2</t>
  </si>
  <si>
    <t>D-7-3</t>
  </si>
  <si>
    <t>導入機器の写真</t>
    <phoneticPr fontId="3"/>
  </si>
  <si>
    <t>【実績版】補助対象設備の写真</t>
    <phoneticPr fontId="7"/>
  </si>
  <si>
    <t>補助金プレート写真</t>
    <phoneticPr fontId="3"/>
  </si>
  <si>
    <t>工事写真</t>
    <phoneticPr fontId="3"/>
  </si>
  <si>
    <t>備考</t>
    <phoneticPr fontId="3"/>
  </si>
  <si>
    <r>
      <t>A-2</t>
    </r>
    <r>
      <rPr>
        <sz val="10"/>
        <color theme="1"/>
        <rFont val="游ゴシック"/>
        <family val="3"/>
        <charset val="128"/>
      </rPr>
      <t>の
補足資料</t>
    </r>
    <rPh sb="5" eb="9">
      <t>ホソクシリョウ</t>
    </rPh>
    <phoneticPr fontId="3"/>
  </si>
  <si>
    <r>
      <t>B-2</t>
    </r>
    <r>
      <rPr>
        <sz val="10"/>
        <color theme="1"/>
        <rFont val="游ゴシック"/>
        <family val="3"/>
        <charset val="128"/>
      </rPr>
      <t>の
補足資料</t>
    </r>
    <phoneticPr fontId="3"/>
  </si>
  <si>
    <r>
      <t>B-3</t>
    </r>
    <r>
      <rPr>
        <sz val="10"/>
        <color theme="1"/>
        <rFont val="游ゴシック"/>
        <family val="3"/>
        <charset val="128"/>
      </rPr>
      <t>の
補足資料①</t>
    </r>
    <phoneticPr fontId="3"/>
  </si>
  <si>
    <r>
      <t>B-3</t>
    </r>
    <r>
      <rPr>
        <sz val="10"/>
        <color theme="1"/>
        <rFont val="游ゴシック"/>
        <family val="3"/>
        <charset val="128"/>
      </rPr>
      <t>の
補足資料②</t>
    </r>
    <phoneticPr fontId="3"/>
  </si>
  <si>
    <r>
      <t>D-3</t>
    </r>
    <r>
      <rPr>
        <sz val="10"/>
        <color theme="1"/>
        <rFont val="游ゴシック"/>
        <family val="3"/>
        <charset val="128"/>
      </rPr>
      <t>の
補足資料</t>
    </r>
    <phoneticPr fontId="3"/>
  </si>
  <si>
    <t>補助対象設備の強度計算書等</t>
    <phoneticPr fontId="3"/>
  </si>
  <si>
    <t>電力会社への申請関係書類、所轄消防署への届出書類</t>
    <phoneticPr fontId="3"/>
  </si>
  <si>
    <t>事業概要書（公表用）</t>
    <phoneticPr fontId="3"/>
  </si>
  <si>
    <t>「添付」の欄は、提出する書類には"○"を、提出しない書類には"―"を必ず選択すること。</t>
    <rPh sb="1" eb="3">
      <t>テンプ</t>
    </rPh>
    <rPh sb="5" eb="6">
      <t>ラン</t>
    </rPh>
    <rPh sb="8" eb="10">
      <t>テイシュツ</t>
    </rPh>
    <rPh sb="12" eb="14">
      <t>ショルイ</t>
    </rPh>
    <rPh sb="21" eb="23">
      <t>テイシュツ</t>
    </rPh>
    <rPh sb="26" eb="28">
      <t>ショルイ</t>
    </rPh>
    <rPh sb="34" eb="35">
      <t>カナラ</t>
    </rPh>
    <rPh sb="36" eb="38">
      <t>センタク</t>
    </rPh>
    <phoneticPr fontId="7"/>
  </si>
  <si>
    <t>様式の
ファイル形式</t>
    <rPh sb="0" eb="2">
      <t>ヨウシキ</t>
    </rPh>
    <rPh sb="8" eb="10">
      <t>ケイシキ</t>
    </rPh>
    <phoneticPr fontId="3"/>
  </si>
  <si>
    <t>別紙1　実施報告書</t>
    <rPh sb="0" eb="2">
      <t>ベッシ</t>
    </rPh>
    <rPh sb="4" eb="6">
      <t>ジッシ</t>
    </rPh>
    <rPh sb="6" eb="9">
      <t>ホウコクショ</t>
    </rPh>
    <phoneticPr fontId="3"/>
  </si>
  <si>
    <t>【設定でパワーコンディショナーの出力を抑制している場合】設定したパワーコンディショナーの出力を確認できる設定画面の写しなど</t>
    <phoneticPr fontId="7"/>
  </si>
  <si>
    <r>
      <rPr>
        <sz val="12"/>
        <color theme="1"/>
        <rFont val="游ゴシック"/>
        <family val="2"/>
        <charset val="128"/>
      </rPr>
      <t>〈</t>
    </r>
    <r>
      <rPr>
        <sz val="12"/>
        <color theme="1"/>
        <rFont val="Arial"/>
        <family val="2"/>
      </rPr>
      <t xml:space="preserve">C. </t>
    </r>
    <r>
      <rPr>
        <sz val="12"/>
        <color theme="1"/>
        <rFont val="游ゴシック"/>
        <family val="2"/>
        <charset val="128"/>
      </rPr>
      <t>経費関係書類〉</t>
    </r>
    <phoneticPr fontId="3"/>
  </si>
  <si>
    <r>
      <rPr>
        <sz val="12"/>
        <color theme="1"/>
        <rFont val="游ゴシック"/>
        <family val="2"/>
        <charset val="128"/>
      </rPr>
      <t>〈</t>
    </r>
    <r>
      <rPr>
        <sz val="12"/>
        <color theme="1"/>
        <rFont val="Arial"/>
        <family val="2"/>
      </rPr>
      <t xml:space="preserve">A. </t>
    </r>
    <r>
      <rPr>
        <sz val="12"/>
        <color theme="1"/>
        <rFont val="游ゴシック"/>
        <family val="2"/>
        <charset val="128"/>
      </rPr>
      <t>完了実績報告書〉</t>
    </r>
    <phoneticPr fontId="3"/>
  </si>
  <si>
    <r>
      <rPr>
        <sz val="12"/>
        <color theme="1"/>
        <rFont val="游ゴシック"/>
        <family val="2"/>
        <charset val="128"/>
      </rPr>
      <t>〈</t>
    </r>
    <r>
      <rPr>
        <sz val="12"/>
        <color theme="1"/>
        <rFont val="Arial"/>
        <family val="2"/>
      </rPr>
      <t xml:space="preserve">B. </t>
    </r>
    <r>
      <rPr>
        <sz val="12"/>
        <color theme="1"/>
        <rFont val="游ゴシック"/>
        <family val="2"/>
        <charset val="128"/>
      </rPr>
      <t>実施報告書〉</t>
    </r>
    <phoneticPr fontId="3"/>
  </si>
  <si>
    <r>
      <rPr>
        <sz val="12"/>
        <color theme="1"/>
        <rFont val="游ゴシック"/>
        <family val="2"/>
        <charset val="128"/>
      </rPr>
      <t>〈</t>
    </r>
    <r>
      <rPr>
        <sz val="12"/>
        <color theme="1"/>
        <rFont val="Arial"/>
        <family val="2"/>
      </rPr>
      <t xml:space="preserve">D. </t>
    </r>
    <r>
      <rPr>
        <sz val="12"/>
        <color theme="1"/>
        <rFont val="游ゴシック"/>
        <family val="2"/>
        <charset val="128"/>
      </rPr>
      <t>その他資料〉</t>
    </r>
    <phoneticPr fontId="3"/>
  </si>
  <si>
    <t>経費内訳表（定置用蓄電池）</t>
    <rPh sb="6" eb="12">
      <t>テイチヨウチクデンチ</t>
    </rPh>
    <phoneticPr fontId="7"/>
  </si>
  <si>
    <t>補助事業者（共同申請者①）</t>
    <rPh sb="0" eb="2">
      <t>ホジョ</t>
    </rPh>
    <rPh sb="2" eb="4">
      <t>ジギョウ</t>
    </rPh>
    <rPh sb="4" eb="5">
      <t>シャ</t>
    </rPh>
    <rPh sb="6" eb="8">
      <t>キョウドウ</t>
    </rPh>
    <rPh sb="8" eb="10">
      <t>シンセイ</t>
    </rPh>
    <rPh sb="10" eb="11">
      <t>シャ</t>
    </rPh>
    <phoneticPr fontId="7"/>
  </si>
  <si>
    <t>補助事業者（共同申請者②）</t>
    <rPh sb="0" eb="2">
      <t>ホジョ</t>
    </rPh>
    <rPh sb="2" eb="4">
      <t>ジギョウ</t>
    </rPh>
    <rPh sb="4" eb="5">
      <t>シャ</t>
    </rPh>
    <rPh sb="6" eb="8">
      <t>キョウドウ</t>
    </rPh>
    <rPh sb="8" eb="10">
      <t>シンセイ</t>
    </rPh>
    <rPh sb="10" eb="11">
      <t>シャ</t>
    </rPh>
    <phoneticPr fontId="7"/>
  </si>
  <si>
    <t>需要地_建物の住所</t>
    <rPh sb="0" eb="3">
      <t>ジュヨウチ</t>
    </rPh>
    <phoneticPr fontId="3"/>
  </si>
  <si>
    <t>太陽電池出力</t>
    <phoneticPr fontId="3"/>
  </si>
  <si>
    <t>導入設備</t>
    <rPh sb="0" eb="4">
      <t>ドウニュウセツビ</t>
    </rPh>
    <phoneticPr fontId="3"/>
  </si>
  <si>
    <t>EV、V2H</t>
    <phoneticPr fontId="3"/>
  </si>
  <si>
    <r>
      <t>←</t>
    </r>
    <r>
      <rPr>
        <b/>
        <u/>
        <sz val="12"/>
        <color theme="1"/>
        <rFont val="游ゴシック"/>
        <family val="3"/>
        <charset val="128"/>
        <scheme val="minor"/>
      </rPr>
      <t>本資料の内容は環境省や当機構が事業成果を一般に公表する場合などに活用する場合がある。</t>
    </r>
    <r>
      <rPr>
        <b/>
        <sz val="12"/>
        <color theme="1"/>
        <rFont val="游ゴシック"/>
        <family val="3"/>
        <charset val="128"/>
        <scheme val="minor"/>
      </rPr>
      <t xml:space="preserve">
←</t>
    </r>
    <r>
      <rPr>
        <b/>
        <u/>
        <sz val="12"/>
        <color theme="1"/>
        <rFont val="游ゴシック"/>
        <family val="3"/>
        <charset val="128"/>
        <scheme val="minor"/>
      </rPr>
      <t>数値や記入内容が完了実績報告書の各資料と整合していることを確認すること。</t>
    </r>
    <phoneticPr fontId="3"/>
  </si>
  <si>
    <t>法定耐用年数における平均の年間CO₂削減量</t>
    <phoneticPr fontId="3"/>
  </si>
  <si>
    <t>対象施設の外観写真</t>
    <phoneticPr fontId="3"/>
  </si>
  <si>
    <t>t-CO₂/年</t>
    <phoneticPr fontId="3"/>
  </si>
  <si>
    <r>
      <t>D-7-3</t>
    </r>
    <r>
      <rPr>
        <sz val="10"/>
        <color theme="1"/>
        <rFont val="游ゴシック"/>
        <family val="3"/>
        <charset val="128"/>
      </rPr>
      <t>の補足資料①②③</t>
    </r>
    <phoneticPr fontId="3"/>
  </si>
  <si>
    <t>【本補助事業で非常用コンセントを設置した場合】停電時の操作方法を社員などに周知するための操作マニュアルなど</t>
    <phoneticPr fontId="3"/>
  </si>
  <si>
    <t>上：税込金額
下：税抜金額</t>
    <rPh sb="0" eb="1">
      <t>ウエ</t>
    </rPh>
    <rPh sb="2" eb="4">
      <t>ゼイコミ</t>
    </rPh>
    <rPh sb="4" eb="6">
      <t>キンガク</t>
    </rPh>
    <rPh sb="7" eb="8">
      <t>シタ</t>
    </rPh>
    <rPh sb="9" eb="11">
      <t>ゼイヌキ</t>
    </rPh>
    <phoneticPr fontId="3"/>
  </si>
  <si>
    <r>
      <rPr>
        <b/>
        <u/>
        <sz val="16"/>
        <color theme="1"/>
        <rFont val="游ゴシック"/>
        <family val="3"/>
        <charset val="128"/>
      </rPr>
      <t>契約・支払関係書類（集計表）</t>
    </r>
    <phoneticPr fontId="7"/>
  </si>
  <si>
    <r>
      <rPr>
        <sz val="10"/>
        <color theme="1"/>
        <rFont val="游ゴシック"/>
        <family val="3"/>
        <charset val="128"/>
      </rPr>
      <t>補助事業者（代表申請者）</t>
    </r>
    <phoneticPr fontId="7"/>
  </si>
  <si>
    <r>
      <rPr>
        <b/>
        <sz val="10"/>
        <color theme="1"/>
        <rFont val="游ゴシック"/>
        <family val="3"/>
        <charset val="128"/>
      </rPr>
      <t>発注内容</t>
    </r>
    <rPh sb="0" eb="2">
      <t>ハッチュウ</t>
    </rPh>
    <rPh sb="2" eb="4">
      <t>ナイヨウ</t>
    </rPh>
    <phoneticPr fontId="3"/>
  </si>
  <si>
    <r>
      <t>C-3-1 (</t>
    </r>
    <r>
      <rPr>
        <b/>
        <sz val="10"/>
        <color theme="1"/>
        <rFont val="游ゴシック"/>
        <family val="3"/>
        <charset val="128"/>
      </rPr>
      <t>ア</t>
    </r>
    <r>
      <rPr>
        <b/>
        <sz val="10"/>
        <color theme="1"/>
        <rFont val="Arial"/>
        <family val="2"/>
      </rPr>
      <t>)</t>
    </r>
    <phoneticPr fontId="3"/>
  </si>
  <si>
    <r>
      <t>C-3-2 (</t>
    </r>
    <r>
      <rPr>
        <b/>
        <sz val="10"/>
        <color theme="1"/>
        <rFont val="游ゴシック"/>
        <family val="3"/>
        <charset val="128"/>
      </rPr>
      <t>イ</t>
    </r>
    <r>
      <rPr>
        <b/>
        <sz val="10"/>
        <color theme="1"/>
        <rFont val="Arial"/>
        <family val="2"/>
      </rPr>
      <t>)</t>
    </r>
    <phoneticPr fontId="3"/>
  </si>
  <si>
    <r>
      <t>C-3-3 (</t>
    </r>
    <r>
      <rPr>
        <b/>
        <sz val="10"/>
        <color theme="1"/>
        <rFont val="游ゴシック"/>
        <family val="3"/>
        <charset val="128"/>
      </rPr>
      <t>ウ</t>
    </r>
    <r>
      <rPr>
        <b/>
        <sz val="10"/>
        <color theme="1"/>
        <rFont val="Arial"/>
        <family val="2"/>
      </rPr>
      <t>)</t>
    </r>
    <phoneticPr fontId="3"/>
  </si>
  <si>
    <r>
      <t>C-3-4 (</t>
    </r>
    <r>
      <rPr>
        <b/>
        <sz val="10"/>
        <color theme="1"/>
        <rFont val="游ゴシック"/>
        <family val="3"/>
        <charset val="128"/>
      </rPr>
      <t>エ</t>
    </r>
    <r>
      <rPr>
        <b/>
        <sz val="10"/>
        <color theme="1"/>
        <rFont val="Arial"/>
        <family val="2"/>
      </rPr>
      <t>)</t>
    </r>
    <phoneticPr fontId="3"/>
  </si>
  <si>
    <r>
      <rPr>
        <b/>
        <sz val="10"/>
        <color theme="1"/>
        <rFont val="游ゴシック"/>
        <family val="3"/>
        <charset val="128"/>
      </rPr>
      <t>見積書</t>
    </r>
    <r>
      <rPr>
        <b/>
        <sz val="10"/>
        <color theme="1"/>
        <rFont val="Arial"/>
        <family val="2"/>
      </rPr>
      <t xml:space="preserve"> (</t>
    </r>
    <r>
      <rPr>
        <b/>
        <sz val="10"/>
        <color theme="1"/>
        <rFont val="游ゴシック"/>
        <family val="3"/>
        <charset val="128"/>
      </rPr>
      <t>当初</t>
    </r>
    <r>
      <rPr>
        <b/>
        <sz val="10"/>
        <color theme="1"/>
        <rFont val="Arial"/>
        <family val="2"/>
      </rPr>
      <t>)</t>
    </r>
    <rPh sb="0" eb="3">
      <t>ミツモリショ</t>
    </rPh>
    <rPh sb="5" eb="7">
      <t>トウショ</t>
    </rPh>
    <phoneticPr fontId="3"/>
  </si>
  <si>
    <r>
      <rPr>
        <b/>
        <sz val="10"/>
        <color theme="1"/>
        <rFont val="游ゴシック"/>
        <family val="3"/>
        <charset val="128"/>
      </rPr>
      <t>見積書</t>
    </r>
    <r>
      <rPr>
        <b/>
        <sz val="10"/>
        <color theme="1"/>
        <rFont val="Arial"/>
        <family val="2"/>
      </rPr>
      <t xml:space="preserve"> (</t>
    </r>
    <r>
      <rPr>
        <b/>
        <sz val="10"/>
        <color theme="1"/>
        <rFont val="游ゴシック"/>
        <family val="3"/>
        <charset val="128"/>
      </rPr>
      <t>変更後</t>
    </r>
    <r>
      <rPr>
        <b/>
        <sz val="10"/>
        <color theme="1"/>
        <rFont val="Arial"/>
        <family val="2"/>
      </rPr>
      <t xml:space="preserve">)
</t>
    </r>
    <r>
      <rPr>
        <b/>
        <sz val="8"/>
        <color theme="1"/>
        <rFont val="游ゴシック"/>
        <family val="3"/>
        <charset val="128"/>
      </rPr>
      <t>※該当しない場合、空欄とすること</t>
    </r>
    <rPh sb="0" eb="3">
      <t>ミツモリショ</t>
    </rPh>
    <rPh sb="5" eb="8">
      <t>ヘンコウゴ</t>
    </rPh>
    <phoneticPr fontId="3"/>
  </si>
  <si>
    <r>
      <rPr>
        <b/>
        <sz val="10"/>
        <color theme="1"/>
        <rFont val="游ゴシック"/>
        <family val="3"/>
        <charset val="128"/>
      </rPr>
      <t xml:space="preserve">完了届・納品書
</t>
    </r>
    <r>
      <rPr>
        <b/>
        <sz val="10"/>
        <color theme="1"/>
        <rFont val="Arial"/>
        <family val="2"/>
      </rPr>
      <t xml:space="preserve"> (</t>
    </r>
    <r>
      <rPr>
        <b/>
        <sz val="10"/>
        <color theme="1"/>
        <rFont val="游ゴシック"/>
        <family val="3"/>
        <charset val="128"/>
      </rPr>
      <t>小計</t>
    </r>
    <r>
      <rPr>
        <b/>
        <sz val="10"/>
        <color theme="1"/>
        <rFont val="Arial"/>
        <family val="2"/>
      </rPr>
      <t>)</t>
    </r>
    <rPh sb="0" eb="2">
      <t>カンリョウ</t>
    </rPh>
    <rPh sb="2" eb="3">
      <t>トドケ</t>
    </rPh>
    <rPh sb="4" eb="7">
      <t>ノウヒンショ</t>
    </rPh>
    <phoneticPr fontId="3"/>
  </si>
  <si>
    <r>
      <rPr>
        <b/>
        <sz val="10"/>
        <color theme="1"/>
        <rFont val="游ゴシック"/>
        <family val="3"/>
        <charset val="128"/>
      </rPr>
      <t>検査合格証・受領書①</t>
    </r>
    <phoneticPr fontId="3"/>
  </si>
  <si>
    <r>
      <rPr>
        <b/>
        <sz val="10"/>
        <color theme="1"/>
        <rFont val="游ゴシック"/>
        <family val="3"/>
        <charset val="128"/>
      </rPr>
      <t xml:space="preserve">検査合格証・受領書②
</t>
    </r>
    <r>
      <rPr>
        <b/>
        <sz val="8"/>
        <color theme="1"/>
        <rFont val="游ゴシック"/>
        <family val="3"/>
        <charset val="128"/>
      </rPr>
      <t>※該当しない場合、空欄とすること</t>
    </r>
    <phoneticPr fontId="3"/>
  </si>
  <si>
    <r>
      <rPr>
        <b/>
        <sz val="10"/>
        <color theme="1"/>
        <rFont val="游ゴシック"/>
        <family val="3"/>
        <charset val="128"/>
      </rPr>
      <t xml:space="preserve">検査合格証・受領書③
</t>
    </r>
    <r>
      <rPr>
        <b/>
        <sz val="8"/>
        <color theme="1"/>
        <rFont val="游ゴシック"/>
        <family val="3"/>
        <charset val="128"/>
      </rPr>
      <t>※該当しない場合、空欄とすること</t>
    </r>
    <phoneticPr fontId="3"/>
  </si>
  <si>
    <r>
      <rPr>
        <b/>
        <sz val="10"/>
        <color theme="1"/>
        <rFont val="游ゴシック"/>
        <family val="3"/>
        <charset val="128"/>
      </rPr>
      <t xml:space="preserve">検査合格証・受領書
</t>
    </r>
    <r>
      <rPr>
        <b/>
        <sz val="10"/>
        <color theme="1"/>
        <rFont val="Arial"/>
        <family val="2"/>
      </rPr>
      <t xml:space="preserve"> (</t>
    </r>
    <r>
      <rPr>
        <b/>
        <sz val="10"/>
        <color theme="1"/>
        <rFont val="游ゴシック"/>
        <family val="3"/>
        <charset val="128"/>
      </rPr>
      <t>小計</t>
    </r>
    <r>
      <rPr>
        <b/>
        <sz val="10"/>
        <color theme="1"/>
        <rFont val="Arial"/>
        <family val="2"/>
      </rPr>
      <t>)</t>
    </r>
    <rPh sb="0" eb="2">
      <t>ケンサ</t>
    </rPh>
    <rPh sb="2" eb="4">
      <t>ゴウカク</t>
    </rPh>
    <rPh sb="4" eb="5">
      <t>ショウ</t>
    </rPh>
    <rPh sb="6" eb="9">
      <t>ジュリョウショ</t>
    </rPh>
    <phoneticPr fontId="3"/>
  </si>
  <si>
    <r>
      <rPr>
        <b/>
        <sz val="10"/>
        <color theme="1"/>
        <rFont val="游ゴシック"/>
        <family val="3"/>
        <charset val="128"/>
      </rPr>
      <t>請求書①</t>
    </r>
    <phoneticPr fontId="3"/>
  </si>
  <si>
    <r>
      <rPr>
        <b/>
        <sz val="10"/>
        <color theme="1"/>
        <rFont val="游ゴシック"/>
        <family val="3"/>
        <charset val="128"/>
      </rPr>
      <t xml:space="preserve">請求書②
</t>
    </r>
    <r>
      <rPr>
        <b/>
        <sz val="8"/>
        <color theme="1"/>
        <rFont val="游ゴシック"/>
        <family val="3"/>
        <charset val="128"/>
      </rPr>
      <t>※該当しない場合、空欄とすること</t>
    </r>
    <phoneticPr fontId="3"/>
  </si>
  <si>
    <r>
      <rPr>
        <b/>
        <sz val="10"/>
        <color theme="1"/>
        <rFont val="游ゴシック"/>
        <family val="3"/>
        <charset val="128"/>
      </rPr>
      <t xml:space="preserve">請求書③
</t>
    </r>
    <r>
      <rPr>
        <b/>
        <sz val="8"/>
        <color theme="1"/>
        <rFont val="游ゴシック"/>
        <family val="3"/>
        <charset val="128"/>
      </rPr>
      <t>※該当しない場合、空欄とすること</t>
    </r>
    <phoneticPr fontId="3"/>
  </si>
  <si>
    <r>
      <rPr>
        <b/>
        <sz val="10"/>
        <color theme="1"/>
        <rFont val="游ゴシック"/>
        <family val="3"/>
        <charset val="128"/>
      </rPr>
      <t>請求書</t>
    </r>
    <r>
      <rPr>
        <b/>
        <sz val="10"/>
        <color theme="1"/>
        <rFont val="Arial"/>
        <family val="2"/>
      </rPr>
      <t xml:space="preserve"> (</t>
    </r>
    <r>
      <rPr>
        <b/>
        <sz val="10"/>
        <color theme="1"/>
        <rFont val="游ゴシック"/>
        <family val="3"/>
        <charset val="128"/>
      </rPr>
      <t>小計</t>
    </r>
    <r>
      <rPr>
        <b/>
        <sz val="10"/>
        <color theme="1"/>
        <rFont val="Arial"/>
        <family val="2"/>
      </rPr>
      <t>)</t>
    </r>
    <rPh sb="0" eb="3">
      <t>セイキュウショ</t>
    </rPh>
    <phoneticPr fontId="3"/>
  </si>
  <si>
    <r>
      <rPr>
        <b/>
        <sz val="10"/>
        <color theme="1"/>
        <rFont val="游ゴシック"/>
        <family val="3"/>
        <charset val="128"/>
      </rPr>
      <t>支払証明書①</t>
    </r>
    <phoneticPr fontId="3"/>
  </si>
  <si>
    <r>
      <rPr>
        <b/>
        <sz val="10"/>
        <color theme="1"/>
        <rFont val="游ゴシック"/>
        <family val="3"/>
        <charset val="128"/>
      </rPr>
      <t xml:space="preserve">支払証明書②
</t>
    </r>
    <r>
      <rPr>
        <b/>
        <sz val="8"/>
        <color theme="1"/>
        <rFont val="游ゴシック"/>
        <family val="3"/>
        <charset val="128"/>
      </rPr>
      <t>※該当しない場合、空欄とすること</t>
    </r>
    <phoneticPr fontId="3"/>
  </si>
  <si>
    <r>
      <rPr>
        <b/>
        <sz val="10"/>
        <color theme="1"/>
        <rFont val="游ゴシック"/>
        <family val="3"/>
        <charset val="128"/>
      </rPr>
      <t xml:space="preserve">支払証明書③
</t>
    </r>
    <r>
      <rPr>
        <b/>
        <sz val="8"/>
        <color theme="1"/>
        <rFont val="游ゴシック"/>
        <family val="3"/>
        <charset val="128"/>
      </rPr>
      <t>※該当しない場合、空欄とすること</t>
    </r>
    <phoneticPr fontId="3"/>
  </si>
  <si>
    <r>
      <rPr>
        <b/>
        <sz val="10"/>
        <color theme="1"/>
        <rFont val="游ゴシック"/>
        <family val="3"/>
        <charset val="128"/>
      </rPr>
      <t>支払証明書</t>
    </r>
    <r>
      <rPr>
        <b/>
        <sz val="10"/>
        <color theme="1"/>
        <rFont val="Arial"/>
        <family val="2"/>
      </rPr>
      <t xml:space="preserve"> (</t>
    </r>
    <r>
      <rPr>
        <b/>
        <sz val="10"/>
        <color theme="1"/>
        <rFont val="游ゴシック"/>
        <family val="3"/>
        <charset val="128"/>
      </rPr>
      <t>小計</t>
    </r>
    <r>
      <rPr>
        <b/>
        <sz val="10"/>
        <color theme="1"/>
        <rFont val="Arial"/>
        <family val="2"/>
      </rPr>
      <t>)</t>
    </r>
    <rPh sb="7" eb="9">
      <t>ショウケイ</t>
    </rPh>
    <phoneticPr fontId="3"/>
  </si>
  <si>
    <r>
      <rPr>
        <b/>
        <sz val="10"/>
        <color theme="1"/>
        <rFont val="游ゴシック"/>
        <family val="3"/>
        <charset val="128"/>
      </rPr>
      <t>日付</t>
    </r>
    <rPh sb="0" eb="2">
      <t>ヒヅケ</t>
    </rPh>
    <phoneticPr fontId="3"/>
  </si>
  <si>
    <r>
      <rPr>
        <b/>
        <sz val="10"/>
        <color theme="1"/>
        <rFont val="游ゴシック"/>
        <family val="3"/>
        <charset val="128"/>
      </rPr>
      <t>上：税込金額
下：税抜金額</t>
    </r>
    <rPh sb="0" eb="1">
      <t>ウエ</t>
    </rPh>
    <rPh sb="2" eb="4">
      <t>ゼイコミ</t>
    </rPh>
    <rPh sb="4" eb="6">
      <t>キンガク</t>
    </rPh>
    <rPh sb="7" eb="8">
      <t>シタ</t>
    </rPh>
    <rPh sb="9" eb="11">
      <t>ゼイヌキ</t>
    </rPh>
    <phoneticPr fontId="3"/>
  </si>
  <si>
    <r>
      <rPr>
        <sz val="10"/>
        <color theme="1"/>
        <rFont val="游ゴシック"/>
        <family val="3"/>
        <charset val="128"/>
      </rPr>
      <t>合計</t>
    </r>
    <rPh sb="0" eb="2">
      <t>ゴウケイ</t>
    </rPh>
    <phoneticPr fontId="3"/>
  </si>
  <si>
    <t>発注、契約先
の業者名</t>
    <rPh sb="0" eb="2">
      <t>ハッチュウ</t>
    </rPh>
    <rPh sb="3" eb="5">
      <t>ケイヤク</t>
    </rPh>
    <rPh sb="5" eb="6">
      <t>サキ</t>
    </rPh>
    <rPh sb="8" eb="11">
      <t>ギョウシャメイ</t>
    </rPh>
    <phoneticPr fontId="3"/>
  </si>
  <si>
    <t>完了届・納品書①</t>
    <phoneticPr fontId="3"/>
  </si>
  <si>
    <r>
      <rPr>
        <b/>
        <sz val="10"/>
        <color theme="1"/>
        <rFont val="游ゴシック"/>
        <family val="3"/>
        <charset val="128"/>
      </rPr>
      <t xml:space="preserve">完了届・納品書③
</t>
    </r>
    <r>
      <rPr>
        <b/>
        <sz val="8"/>
        <color theme="1"/>
        <rFont val="游ゴシック"/>
        <family val="3"/>
        <charset val="128"/>
      </rPr>
      <t>※該当しない場合、空欄とすること</t>
    </r>
    <phoneticPr fontId="3"/>
  </si>
  <si>
    <t>C-1 (1) 総事業費</t>
    <phoneticPr fontId="3"/>
  </si>
  <si>
    <t>(A)</t>
    <phoneticPr fontId="3"/>
  </si>
  <si>
    <t>(B)</t>
    <phoneticPr fontId="3"/>
  </si>
  <si>
    <t>(A)＝(B)であるか</t>
    <phoneticPr fontId="3"/>
  </si>
  <si>
    <t>太陽光発電設備の発電開始日</t>
    <phoneticPr fontId="3"/>
  </si>
  <si>
    <r>
      <t>←</t>
    </r>
    <r>
      <rPr>
        <b/>
        <u/>
        <sz val="12"/>
        <color theme="1"/>
        <rFont val="游ゴシック"/>
        <family val="3"/>
        <charset val="128"/>
        <scheme val="minor"/>
      </rPr>
      <t xml:space="preserve">「1　補助金の交付決定額」の金額はA-1-1「交付決定通知書の写し」の「補助金の額」（交付決定額）を正確に転記すること。
</t>
    </r>
    <r>
      <rPr>
        <b/>
        <sz val="12"/>
        <color theme="1"/>
        <rFont val="游ゴシック"/>
        <family val="3"/>
        <charset val="128"/>
        <scheme val="minor"/>
      </rPr>
      <t>　</t>
    </r>
    <r>
      <rPr>
        <b/>
        <u/>
        <sz val="12"/>
        <color theme="1"/>
        <rFont val="游ゴシック"/>
        <family val="3"/>
        <charset val="128"/>
        <scheme val="minor"/>
      </rPr>
      <t>完了実績報告書で金額が変わった場合に、完了実績報告書のC-1「(8) 補助金所要額」を誤って転記しないこと。</t>
    </r>
    <rPh sb="44" eb="49">
      <t>コウフケッテイガク</t>
    </rPh>
    <rPh sb="78" eb="80">
      <t>バアイ</t>
    </rPh>
    <phoneticPr fontId="3"/>
  </si>
  <si>
    <r>
      <t>←</t>
    </r>
    <r>
      <rPr>
        <b/>
        <u/>
        <sz val="12"/>
        <color theme="1"/>
        <rFont val="游ゴシック"/>
        <family val="3"/>
        <charset val="128"/>
        <scheme val="minor"/>
      </rPr>
      <t>「交付決定日」「文書番号」はA-1-1「交付決定通知書の写し」から正確に転記すること。</t>
    </r>
    <phoneticPr fontId="3"/>
  </si>
  <si>
    <r>
      <t>←</t>
    </r>
    <r>
      <rPr>
        <b/>
        <u/>
        <sz val="12"/>
        <color theme="1"/>
        <rFont val="游ゴシック"/>
        <family val="3"/>
        <charset val="128"/>
        <scheme val="minor"/>
      </rPr>
      <t xml:space="preserve">記入例：「株式会社●●　××工場」「●●株式会社　××店」
</t>
    </r>
    <r>
      <rPr>
        <b/>
        <sz val="12"/>
        <color theme="1"/>
        <rFont val="游ゴシック"/>
        <family val="3"/>
        <charset val="128"/>
        <scheme val="minor"/>
      </rPr>
      <t>　</t>
    </r>
    <r>
      <rPr>
        <b/>
        <u/>
        <sz val="12"/>
        <color theme="1"/>
        <rFont val="游ゴシック"/>
        <family val="3"/>
        <charset val="128"/>
        <scheme val="minor"/>
      </rPr>
      <t xml:space="preserve">※法人名だけの記入でないこと。
</t>
    </r>
    <r>
      <rPr>
        <b/>
        <sz val="12"/>
        <color theme="1"/>
        <rFont val="游ゴシック"/>
        <family val="3"/>
        <charset val="128"/>
        <scheme val="minor"/>
      </rPr>
      <t>　</t>
    </r>
    <r>
      <rPr>
        <b/>
        <u/>
        <sz val="12"/>
        <color theme="1"/>
        <rFont val="游ゴシック"/>
        <family val="3"/>
        <charset val="128"/>
        <scheme val="minor"/>
      </rPr>
      <t>※店舗名、建物名などだけの記入でないこと。株式会社などを含めて、正確に記入すること。</t>
    </r>
    <rPh sb="1" eb="3">
      <t>キニュウ</t>
    </rPh>
    <rPh sb="3" eb="4">
      <t>レイ</t>
    </rPh>
    <rPh sb="6" eb="10">
      <t>カブシキガイシャ</t>
    </rPh>
    <rPh sb="15" eb="17">
      <t>コウジョウ</t>
    </rPh>
    <rPh sb="28" eb="29">
      <t>テン</t>
    </rPh>
    <rPh sb="33" eb="36">
      <t>ホウジンメイ</t>
    </rPh>
    <rPh sb="39" eb="41">
      <t>キニュウ</t>
    </rPh>
    <rPh sb="50" eb="53">
      <t>テンポメイ</t>
    </rPh>
    <rPh sb="54" eb="57">
      <t>タテモノメイ</t>
    </rPh>
    <rPh sb="62" eb="64">
      <t>キニュウ</t>
    </rPh>
    <rPh sb="70" eb="74">
      <t>カブシキガイシャ</t>
    </rPh>
    <rPh sb="77" eb="78">
      <t>フク</t>
    </rPh>
    <rPh sb="81" eb="83">
      <t>セイカク</t>
    </rPh>
    <rPh sb="84" eb="86">
      <t>キニュウ</t>
    </rPh>
    <phoneticPr fontId="3"/>
  </si>
  <si>
    <r>
      <t>←</t>
    </r>
    <r>
      <rPr>
        <b/>
        <u/>
        <sz val="12"/>
        <color theme="1"/>
        <rFont val="游ゴシック"/>
        <family val="3"/>
        <charset val="128"/>
        <scheme val="minor"/>
      </rPr>
      <t>各提出書類の説明は「完了実績報告にかかる留意点」で詳述しているので熟読すること。「完了実績報告にかかる留意点」のとおりに作成されていれば、基本的に審査の指摘事項にならず、修正作業が発生しない。</t>
    </r>
    <rPh sb="1" eb="2">
      <t>カク</t>
    </rPh>
    <rPh sb="2" eb="4">
      <t>テイシュツ</t>
    </rPh>
    <rPh sb="4" eb="6">
      <t>ショルイ</t>
    </rPh>
    <rPh sb="7" eb="9">
      <t>セツメイ</t>
    </rPh>
    <rPh sb="11" eb="13">
      <t>カンリョウ</t>
    </rPh>
    <rPh sb="13" eb="15">
      <t>ジッセキ</t>
    </rPh>
    <rPh sb="15" eb="17">
      <t>ホウコク</t>
    </rPh>
    <rPh sb="21" eb="24">
      <t>リュウイテン</t>
    </rPh>
    <rPh sb="26" eb="28">
      <t>ショウジュツ</t>
    </rPh>
    <rPh sb="34" eb="36">
      <t>ジュクドク</t>
    </rPh>
    <rPh sb="61" eb="63">
      <t>サクセイ</t>
    </rPh>
    <rPh sb="70" eb="73">
      <t>キホンテキ</t>
    </rPh>
    <rPh sb="74" eb="76">
      <t>シンサ</t>
    </rPh>
    <rPh sb="77" eb="81">
      <t>シテキジコウ</t>
    </rPh>
    <rPh sb="86" eb="88">
      <t>シュウセイ</t>
    </rPh>
    <rPh sb="88" eb="90">
      <t>サギョウ</t>
    </rPh>
    <rPh sb="91" eb="93">
      <t>ハッセイ</t>
    </rPh>
    <phoneticPr fontId="3"/>
  </si>
  <si>
    <r>
      <rPr>
        <b/>
        <sz val="10"/>
        <color theme="1"/>
        <rFont val="游ゴシック"/>
        <family val="3"/>
        <charset val="128"/>
        <scheme val="minor"/>
      </rPr>
      <t>契約書 (注文書・注文請書) (当初)</t>
    </r>
    <rPh sb="16" eb="18">
      <t>トウショ</t>
    </rPh>
    <phoneticPr fontId="3"/>
  </si>
  <si>
    <r>
      <rPr>
        <b/>
        <sz val="10"/>
        <color theme="1"/>
        <rFont val="游ゴシック"/>
        <family val="3"/>
        <charset val="128"/>
        <scheme val="minor"/>
      </rPr>
      <t xml:space="preserve">契約書 (注文書・注文請書)(変更後) </t>
    </r>
    <r>
      <rPr>
        <b/>
        <sz val="8"/>
        <color theme="1"/>
        <rFont val="游ゴシック"/>
        <family val="3"/>
        <charset val="128"/>
        <scheme val="minor"/>
      </rPr>
      <t>※該当しない場合、空欄とすること</t>
    </r>
    <phoneticPr fontId="3"/>
  </si>
  <si>
    <r>
      <t xml:space="preserve">完了届・納品書②
</t>
    </r>
    <r>
      <rPr>
        <b/>
        <sz val="8"/>
        <color theme="1"/>
        <rFont val="游ゴシック"/>
        <family val="3"/>
        <charset val="128"/>
        <scheme val="minor"/>
      </rPr>
      <t>※該当しない場合、空欄とすること</t>
    </r>
    <phoneticPr fontId="3"/>
  </si>
  <si>
    <r>
      <rPr>
        <b/>
        <sz val="16"/>
        <color theme="1"/>
        <rFont val="游ゴシック"/>
        <family val="3"/>
        <charset val="128"/>
        <scheme val="minor"/>
      </rPr>
      <t>　</t>
    </r>
    <r>
      <rPr>
        <b/>
        <u/>
        <sz val="16"/>
        <color theme="1"/>
        <rFont val="游ゴシック"/>
        <family val="3"/>
        <charset val="128"/>
        <scheme val="minor"/>
      </rPr>
      <t>ストレージパリティの達成に向けた太陽光発電設備等の
価格低減促進事業　事業概要書（公表用）</t>
    </r>
    <rPh sb="36" eb="38">
      <t>ジギョウ</t>
    </rPh>
    <rPh sb="38" eb="41">
      <t>ガイヨウショ</t>
    </rPh>
    <rPh sb="42" eb="44">
      <t>コウヒョウ</t>
    </rPh>
    <rPh sb="44" eb="45">
      <t>ヨウ</t>
    </rPh>
    <phoneticPr fontId="7"/>
  </si>
  <si>
    <t>●</t>
  </si>
  <si>
    <t>9</t>
    <phoneticPr fontId="3"/>
  </si>
  <si>
    <r>
      <t>←</t>
    </r>
    <r>
      <rPr>
        <b/>
        <u/>
        <sz val="12"/>
        <color theme="1"/>
        <rFont val="游ゴシック"/>
        <family val="3"/>
        <charset val="128"/>
        <scheme val="minor"/>
      </rPr>
      <t>完了実績報告書の</t>
    </r>
    <r>
      <rPr>
        <b/>
        <u/>
        <sz val="20"/>
        <color rgb="FFFF0000"/>
        <rFont val="游ゴシック"/>
        <family val="3"/>
        <charset val="128"/>
        <scheme val="minor"/>
      </rPr>
      <t>提出日を記入する</t>
    </r>
    <r>
      <rPr>
        <b/>
        <u/>
        <sz val="12"/>
        <color theme="1"/>
        <rFont val="游ゴシック"/>
        <family val="3"/>
        <charset val="128"/>
        <scheme val="minor"/>
      </rPr>
      <t>こと。提出日より大幅に前の日付や提出日より後の日付を記入しないこと。</t>
    </r>
    <rPh sb="1" eb="8">
      <t>カンリョウジッセキホウコクショ</t>
    </rPh>
    <rPh sb="9" eb="12">
      <t>テイシュツビ</t>
    </rPh>
    <rPh sb="13" eb="15">
      <t>キニュウ</t>
    </rPh>
    <rPh sb="20" eb="23">
      <t>テイシュツビ</t>
    </rPh>
    <rPh sb="25" eb="27">
      <t>オオハバ</t>
    </rPh>
    <rPh sb="28" eb="29">
      <t>マエ</t>
    </rPh>
    <rPh sb="30" eb="32">
      <t>ヒヅケ</t>
    </rPh>
    <rPh sb="33" eb="36">
      <t>テイシュツビ</t>
    </rPh>
    <rPh sb="38" eb="39">
      <t>アト</t>
    </rPh>
    <rPh sb="40" eb="42">
      <t>ヒヅケ</t>
    </rPh>
    <rPh sb="43" eb="45">
      <t>キニュウ</t>
    </rPh>
    <phoneticPr fontId="7"/>
  </si>
  <si>
    <r>
      <t>C-3-5 (</t>
    </r>
    <r>
      <rPr>
        <b/>
        <sz val="10"/>
        <color theme="1"/>
        <rFont val="游ゴシック"/>
        <family val="3"/>
        <charset val="128"/>
      </rPr>
      <t>オ</t>
    </r>
    <r>
      <rPr>
        <b/>
        <sz val="10"/>
        <color theme="1"/>
        <rFont val="Arial"/>
        <family val="2"/>
      </rPr>
      <t>)</t>
    </r>
    <phoneticPr fontId="3"/>
  </si>
  <si>
    <r>
      <t>C-3-6 (</t>
    </r>
    <r>
      <rPr>
        <b/>
        <sz val="10"/>
        <color theme="1"/>
        <rFont val="游ゴシック"/>
        <family val="3"/>
        <charset val="128"/>
      </rPr>
      <t>カ</t>
    </r>
    <r>
      <rPr>
        <b/>
        <sz val="10"/>
        <color theme="1"/>
        <rFont val="Arial"/>
        <family val="2"/>
      </rPr>
      <t>)</t>
    </r>
    <phoneticPr fontId="3"/>
  </si>
  <si>
    <r>
      <t>←</t>
    </r>
    <r>
      <rPr>
        <b/>
        <u/>
        <sz val="12"/>
        <color theme="1"/>
        <rFont val="游ゴシック"/>
        <family val="3"/>
        <charset val="128"/>
        <scheme val="minor"/>
      </rPr>
      <t>D-6「対象施設の外観写真」のうち、太陽光発電設備等を設置した施設の外観写真（複数の施設がある場合、代表的な施設の外観写真）を貼付すること。</t>
    </r>
    <rPh sb="64" eb="66">
      <t>テンプ</t>
    </rPh>
    <phoneticPr fontId="3"/>
  </si>
  <si>
    <r>
      <t>←</t>
    </r>
    <r>
      <rPr>
        <b/>
        <u/>
        <sz val="12"/>
        <color theme="1"/>
        <rFont val="游ゴシック"/>
        <family val="3"/>
        <charset val="128"/>
        <scheme val="minor"/>
      </rPr>
      <t>水色部分の多くは他のシートを記入すると自動的に転記される。オレンジ色部分は漏れなく記入が必要。</t>
    </r>
    <r>
      <rPr>
        <b/>
        <sz val="12"/>
        <color theme="1"/>
        <rFont val="游ゴシック"/>
        <family val="3"/>
        <charset val="128"/>
        <scheme val="minor"/>
      </rPr>
      <t xml:space="preserve">
←</t>
    </r>
    <r>
      <rPr>
        <b/>
        <u/>
        <sz val="12"/>
        <color theme="1"/>
        <rFont val="游ゴシック"/>
        <family val="3"/>
        <charset val="128"/>
        <scheme val="minor"/>
      </rPr>
      <t>「識別番号」は「表紙・背表紙」のシートに記入すると反映される。</t>
    </r>
    <rPh sb="1" eb="3">
      <t>ミズイロ</t>
    </rPh>
    <rPh sb="3" eb="5">
      <t>ブブン</t>
    </rPh>
    <rPh sb="6" eb="7">
      <t>オオ</t>
    </rPh>
    <rPh sb="9" eb="10">
      <t>ホカ</t>
    </rPh>
    <rPh sb="20" eb="23">
      <t>ジドウテキ</t>
    </rPh>
    <rPh sb="24" eb="26">
      <t>テンキ</t>
    </rPh>
    <rPh sb="34" eb="35">
      <t>イロ</t>
    </rPh>
    <rPh sb="38" eb="39">
      <t>モ</t>
    </rPh>
    <rPh sb="42" eb="44">
      <t>キニュウ</t>
    </rPh>
    <rPh sb="45" eb="47">
      <t>ヒツヨウ</t>
    </rPh>
    <rPh sb="51" eb="55">
      <t>シキベツバンゴウ</t>
    </rPh>
    <rPh sb="58" eb="60">
      <t>ヒョウシ</t>
    </rPh>
    <rPh sb="61" eb="64">
      <t>セビョウシ</t>
    </rPh>
    <rPh sb="70" eb="72">
      <t>キニュウ</t>
    </rPh>
    <rPh sb="75" eb="77">
      <t>ハンエイ</t>
    </rPh>
    <phoneticPr fontId="7"/>
  </si>
  <si>
    <r>
      <t>←</t>
    </r>
    <r>
      <rPr>
        <b/>
        <u/>
        <sz val="12"/>
        <color theme="1"/>
        <rFont val="游ゴシック"/>
        <family val="3"/>
        <charset val="128"/>
        <scheme val="minor"/>
      </rPr>
      <t>「施設の名称」はシートA0に記入すると反映される。</t>
    </r>
    <rPh sb="2" eb="4">
      <t>シセツ</t>
    </rPh>
    <rPh sb="5" eb="7">
      <t>メイショウ</t>
    </rPh>
    <phoneticPr fontId="3"/>
  </si>
  <si>
    <r>
      <t>←</t>
    </r>
    <r>
      <rPr>
        <b/>
        <u/>
        <sz val="12"/>
        <color theme="1"/>
        <rFont val="游ゴシック"/>
        <family val="3"/>
        <charset val="128"/>
        <scheme val="minor"/>
      </rPr>
      <t>「住所」などはシートA2に記入すると反映される。</t>
    </r>
    <rPh sb="2" eb="4">
      <t>ジュウショ</t>
    </rPh>
    <phoneticPr fontId="3"/>
  </si>
  <si>
    <r>
      <t>←</t>
    </r>
    <r>
      <rPr>
        <b/>
        <u/>
        <sz val="12"/>
        <color theme="1"/>
        <rFont val="游ゴシック"/>
        <family val="3"/>
        <charset val="128"/>
        <scheme val="minor"/>
      </rPr>
      <t>「補助事業の実施期間」はシートD1に記入すると反映される。</t>
    </r>
    <rPh sb="2" eb="4">
      <t>ホジョ</t>
    </rPh>
    <rPh sb="4" eb="6">
      <t>ジギョウ</t>
    </rPh>
    <rPh sb="7" eb="9">
      <t>ジッシ</t>
    </rPh>
    <rPh sb="9" eb="11">
      <t>キカン</t>
    </rPh>
    <phoneticPr fontId="3"/>
  </si>
  <si>
    <r>
      <t>←</t>
    </r>
    <r>
      <rPr>
        <b/>
        <u/>
        <sz val="12"/>
        <color theme="1"/>
        <rFont val="游ゴシック"/>
        <family val="3"/>
        <charset val="128"/>
        <scheme val="minor"/>
      </rPr>
      <t>「責任者」「担当者」の欄はシートA2に記入すると反映される。</t>
    </r>
    <rPh sb="2" eb="5">
      <t>セキニンシャ</t>
    </rPh>
    <rPh sb="7" eb="10">
      <t>タントウシャ</t>
    </rPh>
    <rPh sb="12" eb="13">
      <t>ラン</t>
    </rPh>
    <phoneticPr fontId="3"/>
  </si>
  <si>
    <r>
      <t>←</t>
    </r>
    <r>
      <rPr>
        <b/>
        <u/>
        <sz val="12"/>
        <rFont val="游ゴシック"/>
        <family val="3"/>
        <charset val="128"/>
        <scheme val="minor"/>
      </rPr>
      <t>「単価 [円]」(オレンジ色部分) には、C-2「単価 [円]」(イ) を転記すること。</t>
    </r>
    <rPh sb="2" eb="4">
      <t>タンカ</t>
    </rPh>
    <rPh sb="6" eb="7">
      <t>エンテンキ</t>
    </rPh>
    <phoneticPr fontId="7"/>
  </si>
  <si>
    <r>
      <t>←</t>
    </r>
    <r>
      <rPr>
        <b/>
        <u/>
        <sz val="12"/>
        <rFont val="游ゴシック"/>
        <family val="3"/>
        <charset val="128"/>
        <scheme val="minor"/>
      </rPr>
      <t>「数量」(緑色部分) には、C-2「数量」(ア) を転記すること。</t>
    </r>
    <rPh sb="27" eb="29">
      <t>テンキ</t>
    </rPh>
    <phoneticPr fontId="7"/>
  </si>
  <si>
    <r>
      <t>←</t>
    </r>
    <r>
      <rPr>
        <b/>
        <u/>
        <sz val="12"/>
        <rFont val="游ゴシック"/>
        <family val="3"/>
        <charset val="128"/>
        <scheme val="minor"/>
      </rPr>
      <t>C-2「経費内訳表」において「補助対象」で「単価が税込み50万円（税抜き454,546円）以上」の機器（太陽光パネルは合計金額が税込み50万円以上であれば含めること。パネル一式で補助事業の目的に資するという整理）のみを本様式に記入すること。補助対象経費とする変圧器（トランス）やキュービクルの単価が税込み50万円（税抜き454,546円）以上の場合は、漏れなく記入すること。</t>
    </r>
    <r>
      <rPr>
        <b/>
        <sz val="12"/>
        <rFont val="游ゴシック"/>
        <family val="3"/>
        <charset val="128"/>
        <scheme val="minor"/>
      </rPr>
      <t xml:space="preserve">
←</t>
    </r>
    <r>
      <rPr>
        <b/>
        <u/>
        <sz val="12"/>
        <rFont val="游ゴシック"/>
        <family val="3"/>
        <charset val="128"/>
        <scheme val="minor"/>
      </rPr>
      <t xml:space="preserve">「財産名（備品等名）」の欄には、「太陽電池モジュール」「パワーコンディショナー」「定置用蓄電池」「変圧器盤」「接続箱」などを記入すること。
</t>
    </r>
    <r>
      <rPr>
        <b/>
        <sz val="12"/>
        <rFont val="游ゴシック"/>
        <family val="3"/>
        <charset val="128"/>
        <scheme val="minor"/>
      </rPr>
      <t>　</t>
    </r>
    <r>
      <rPr>
        <b/>
        <u/>
        <sz val="12"/>
        <rFont val="游ゴシック"/>
        <family val="3"/>
        <charset val="128"/>
        <scheme val="minor"/>
      </rPr>
      <t xml:space="preserve">「規格」の欄には、「財産名（備品等名）」と対応する「メーカー名」「型番」に加えて、太陽電池モジュール（太陽光パネル）であれば1枚あたりの「公称最大出力 [W]」、パワーコンディショナーであれば1台あたりの「定格出力 [kW]」、定置用蓄電池であれば1台あたりの「蓄電容量 [kWh]」を記入すること。
</t>
    </r>
    <r>
      <rPr>
        <b/>
        <sz val="12"/>
        <rFont val="游ゴシック"/>
        <family val="3"/>
        <charset val="128"/>
        <scheme val="minor"/>
      </rPr>
      <t>　</t>
    </r>
    <r>
      <rPr>
        <b/>
        <u/>
        <sz val="12"/>
        <rFont val="游ゴシック"/>
        <family val="3"/>
        <charset val="128"/>
        <scheme val="minor"/>
      </rPr>
      <t>「取得年月日」の欄には、補助対象設備の検査合格日（引き渡し日＝設備の所有権が移転した日）を記入すること。C-3「契約・支払関係書類」に添付するC-3-4「(エ) 検査合格証・受領書」などで様式に記入する日付の根拠を確認できるものであること。様式にC-3-4「(エ) 検査合格証・受領書」の日付ではなく、C-3-6「(カ) 支払証明書」の日付を記入しているミスが多いので注意すること。【リースバックを実施するなどして、工事発注を行っていない事業者が補助対象設備の所有者になる場合】「取得年月日」の欄には上記の例外として、D-2「補助事業の実施体制表」における「補助対象設備の所有者」に所有権が移転した日を記入することでも可。</t>
    </r>
    <r>
      <rPr>
        <b/>
        <sz val="12"/>
        <rFont val="游ゴシック"/>
        <family val="3"/>
        <charset val="128"/>
        <scheme val="minor"/>
      </rPr>
      <t xml:space="preserve">
←</t>
    </r>
    <r>
      <rPr>
        <b/>
        <u/>
        <sz val="12"/>
        <rFont val="游ゴシック"/>
        <family val="3"/>
        <charset val="128"/>
        <scheme val="minor"/>
      </rPr>
      <t>「耐用年数」
・太陽光パネル：17 年…「電気業用設備」「その他の設備（主として金属製のもの）」 
・蓄電池：6 年…「建物附属設備」「電気設備（照明設備を含む。）」「蓄電池電源設備」
※その他の機器についても、機器ごとの法定耐用年数を記入すること。</t>
    </r>
    <r>
      <rPr>
        <b/>
        <sz val="12"/>
        <rFont val="游ゴシック"/>
        <family val="3"/>
        <charset val="128"/>
        <scheme val="minor"/>
      </rPr>
      <t xml:space="preserve">
←</t>
    </r>
    <r>
      <rPr>
        <b/>
        <u/>
        <sz val="12"/>
        <rFont val="游ゴシック"/>
        <family val="3"/>
        <charset val="128"/>
        <scheme val="minor"/>
      </rPr>
      <t>「設置または保管場所」の欄には、部屋（エリア）の名称や階数など、B-4「単線結線図、各階配線図」で設置場所を確認できる情報を記入すること。</t>
    </r>
    <rPh sb="824" eb="825">
      <t>タ</t>
    </rPh>
    <rPh sb="826" eb="828">
      <t>キキ</t>
    </rPh>
    <rPh sb="834" eb="836">
      <t>キキ</t>
    </rPh>
    <rPh sb="868" eb="869">
      <t>ラン</t>
    </rPh>
    <phoneticPr fontId="7"/>
  </si>
  <si>
    <r>
      <rPr>
        <b/>
        <sz val="12"/>
        <color theme="1"/>
        <rFont val="游ゴシック"/>
        <family val="3"/>
        <charset val="128"/>
      </rPr>
      <t>←</t>
    </r>
    <r>
      <rPr>
        <b/>
        <u/>
        <sz val="12"/>
        <color theme="1"/>
        <rFont val="游ゴシック"/>
        <family val="3"/>
        <charset val="128"/>
      </rPr>
      <t>行や列が足りない場合、シートの保護を解除して、行や列を追加して記入すること。</t>
    </r>
    <r>
      <rPr>
        <b/>
        <u/>
        <sz val="12"/>
        <color theme="1"/>
        <rFont val="Arial"/>
        <family val="3"/>
      </rPr>
      <t xml:space="preserve">
</t>
    </r>
    <r>
      <rPr>
        <b/>
        <sz val="12"/>
        <color theme="1"/>
        <rFont val="Arial"/>
        <family val="3"/>
      </rPr>
      <t xml:space="preserve">
</t>
    </r>
    <r>
      <rPr>
        <b/>
        <sz val="12"/>
        <color theme="1"/>
        <rFont val="游ゴシック"/>
        <family val="3"/>
        <charset val="128"/>
      </rPr>
      <t>←</t>
    </r>
    <r>
      <rPr>
        <b/>
        <u/>
        <sz val="12"/>
        <color theme="1"/>
        <rFont val="游ゴシック"/>
        <family val="3"/>
        <charset val="128"/>
      </rPr>
      <t>契約（発注）ごとにNo. 1・2・3…として、それぞれC-3-1「(ア) 見積書」～C-3-6「(カ) 支払証明書」を提出した上で、「発注、契約先の業者名」「発注内容」「日付」「金額」を漏れなく記入し、補助対象設備の発注の全体像を分かりやすく示すこと。金額は (ア)＝(イ)＝(ウ)＝(エ)＝(オ)＝(カ) となっていることが原則である。書類の日付はNo. ごとに (ア) (イ) (ウ) (エ) (オ) (カ) の順になっており、適正に経理処理がされたことを示すこと。特に複数の契約（発注）を行った場合、様式の集計表に記入した金額や日付に矛盾が生じていないか、必ず確認すること。例えば、一般的には請求書の発行は検査合格後であり（前払いの場合を除く）、C-3-4「(エ) 検査合格証・受領書」の日付（例：2023年11月20日）の後にC-3-5「(オ) 請求書」の日付（例：2023年11月22日）となっていることが原則である。</t>
    </r>
    <r>
      <rPr>
        <b/>
        <u/>
        <sz val="12"/>
        <color theme="1"/>
        <rFont val="Arial"/>
        <family val="3"/>
      </rPr>
      <t xml:space="preserve">
</t>
    </r>
    <r>
      <rPr>
        <b/>
        <sz val="12"/>
        <color theme="1"/>
        <rFont val="游ゴシック"/>
        <family val="3"/>
        <charset val="128"/>
      </rPr>
      <t>　</t>
    </r>
    <r>
      <rPr>
        <b/>
        <u/>
        <sz val="12"/>
        <color theme="1"/>
        <rFont val="游ゴシック"/>
        <family val="3"/>
        <charset val="128"/>
      </rPr>
      <t>例：</t>
    </r>
    <r>
      <rPr>
        <b/>
        <u/>
        <sz val="12"/>
        <color theme="1"/>
        <rFont val="Arial"/>
        <family val="3"/>
      </rPr>
      <t>No. 1</t>
    </r>
    <r>
      <rPr>
        <b/>
        <u/>
        <sz val="12"/>
        <color theme="1"/>
        <rFont val="游ゴシック"/>
        <family val="3"/>
        <charset val="128"/>
      </rPr>
      <t>（太陽電池モジュールなどの購入）</t>
    </r>
    <r>
      <rPr>
        <b/>
        <u/>
        <sz val="12"/>
        <color theme="1"/>
        <rFont val="Arial"/>
        <family val="3"/>
      </rPr>
      <t>(</t>
    </r>
    <r>
      <rPr>
        <b/>
        <u/>
        <sz val="12"/>
        <color theme="1"/>
        <rFont val="游ゴシック"/>
        <family val="3"/>
        <charset val="128"/>
      </rPr>
      <t>ア</t>
    </r>
    <r>
      <rPr>
        <b/>
        <u/>
        <sz val="12"/>
        <color theme="1"/>
        <rFont val="Arial"/>
        <family val="3"/>
      </rPr>
      <t>)</t>
    </r>
    <r>
      <rPr>
        <b/>
        <u/>
        <sz val="12"/>
        <color theme="1"/>
        <rFont val="游ゴシック"/>
        <family val="3"/>
        <charset val="128"/>
      </rPr>
      <t>～</t>
    </r>
    <r>
      <rPr>
        <b/>
        <u/>
        <sz val="12"/>
        <color theme="1"/>
        <rFont val="Arial"/>
        <family val="3"/>
      </rPr>
      <t>(</t>
    </r>
    <r>
      <rPr>
        <b/>
        <u/>
        <sz val="12"/>
        <color theme="1"/>
        <rFont val="游ゴシック"/>
        <family val="3"/>
        <charset val="128"/>
      </rPr>
      <t>カ</t>
    </r>
    <r>
      <rPr>
        <b/>
        <u/>
        <sz val="12"/>
        <color theme="1"/>
        <rFont val="Arial"/>
        <family val="3"/>
      </rPr>
      <t xml:space="preserve">)
</t>
    </r>
    <r>
      <rPr>
        <b/>
        <sz val="12"/>
        <color theme="1"/>
        <rFont val="游ゴシック"/>
        <family val="3"/>
        <charset val="128"/>
      </rPr>
      <t>　　　</t>
    </r>
    <r>
      <rPr>
        <b/>
        <u/>
        <sz val="12"/>
        <color theme="1"/>
        <rFont val="Arial"/>
        <family val="3"/>
      </rPr>
      <t>No. 2</t>
    </r>
    <r>
      <rPr>
        <b/>
        <u/>
        <sz val="12"/>
        <color theme="1"/>
        <rFont val="游ゴシック"/>
        <family val="3"/>
        <charset val="128"/>
      </rPr>
      <t>（太陽電池モジュールなどの設置工事）</t>
    </r>
    <r>
      <rPr>
        <b/>
        <u/>
        <sz val="12"/>
        <color theme="1"/>
        <rFont val="Arial"/>
        <family val="3"/>
      </rPr>
      <t>(</t>
    </r>
    <r>
      <rPr>
        <b/>
        <u/>
        <sz val="12"/>
        <color theme="1"/>
        <rFont val="游ゴシック"/>
        <family val="3"/>
        <charset val="128"/>
      </rPr>
      <t>ア</t>
    </r>
    <r>
      <rPr>
        <b/>
        <u/>
        <sz val="12"/>
        <color theme="1"/>
        <rFont val="Arial"/>
        <family val="3"/>
      </rPr>
      <t>)</t>
    </r>
    <r>
      <rPr>
        <b/>
        <u/>
        <sz val="12"/>
        <color theme="1"/>
        <rFont val="游ゴシック"/>
        <family val="3"/>
        <charset val="128"/>
      </rPr>
      <t>～</t>
    </r>
    <r>
      <rPr>
        <b/>
        <u/>
        <sz val="12"/>
        <color theme="1"/>
        <rFont val="Arial"/>
        <family val="3"/>
      </rPr>
      <t>(</t>
    </r>
    <r>
      <rPr>
        <b/>
        <u/>
        <sz val="12"/>
        <color theme="1"/>
        <rFont val="游ゴシック"/>
        <family val="3"/>
        <charset val="128"/>
      </rPr>
      <t>カ</t>
    </r>
    <r>
      <rPr>
        <b/>
        <u/>
        <sz val="12"/>
        <color theme="1"/>
        <rFont val="Arial"/>
        <family val="3"/>
      </rPr>
      <t xml:space="preserve">)
</t>
    </r>
    <r>
      <rPr>
        <b/>
        <sz val="12"/>
        <color theme="1"/>
        <rFont val="游ゴシック"/>
        <family val="3"/>
        <charset val="128"/>
      </rPr>
      <t>　　　</t>
    </r>
    <r>
      <rPr>
        <b/>
        <u/>
        <sz val="12"/>
        <color theme="1"/>
        <rFont val="Arial"/>
        <family val="3"/>
      </rPr>
      <t>No. 3</t>
    </r>
    <r>
      <rPr>
        <b/>
        <u/>
        <sz val="12"/>
        <color theme="1"/>
        <rFont val="游ゴシック"/>
        <family val="3"/>
        <charset val="128"/>
      </rPr>
      <t>（電気工事）</t>
    </r>
    <r>
      <rPr>
        <b/>
        <u/>
        <sz val="12"/>
        <color theme="1"/>
        <rFont val="Arial"/>
        <family val="3"/>
      </rPr>
      <t>(</t>
    </r>
    <r>
      <rPr>
        <b/>
        <u/>
        <sz val="12"/>
        <color theme="1"/>
        <rFont val="游ゴシック"/>
        <family val="3"/>
        <charset val="128"/>
      </rPr>
      <t>ア</t>
    </r>
    <r>
      <rPr>
        <b/>
        <u/>
        <sz val="12"/>
        <color theme="1"/>
        <rFont val="Arial"/>
        <family val="3"/>
      </rPr>
      <t>)</t>
    </r>
    <r>
      <rPr>
        <b/>
        <u/>
        <sz val="12"/>
        <color theme="1"/>
        <rFont val="游ゴシック"/>
        <family val="3"/>
        <charset val="128"/>
      </rPr>
      <t>～</t>
    </r>
    <r>
      <rPr>
        <b/>
        <u/>
        <sz val="12"/>
        <color theme="1"/>
        <rFont val="Arial"/>
        <family val="3"/>
      </rPr>
      <t>(</t>
    </r>
    <r>
      <rPr>
        <b/>
        <u/>
        <sz val="12"/>
        <color theme="1"/>
        <rFont val="游ゴシック"/>
        <family val="3"/>
        <charset val="128"/>
      </rPr>
      <t>カ</t>
    </r>
    <r>
      <rPr>
        <b/>
        <u/>
        <sz val="12"/>
        <color theme="1"/>
        <rFont val="Arial"/>
        <family val="3"/>
      </rPr>
      <t xml:space="preserve">)
</t>
    </r>
    <r>
      <rPr>
        <b/>
        <sz val="12"/>
        <color theme="1"/>
        <rFont val="游ゴシック"/>
        <family val="3"/>
        <charset val="128"/>
      </rPr>
      <t>　</t>
    </r>
    <r>
      <rPr>
        <b/>
        <u/>
        <sz val="12"/>
        <color theme="1"/>
        <rFont val="游ゴシック"/>
        <family val="3"/>
        <charset val="128"/>
      </rPr>
      <t>※発注先が</t>
    </r>
    <r>
      <rPr>
        <b/>
        <u/>
        <sz val="12"/>
        <color theme="1"/>
        <rFont val="Arial"/>
        <family val="3"/>
      </rPr>
      <t>1</t>
    </r>
    <r>
      <rPr>
        <b/>
        <u/>
        <sz val="12"/>
        <color theme="1"/>
        <rFont val="游ゴシック"/>
        <family val="3"/>
        <charset val="128"/>
      </rPr>
      <t>社のみの場合、C-3の様式の記入および提出書類はNo. 1のC-3-1「(ア) 見積書」～C-3-6「(カ) 支払証明書」のみとなる。</t>
    </r>
    <r>
      <rPr>
        <b/>
        <sz val="12"/>
        <color theme="1"/>
        <rFont val="Arial"/>
        <family val="2"/>
      </rPr>
      <t xml:space="preserve">
</t>
    </r>
    <r>
      <rPr>
        <b/>
        <sz val="12"/>
        <color theme="1"/>
        <rFont val="游ゴシック"/>
        <family val="2"/>
        <charset val="128"/>
      </rPr>
      <t>←</t>
    </r>
    <r>
      <rPr>
        <b/>
        <u/>
        <sz val="12"/>
        <color theme="1"/>
        <rFont val="游ゴシック"/>
        <family val="3"/>
        <charset val="128"/>
      </rPr>
      <t>【C-3-1「(ア) 見積書」～C-3-6「(カ) 支払証明書」の日付が一部前後する場合】別紙（様式任意、A4・1枚程度）で経緯や理由を丁寧に記述し、提出すること。原則として、C-3-1「(ア) 見積書」やC-3-2「(イ) 契約書（注文書・注文請書）」に記載された支払い条項どおりに支払いが行われていること。</t>
    </r>
    <r>
      <rPr>
        <b/>
        <sz val="12"/>
        <color theme="1"/>
        <rFont val="Arial"/>
        <family val="3"/>
        <charset val="128"/>
      </rPr>
      <t xml:space="preserve">
←</t>
    </r>
    <r>
      <rPr>
        <b/>
        <u/>
        <sz val="12"/>
        <color theme="1"/>
        <rFont val="游ゴシック"/>
        <family val="3"/>
        <charset val="128"/>
      </rPr>
      <t>水色背景のセルは税込金額などから自動的に算定される。端数の関係で請求書などと金額が合わない場合は、適宜手入力をして金額を一致させること。</t>
    </r>
    <r>
      <rPr>
        <b/>
        <sz val="12"/>
        <color theme="1"/>
        <rFont val="Arial"/>
        <family val="3"/>
      </rPr>
      <t xml:space="preserve">
</t>
    </r>
    <r>
      <rPr>
        <b/>
        <sz val="12"/>
        <color theme="1"/>
        <rFont val="游ゴシック"/>
        <family val="3"/>
        <charset val="128"/>
      </rPr>
      <t>←</t>
    </r>
    <r>
      <rPr>
        <b/>
        <u/>
        <sz val="12"/>
        <color theme="1"/>
        <rFont val="游ゴシック"/>
        <family val="3"/>
        <charset val="128"/>
      </rPr>
      <t>「一致しない」が表示された場合は、入力内容を見直すこと。</t>
    </r>
    <r>
      <rPr>
        <b/>
        <u/>
        <sz val="12"/>
        <color theme="1"/>
        <rFont val="Arial"/>
        <family val="3"/>
      </rPr>
      <t xml:space="preserve">
</t>
    </r>
    <r>
      <rPr>
        <b/>
        <sz val="12"/>
        <color theme="1"/>
        <rFont val="游ゴシック"/>
        <family val="3"/>
        <charset val="128"/>
      </rPr>
      <t>　</t>
    </r>
    <r>
      <rPr>
        <b/>
        <u/>
        <sz val="12"/>
        <color theme="1"/>
        <rFont val="游ゴシック"/>
        <family val="3"/>
        <charset val="128"/>
      </rPr>
      <t>振込手数料により金額が一致しない場合は、「一致しない」でも問題ない場合がある。その場合、別紙（様式任意）を作成し、支払金額に過不足が生じていないことを第三者にも分かるように説明すること。</t>
    </r>
    <r>
      <rPr>
        <b/>
        <u/>
        <sz val="12"/>
        <color theme="1"/>
        <rFont val="Arial"/>
        <family val="3"/>
      </rPr>
      <t xml:space="preserve">
</t>
    </r>
    <r>
      <rPr>
        <b/>
        <sz val="12"/>
        <color theme="1"/>
        <rFont val="Arial"/>
        <family val="3"/>
        <charset val="128"/>
      </rPr>
      <t xml:space="preserve">
←</t>
    </r>
    <r>
      <rPr>
        <b/>
        <u/>
        <sz val="12"/>
        <color theme="1"/>
        <rFont val="Arial"/>
        <family val="3"/>
        <charset val="128"/>
      </rPr>
      <t>C-1</t>
    </r>
    <r>
      <rPr>
        <b/>
        <u/>
        <sz val="12"/>
        <color theme="1"/>
        <rFont val="游ゴシック"/>
        <family val="3"/>
        <charset val="128"/>
      </rPr>
      <t>「(1) 総事業費」に利益等排除の対象となる経費が含まれる場合（物品、役務、工事）はその金額も本様式に記入すること。</t>
    </r>
    <rPh sb="5" eb="6">
      <t>タ</t>
    </rPh>
    <rPh sb="9" eb="11">
      <t>バアイ</t>
    </rPh>
    <rPh sb="16" eb="18">
      <t>ホゴ</t>
    </rPh>
    <rPh sb="19" eb="21">
      <t>カイジョ</t>
    </rPh>
    <rPh sb="24" eb="25">
      <t>ギョウ</t>
    </rPh>
    <rPh sb="26" eb="27">
      <t>レツ</t>
    </rPh>
    <rPh sb="813" eb="815">
      <t>ヒョウジ</t>
    </rPh>
    <rPh sb="876" eb="878">
      <t>バアイ</t>
    </rPh>
    <rPh sb="879" eb="881">
      <t>ベッシ</t>
    </rPh>
    <rPh sb="882" eb="886">
      <t>ヨウシキニンイ</t>
    </rPh>
    <rPh sb="888" eb="891">
      <t>セツメイショ</t>
    </rPh>
    <rPh sb="892" eb="894">
      <t>サクセイ</t>
    </rPh>
    <rPh sb="934" eb="936">
      <t>サクセイ</t>
    </rPh>
    <rPh sb="938" eb="942">
      <t>シハライキンガク</t>
    </rPh>
    <rPh sb="943" eb="946">
      <t>カフソク</t>
    </rPh>
    <rPh sb="947" eb="948">
      <t>ショウ</t>
    </rPh>
    <rPh sb="956" eb="959">
      <t>ダイサンシャ</t>
    </rPh>
    <rPh sb="961" eb="962">
      <t>ワ</t>
    </rPh>
    <rPh sb="1005" eb="1006">
      <t>フク</t>
    </rPh>
    <rPh sb="1015" eb="1017">
      <t>エキム</t>
    </rPh>
    <rPh sb="1018" eb="1020">
      <t>コウジ</t>
    </rPh>
    <rPh sb="1027" eb="1030">
      <t>ホンヨウシキ</t>
    </rPh>
    <phoneticPr fontId="7"/>
  </si>
  <si>
    <r>
      <t>←</t>
    </r>
    <r>
      <rPr>
        <b/>
        <u/>
        <sz val="12"/>
        <color theme="1"/>
        <rFont val="游ゴシック"/>
        <family val="3"/>
        <charset val="128"/>
        <scheme val="minor"/>
      </rPr>
      <t xml:space="preserve">該当しない項目は"―"とし、該当する項目は日付を記入すること。
</t>
    </r>
    <r>
      <rPr>
        <b/>
        <sz val="12"/>
        <color theme="1"/>
        <rFont val="游ゴシック"/>
        <family val="3"/>
        <charset val="128"/>
        <scheme val="minor"/>
      </rPr>
      <t xml:space="preserve">
←</t>
    </r>
    <r>
      <rPr>
        <b/>
        <u/>
        <sz val="12"/>
        <color theme="1"/>
        <rFont val="游ゴシック"/>
        <family val="3"/>
        <charset val="128"/>
        <scheme val="minor"/>
      </rPr>
      <t>公募要領で定められた補助事業の期間内（2024年1月31日まで）に補助事業が完了したことを本様式で示すこと。</t>
    </r>
    <r>
      <rPr>
        <b/>
        <sz val="12"/>
        <color theme="1"/>
        <rFont val="游ゴシック"/>
        <family val="3"/>
        <charset val="128"/>
        <scheme val="minor"/>
      </rPr>
      <t xml:space="preserve">
←</t>
    </r>
    <r>
      <rPr>
        <b/>
        <u/>
        <sz val="12"/>
        <color theme="1"/>
        <rFont val="游ゴシック"/>
        <family val="3"/>
        <charset val="128"/>
        <scheme val="minor"/>
      </rPr>
      <t>本様式に実績版の「補助事業の実施スケジュール」を記入した上で、施工業者が作成した実績版の「工程表」を提出すること。</t>
    </r>
    <r>
      <rPr>
        <b/>
        <sz val="12"/>
        <color theme="1"/>
        <rFont val="游ゴシック"/>
        <family val="3"/>
        <charset val="128"/>
        <scheme val="minor"/>
      </rPr>
      <t xml:space="preserve">
←</t>
    </r>
    <r>
      <rPr>
        <b/>
        <u/>
        <sz val="12"/>
        <color theme="1"/>
        <rFont val="游ゴシック"/>
        <family val="3"/>
        <charset val="128"/>
        <scheme val="minor"/>
      </rPr>
      <t>「補助事業の実施スケジュール」や「工程表」の各日付が採択通知、交付決定通知書、契約書（注文書・注文請書）、請求書、支払明細などに記載された日付と一致しているか、必ず確認すること。</t>
    </r>
    <rPh sb="19" eb="21">
      <t>コウモク</t>
    </rPh>
    <phoneticPr fontId="3"/>
  </si>
  <si>
    <t>【リースバックなどにより補助事業を実施する場合】リース事業者からの支払いが完了したことを確認できる書類（支払証明書など）</t>
    <phoneticPr fontId="7"/>
  </si>
  <si>
    <t>【転リースを行う場合】D-2「補助事業の実施体制表」の補助対象設備の所有者に補助対象設備の所有権が移転した日を確認できる書類（物件借受証など）</t>
    <phoneticPr fontId="7"/>
  </si>
  <si>
    <t>補助対象で導入</t>
    <rPh sb="0" eb="4">
      <t>ホジョタイショウ</t>
    </rPh>
    <rPh sb="5" eb="7">
      <t>ドウニュウ</t>
    </rPh>
    <phoneticPr fontId="3"/>
  </si>
  <si>
    <t>補助対象外で導入</t>
    <rPh sb="0" eb="5">
      <t>ホジョタイショウガイ</t>
    </rPh>
    <rPh sb="6" eb="8">
      <t>ドウニュウ</t>
    </rPh>
    <phoneticPr fontId="3"/>
  </si>
  <si>
    <r>
      <rPr>
        <sz val="10"/>
        <color rgb="FF000000"/>
        <rFont val="游ゴシック"/>
        <family val="3"/>
        <charset val="128"/>
      </rPr>
      <t>円</t>
    </r>
    <phoneticPr fontId="7"/>
  </si>
  <si>
    <r>
      <rPr>
        <sz val="10"/>
        <color rgb="FF000000"/>
        <rFont val="游ゴシック"/>
        <family val="3"/>
        <charset val="128"/>
      </rPr>
      <t>（うち消費税及び地方消費税相当額</t>
    </r>
    <phoneticPr fontId="7"/>
  </si>
  <si>
    <r>
      <rPr>
        <sz val="10"/>
        <color rgb="FF000000"/>
        <rFont val="游ゴシック"/>
        <family val="3"/>
        <charset val="128"/>
      </rPr>
      <t>円）</t>
    </r>
    <phoneticPr fontId="7"/>
  </si>
  <si>
    <t>Word</t>
    <phoneticPr fontId="7"/>
  </si>
  <si>
    <t>千円</t>
    <phoneticPr fontId="3"/>
  </si>
  <si>
    <t>(</t>
    <phoneticPr fontId="7"/>
  </si>
  <si>
    <t>%)</t>
    <phoneticPr fontId="7"/>
  </si>
  <si>
    <t>人</t>
    <rPh sb="0" eb="1">
      <t>ニン</t>
    </rPh>
    <phoneticPr fontId="7"/>
  </si>
  <si>
    <t>月から</t>
    <rPh sb="0" eb="1">
      <t>ガツ</t>
    </rPh>
    <phoneticPr fontId="7"/>
  </si>
  <si>
    <t>月まで</t>
    <rPh sb="0" eb="1">
      <t>ガツ</t>
    </rPh>
    <phoneticPr fontId="7"/>
  </si>
  <si>
    <t>％</t>
    <phoneticPr fontId="7"/>
  </si>
  <si>
    <t>1-7</t>
  </si>
  <si>
    <t>1-8</t>
  </si>
  <si>
    <t>1-9</t>
  </si>
  <si>
    <t>1-10</t>
  </si>
  <si>
    <t>1-11</t>
  </si>
  <si>
    <t>1-12</t>
  </si>
  <si>
    <t>1-13</t>
  </si>
  <si>
    <t>1-14</t>
  </si>
  <si>
    <t>1-15</t>
  </si>
  <si>
    <t>1-16</t>
  </si>
  <si>
    <t>1-17</t>
  </si>
  <si>
    <t>　民間企業等による再エネ主力化・レジリエンス強化促進事業（ストレージパリティの達成に向けた太陽光発電設備等の価格低減促進事業）　実施計画書</t>
    <rPh sb="66" eb="68">
      <t>ケイカク</t>
    </rPh>
    <rPh sb="68" eb="69">
      <t>ショ</t>
    </rPh>
    <phoneticPr fontId="7"/>
  </si>
  <si>
    <t>〈見積書の取得先①〉</t>
    <rPh sb="1" eb="4">
      <t>ミツモリショ</t>
    </rPh>
    <rPh sb="5" eb="8">
      <t>シュトクサキ</t>
    </rPh>
    <phoneticPr fontId="7"/>
  </si>
  <si>
    <t>〈見積書の取得先②〉</t>
    <rPh sb="1" eb="4">
      <t>ミツモリショ</t>
    </rPh>
    <rPh sb="5" eb="8">
      <t>シュトクサキ</t>
    </rPh>
    <phoneticPr fontId="7"/>
  </si>
  <si>
    <t>〈見積書の取得先③〉</t>
    <rPh sb="1" eb="4">
      <t>ミツモリショ</t>
    </rPh>
    <rPh sb="5" eb="8">
      <t>シュトクサキ</t>
    </rPh>
    <phoneticPr fontId="7"/>
  </si>
  <si>
    <t>〈見積書の取得先④〉</t>
    <rPh sb="1" eb="4">
      <t>ミツモリショ</t>
    </rPh>
    <rPh sb="5" eb="8">
      <t>シュトクサキ</t>
    </rPh>
    <phoneticPr fontId="7"/>
  </si>
  <si>
    <t>〈見積書の取得先⑤〉</t>
    <rPh sb="1" eb="4">
      <t>ミツモリショ</t>
    </rPh>
    <rPh sb="5" eb="8">
      <t>シュトクサキ</t>
    </rPh>
    <phoneticPr fontId="7"/>
  </si>
  <si>
    <t>〈見積書の取得先⑥〉</t>
    <rPh sb="1" eb="4">
      <t>ミツモリショ</t>
    </rPh>
    <rPh sb="5" eb="8">
      <t>シュトクサキ</t>
    </rPh>
    <phoneticPr fontId="7"/>
  </si>
  <si>
    <t>〈見積書の取得先⑦〉</t>
    <rPh sb="1" eb="4">
      <t>ミツモリショ</t>
    </rPh>
    <rPh sb="5" eb="8">
      <t>シュトクサキ</t>
    </rPh>
    <phoneticPr fontId="7"/>
  </si>
  <si>
    <t>〈見積書の取得先⑧〉</t>
    <rPh sb="1" eb="4">
      <t>ミツモリショ</t>
    </rPh>
    <rPh sb="5" eb="8">
      <t>シュトクサキ</t>
    </rPh>
    <phoneticPr fontId="7"/>
  </si>
  <si>
    <t>6-12</t>
  </si>
  <si>
    <t>地番</t>
    <rPh sb="0" eb="2">
      <t>チバン</t>
    </rPh>
    <phoneticPr fontId="7"/>
  </si>
  <si>
    <t>Word</t>
  </si>
  <si>
    <t>直近1年間の対象施設の消費電力量の30分データ</t>
    <phoneticPr fontId="7"/>
  </si>
  <si>
    <r>
      <t>(3-1・3-2) における、</t>
    </r>
    <r>
      <rPr>
        <u/>
        <sz val="10"/>
        <color theme="1"/>
        <rFont val="游ゴシック"/>
        <family val="3"/>
        <charset val="128"/>
        <scheme val="minor"/>
      </rPr>
      <t>法定耐用年数における平均</t>
    </r>
    <r>
      <rPr>
        <sz val="10"/>
        <color theme="1"/>
        <rFont val="游ゴシック"/>
        <family val="3"/>
        <charset val="128"/>
        <scheme val="minor"/>
      </rPr>
      <t>の自家消費できる見込みの電力量</t>
    </r>
    <phoneticPr fontId="7"/>
  </si>
  <si>
    <r>
      <t>(3-1・3-2) における、</t>
    </r>
    <r>
      <rPr>
        <u/>
        <sz val="10"/>
        <color theme="1"/>
        <rFont val="游ゴシック"/>
        <family val="3"/>
        <charset val="128"/>
        <scheme val="minor"/>
      </rPr>
      <t>法定耐用年数における平均</t>
    </r>
    <r>
      <rPr>
        <sz val="10"/>
        <color theme="1"/>
        <rFont val="游ゴシック"/>
        <family val="3"/>
        <charset val="128"/>
        <scheme val="minor"/>
      </rPr>
      <t>の年間推定発電量（</t>
    </r>
    <r>
      <rPr>
        <u/>
        <sz val="10"/>
        <color theme="1"/>
        <rFont val="游ゴシック"/>
        <family val="3"/>
        <charset val="128"/>
        <scheme val="minor"/>
      </rPr>
      <t>出力制御をしなかった</t>
    </r>
    <r>
      <rPr>
        <sz val="10"/>
        <color theme="1"/>
        <rFont val="游ゴシック"/>
        <family val="3"/>
        <charset val="128"/>
        <scheme val="minor"/>
      </rPr>
      <t>ときの数値）</t>
    </r>
    <phoneticPr fontId="7"/>
  </si>
  <si>
    <t>蓄電池容量 [kWh]</t>
    <rPh sb="0" eb="2">
      <t>チクデン</t>
    </rPh>
    <rPh sb="2" eb="3">
      <t>イケ</t>
    </rPh>
    <rPh sb="3" eb="5">
      <t>ヨウリョウ</t>
    </rPh>
    <phoneticPr fontId="3"/>
  </si>
  <si>
    <r>
      <rPr>
        <sz val="10"/>
        <color rgb="FF000000"/>
        <rFont val="游ゴシック"/>
        <family val="3"/>
        <charset val="128"/>
      </rPr>
      <t>金</t>
    </r>
    <rPh sb="0" eb="1">
      <t>キン</t>
    </rPh>
    <phoneticPr fontId="3"/>
  </si>
  <si>
    <t>　令和5年度（補正予算）二酸化炭素排出抑制対策事業費等補助金（民間企業等による再エネ主力化・レジリエンス強化促進事業（ストレージパリティの達成に向けた太陽光発電設備等の価格低減促進事業））　完了実績報告書</t>
    <phoneticPr fontId="7"/>
  </si>
  <si>
    <t>（補正予算）二酸化炭素排出抑制対策事業費等補助金（民間企業等による再エネ主力化・レジリエンス強化促進事業（ストレージパリティの達成に向けた太陽光発電設備等の価格低減促進事業））を完了しましたので、令和5年度（補正予算）二酸化炭素排出抑制対策事業費等補助金（民間企業等による再エネ主力化・レジリエンス強化促進事業（ストレージパリティの達成に向けた太陽光発電設備等の価格低減促進事業））交付規程第11条第1項の規定に基づき下記のとおり報告します。</t>
    <phoneticPr fontId="7"/>
  </si>
  <si>
    <r>
      <rPr>
        <sz val="9"/>
        <color theme="1"/>
        <rFont val="游ゴシック"/>
        <family val="3"/>
        <charset val="128"/>
      </rPr>
      <t>識別番号</t>
    </r>
    <rPh sb="0" eb="4">
      <t>シキベツバンゴウ</t>
    </rPh>
    <phoneticPr fontId="7"/>
  </si>
  <si>
    <r>
      <rPr>
        <sz val="10"/>
        <color theme="1"/>
        <rFont val="游ゴシック"/>
        <family val="3"/>
        <charset val="128"/>
      </rPr>
      <t>令和</t>
    </r>
    <rPh sb="0" eb="2">
      <t>レイワ</t>
    </rPh>
    <phoneticPr fontId="3"/>
  </si>
  <si>
    <r>
      <rPr>
        <sz val="10"/>
        <color theme="1"/>
        <rFont val="游ゴシック"/>
        <family val="3"/>
        <charset val="128"/>
      </rPr>
      <t>年</t>
    </r>
    <rPh sb="0" eb="1">
      <t>ネン</t>
    </rPh>
    <phoneticPr fontId="3"/>
  </si>
  <si>
    <r>
      <rPr>
        <sz val="10"/>
        <color theme="1"/>
        <rFont val="游ゴシック"/>
        <family val="3"/>
        <charset val="128"/>
      </rPr>
      <t>月</t>
    </r>
    <rPh sb="0" eb="1">
      <t>ツキ</t>
    </rPh>
    <phoneticPr fontId="3"/>
  </si>
  <si>
    <r>
      <rPr>
        <sz val="10"/>
        <color theme="1"/>
        <rFont val="游ゴシック"/>
        <family val="3"/>
        <charset val="128"/>
      </rPr>
      <t>日</t>
    </r>
    <rPh sb="0" eb="1">
      <t>ニチ</t>
    </rPh>
    <phoneticPr fontId="3"/>
  </si>
  <si>
    <r>
      <rPr>
        <sz val="10"/>
        <color rgb="FF000000"/>
        <rFont val="游ゴシック"/>
        <family val="3"/>
        <charset val="128"/>
      </rPr>
      <t>一般財団法人　環境イノベーション情報機構</t>
    </r>
    <phoneticPr fontId="7"/>
  </si>
  <si>
    <r>
      <rPr>
        <sz val="10"/>
        <color rgb="FF000000"/>
        <rFont val="游ゴシック"/>
        <family val="3"/>
        <charset val="128"/>
      </rPr>
      <t>　理事長　㓛刀　正行　殿</t>
    </r>
    <rPh sb="6" eb="7">
      <t>トウ</t>
    </rPh>
    <rPh sb="8" eb="10">
      <t>マサユキ</t>
    </rPh>
    <phoneticPr fontId="3"/>
  </si>
  <si>
    <r>
      <rPr>
        <sz val="10"/>
        <color theme="1"/>
        <rFont val="游ゴシック"/>
        <family val="3"/>
        <charset val="128"/>
      </rPr>
      <t>代表申請者</t>
    </r>
    <rPh sb="0" eb="2">
      <t>ダイヒョウ</t>
    </rPh>
    <phoneticPr fontId="7"/>
  </si>
  <si>
    <r>
      <rPr>
        <sz val="10"/>
        <color theme="1"/>
        <rFont val="游ゴシック"/>
        <family val="3"/>
        <charset val="128"/>
      </rPr>
      <t>住所</t>
    </r>
    <phoneticPr fontId="7"/>
  </si>
  <si>
    <r>
      <rPr>
        <sz val="7"/>
        <color theme="1"/>
        <rFont val="游ゴシック"/>
        <family val="3"/>
        <charset val="128"/>
      </rPr>
      <t>氏名または名称</t>
    </r>
    <phoneticPr fontId="7"/>
  </si>
  <si>
    <r>
      <rPr>
        <sz val="8"/>
        <color theme="1"/>
        <rFont val="游ゴシック"/>
        <family val="3"/>
        <charset val="128"/>
      </rPr>
      <t>代表者の職</t>
    </r>
    <rPh sb="4" eb="5">
      <t>ショク</t>
    </rPh>
    <phoneticPr fontId="7"/>
  </si>
  <si>
    <r>
      <rPr>
        <sz val="8"/>
        <color theme="1"/>
        <rFont val="游ゴシック"/>
        <family val="3"/>
        <charset val="128"/>
      </rPr>
      <t>代表者の氏名</t>
    </r>
    <phoneticPr fontId="7"/>
  </si>
  <si>
    <r>
      <t>1</t>
    </r>
    <r>
      <rPr>
        <sz val="10"/>
        <color rgb="FF000000"/>
        <rFont val="游ゴシック"/>
        <family val="3"/>
        <charset val="128"/>
      </rPr>
      <t>　補助事業の目的及び内容</t>
    </r>
    <phoneticPr fontId="7"/>
  </si>
  <si>
    <r>
      <rPr>
        <sz val="10"/>
        <color theme="1"/>
        <rFont val="游ゴシック"/>
        <family val="3"/>
        <charset val="128"/>
      </rPr>
      <t>別紙</t>
    </r>
    <r>
      <rPr>
        <sz val="10"/>
        <color theme="1"/>
        <rFont val="Arial"/>
        <family val="2"/>
      </rPr>
      <t>1</t>
    </r>
    <r>
      <rPr>
        <sz val="10"/>
        <color theme="1"/>
        <rFont val="游ゴシック"/>
        <family val="3"/>
        <charset val="128"/>
      </rPr>
      <t>　実施計画書のとおり</t>
    </r>
    <phoneticPr fontId="3"/>
  </si>
  <si>
    <r>
      <t>2</t>
    </r>
    <r>
      <rPr>
        <sz val="10"/>
        <color rgb="FF000000"/>
        <rFont val="游ゴシック"/>
        <family val="3"/>
        <charset val="128"/>
      </rPr>
      <t>　補助金交付申請額</t>
    </r>
    <phoneticPr fontId="7"/>
  </si>
  <si>
    <r>
      <t>3</t>
    </r>
    <r>
      <rPr>
        <sz val="10"/>
        <color rgb="FF000000"/>
        <rFont val="游ゴシック"/>
        <family val="3"/>
        <charset val="128"/>
      </rPr>
      <t>　補助事業に要する経費</t>
    </r>
    <phoneticPr fontId="7"/>
  </si>
  <si>
    <r>
      <rPr>
        <sz val="10"/>
        <color rgb="FF000000"/>
        <rFont val="游ゴシック"/>
        <family val="3"/>
        <charset val="128"/>
      </rPr>
      <t>別紙</t>
    </r>
    <r>
      <rPr>
        <sz val="10"/>
        <color rgb="FF000000"/>
        <rFont val="Arial"/>
        <family val="2"/>
      </rPr>
      <t>2</t>
    </r>
    <r>
      <rPr>
        <sz val="10"/>
        <color rgb="FF000000"/>
        <rFont val="游ゴシック"/>
        <family val="3"/>
        <charset val="128"/>
      </rPr>
      <t>　経費内訳のとおり</t>
    </r>
    <phoneticPr fontId="7"/>
  </si>
  <si>
    <r>
      <t>4</t>
    </r>
    <r>
      <rPr>
        <sz val="10"/>
        <color rgb="FF000000"/>
        <rFont val="游ゴシック"/>
        <family val="3"/>
        <charset val="128"/>
      </rPr>
      <t>　補助事業の開始及び完了予定年月日</t>
    </r>
    <phoneticPr fontId="7"/>
  </si>
  <si>
    <r>
      <rPr>
        <sz val="10"/>
        <color rgb="FF000000"/>
        <rFont val="游ゴシック"/>
        <family val="3"/>
        <charset val="128"/>
      </rPr>
      <t>交付決定日</t>
    </r>
    <rPh sb="0" eb="4">
      <t>コウフケッテイ</t>
    </rPh>
    <rPh sb="4" eb="5">
      <t>ビ</t>
    </rPh>
    <phoneticPr fontId="3"/>
  </si>
  <si>
    <r>
      <rPr>
        <sz val="10"/>
        <color theme="1"/>
        <rFont val="游ゴシック"/>
        <family val="3"/>
        <charset val="128"/>
      </rPr>
      <t>～</t>
    </r>
  </si>
  <si>
    <r>
      <t>5</t>
    </r>
    <r>
      <rPr>
        <sz val="10"/>
        <color rgb="FF000000"/>
        <rFont val="游ゴシック"/>
        <family val="3"/>
        <charset val="128"/>
      </rPr>
      <t>　その他参考資料</t>
    </r>
    <phoneticPr fontId="7"/>
  </si>
  <si>
    <r>
      <rPr>
        <sz val="10"/>
        <color rgb="FF000000"/>
        <rFont val="游ゴシック"/>
        <family val="3"/>
        <charset val="128"/>
      </rPr>
      <t>（代表申請者）本件責任者および担当者の氏名、連絡先等</t>
    </r>
    <phoneticPr fontId="7"/>
  </si>
  <si>
    <r>
      <t xml:space="preserve">(1) </t>
    </r>
    <r>
      <rPr>
        <sz val="10"/>
        <color rgb="FF000000"/>
        <rFont val="游ゴシック"/>
        <family val="3"/>
        <charset val="128"/>
      </rPr>
      <t>責任者の所属部署・役職・氏名</t>
    </r>
    <phoneticPr fontId="7"/>
  </si>
  <si>
    <r>
      <t xml:space="preserve">(2) </t>
    </r>
    <r>
      <rPr>
        <sz val="10"/>
        <color rgb="FF000000"/>
        <rFont val="游ゴシック"/>
        <family val="3"/>
        <charset val="128"/>
      </rPr>
      <t>担当者の所属部署・役職・氏名</t>
    </r>
    <phoneticPr fontId="7"/>
  </si>
  <si>
    <r>
      <t xml:space="preserve">(3) </t>
    </r>
    <r>
      <rPr>
        <sz val="10"/>
        <color rgb="FF000000"/>
        <rFont val="游ゴシック"/>
        <family val="3"/>
        <charset val="128"/>
      </rPr>
      <t>担当者の連絡先</t>
    </r>
    <rPh sb="4" eb="7">
      <t>タントウシャ</t>
    </rPh>
    <phoneticPr fontId="7"/>
  </si>
  <si>
    <r>
      <rPr>
        <sz val="10"/>
        <color rgb="FF000000"/>
        <rFont val="游ゴシック"/>
        <family val="3"/>
        <charset val="128"/>
      </rPr>
      <t>電話番号：</t>
    </r>
    <phoneticPr fontId="7"/>
  </si>
  <si>
    <r>
      <rPr>
        <sz val="10"/>
        <color rgb="FF000000"/>
        <rFont val="游ゴシック"/>
        <family val="3"/>
        <charset val="128"/>
      </rPr>
      <t>メールアドレス：</t>
    </r>
    <phoneticPr fontId="7"/>
  </si>
  <si>
    <t>施設の名称</t>
  </si>
  <si>
    <t>7-10</t>
  </si>
  <si>
    <t>7-11</t>
  </si>
  <si>
    <t>7-13</t>
  </si>
  <si>
    <t>7-14</t>
  </si>
  <si>
    <t>7-15</t>
  </si>
  <si>
    <t>増築する建物の竣工年月</t>
    <phoneticPr fontId="7"/>
  </si>
  <si>
    <t>No. 6</t>
    <phoneticPr fontId="7"/>
  </si>
  <si>
    <t>No. 3</t>
    <phoneticPr fontId="7"/>
  </si>
  <si>
    <t>〈1. 補助事業者（代表申請者）〉</t>
    <rPh sb="4" eb="6">
      <t>ホジョ</t>
    </rPh>
    <rPh sb="6" eb="8">
      <t>ジギョウ</t>
    </rPh>
    <rPh sb="8" eb="9">
      <t>シャ</t>
    </rPh>
    <rPh sb="10" eb="15">
      <t>ダイヒョウシンセイシャ</t>
    </rPh>
    <phoneticPr fontId="7"/>
  </si>
  <si>
    <t>事業者概要</t>
    <rPh sb="0" eb="3">
      <t>ジギョウシャ</t>
    </rPh>
    <rPh sb="3" eb="5">
      <t>ガイヨウ</t>
    </rPh>
    <phoneticPr fontId="15"/>
  </si>
  <si>
    <t>1-18</t>
  </si>
  <si>
    <t>1-19</t>
  </si>
  <si>
    <t>1-20</t>
  </si>
  <si>
    <t>1-21</t>
  </si>
  <si>
    <t>1-22</t>
  </si>
  <si>
    <t>1-23</t>
  </si>
  <si>
    <t>「再エネ促進区域」に関する補足事項</t>
    <rPh sb="10" eb="11">
      <t>カン</t>
    </rPh>
    <rPh sb="13" eb="17">
      <t>ホソクジコウ</t>
    </rPh>
    <phoneticPr fontId="7"/>
  </si>
  <si>
    <t>需要家における脱炭素経営への取り組み</t>
    <phoneticPr fontId="7"/>
  </si>
  <si>
    <t>上記について記載されたウェブページのURL</t>
    <rPh sb="0" eb="2">
      <t>ジョウキ</t>
    </rPh>
    <rPh sb="6" eb="8">
      <t>キサイ</t>
    </rPh>
    <phoneticPr fontId="7"/>
  </si>
  <si>
    <t>上記の補足説明</t>
    <rPh sb="0" eb="2">
      <t>ジョウキ</t>
    </rPh>
    <rPh sb="3" eb="7">
      <t>ホソクセツメイ</t>
    </rPh>
    <phoneticPr fontId="7"/>
  </si>
  <si>
    <t>a　需要家が「RE100（Renewable Energy 100% / 再生可能エネルギー100%）」や「再エネ100宣言 RE Action」に参加している</t>
    <phoneticPr fontId="7"/>
  </si>
  <si>
    <t>b　需要家が「SBT（Science Based Targets / 科学的根拠に基づく目標）」の認定を受けている</t>
    <rPh sb="2" eb="5">
      <t>ジュヨウカ</t>
    </rPh>
    <phoneticPr fontId="7"/>
  </si>
  <si>
    <t>c　需要家が「TCFD（Task Force on Climate-related Financial Disclosures / 気候関連財務情報開示タスクフォース）」への賛同表明をしている</t>
    <phoneticPr fontId="7"/>
  </si>
  <si>
    <t>3-3</t>
    <phoneticPr fontId="7"/>
  </si>
  <si>
    <t>「ランニングコスト削減額計算表」のとおり</t>
    <phoneticPr fontId="3"/>
  </si>
  <si>
    <t>4-1</t>
    <phoneticPr fontId="3"/>
  </si>
  <si>
    <t>補助事業の実施体制</t>
    <phoneticPr fontId="3"/>
  </si>
  <si>
    <t>「補助事業の実施体制表」のとおり</t>
    <phoneticPr fontId="3"/>
  </si>
  <si>
    <t>他の補助金等との併用について、選択・記入すること。</t>
    <rPh sb="15" eb="17">
      <t>センタク</t>
    </rPh>
    <phoneticPr fontId="7"/>
  </si>
  <si>
    <t>〈6. 環境等への影響〉</t>
    <rPh sb="4" eb="6">
      <t>カンキョウ</t>
    </rPh>
    <rPh sb="6" eb="7">
      <t>トウ</t>
    </rPh>
    <rPh sb="9" eb="11">
      <t>エイキョウ</t>
    </rPh>
    <phoneticPr fontId="33"/>
  </si>
  <si>
    <r>
      <rPr>
        <sz val="12"/>
        <color theme="1"/>
        <rFont val="游ゴシック"/>
        <family val="3"/>
        <charset val="128"/>
      </rPr>
      <t>畜産農業</t>
    </r>
  </si>
  <si>
    <r>
      <rPr>
        <sz val="12"/>
        <color theme="1"/>
        <rFont val="游ゴシック"/>
        <family val="3"/>
        <charset val="128"/>
      </rPr>
      <t>農業サービス業（園芸サービス業を除く）</t>
    </r>
  </si>
  <si>
    <r>
      <rPr>
        <sz val="12"/>
        <color theme="1"/>
        <rFont val="游ゴシック"/>
        <family val="3"/>
        <charset val="128"/>
      </rPr>
      <t>園芸サービス業</t>
    </r>
  </si>
  <si>
    <r>
      <rPr>
        <sz val="12"/>
        <color theme="1"/>
        <rFont val="游ゴシック"/>
        <family val="3"/>
        <charset val="128"/>
      </rPr>
      <t>育林業</t>
    </r>
  </si>
  <si>
    <r>
      <rPr>
        <sz val="12"/>
        <color theme="1"/>
        <rFont val="游ゴシック"/>
        <family val="3"/>
        <charset val="128"/>
      </rPr>
      <t>素材生産業</t>
    </r>
  </si>
  <si>
    <r>
      <rPr>
        <sz val="12"/>
        <color theme="1"/>
        <rFont val="游ゴシック"/>
        <family val="3"/>
        <charset val="128"/>
      </rPr>
      <t>特用林産物生産業（きのこ類の栽培を除く）</t>
    </r>
  </si>
  <si>
    <r>
      <rPr>
        <sz val="12"/>
        <color theme="1"/>
        <rFont val="游ゴシック"/>
        <family val="3"/>
        <charset val="128"/>
      </rPr>
      <t>林業サービス業</t>
    </r>
  </si>
  <si>
    <r>
      <rPr>
        <sz val="12"/>
        <color theme="1"/>
        <rFont val="游ゴシック"/>
        <family val="3"/>
        <charset val="128"/>
      </rPr>
      <t>その他の林業</t>
    </r>
  </si>
  <si>
    <r>
      <rPr>
        <sz val="12"/>
        <color theme="1"/>
        <rFont val="游ゴシック"/>
        <family val="3"/>
        <charset val="128"/>
      </rPr>
      <t>海面漁業</t>
    </r>
  </si>
  <si>
    <r>
      <rPr>
        <sz val="12"/>
        <color theme="1"/>
        <rFont val="游ゴシック"/>
        <family val="3"/>
        <charset val="128"/>
      </rPr>
      <t>内水面漁業</t>
    </r>
  </si>
  <si>
    <r>
      <rPr>
        <sz val="12"/>
        <color theme="1"/>
        <rFont val="游ゴシック"/>
        <family val="3"/>
        <charset val="128"/>
      </rPr>
      <t>海面養殖業</t>
    </r>
  </si>
  <si>
    <r>
      <rPr>
        <sz val="12"/>
        <color theme="1"/>
        <rFont val="游ゴシック"/>
        <family val="3"/>
        <charset val="128"/>
      </rPr>
      <t>内水面養殖業</t>
    </r>
  </si>
  <si>
    <r>
      <rPr>
        <sz val="12"/>
        <color theme="1"/>
        <rFont val="游ゴシック"/>
        <family val="3"/>
        <charset val="128"/>
      </rPr>
      <t>金属鉱業</t>
    </r>
  </si>
  <si>
    <r>
      <rPr>
        <sz val="12"/>
        <color theme="1"/>
        <rFont val="游ゴシック"/>
        <family val="3"/>
        <charset val="128"/>
      </rPr>
      <t>石炭・亜炭鉱業</t>
    </r>
  </si>
  <si>
    <r>
      <rPr>
        <sz val="12"/>
        <color theme="1"/>
        <rFont val="游ゴシック"/>
        <family val="3"/>
        <charset val="128"/>
      </rPr>
      <t>原油・天然ガス鉱業</t>
    </r>
  </si>
  <si>
    <r>
      <rPr>
        <sz val="12"/>
        <color theme="1"/>
        <rFont val="游ゴシック"/>
        <family val="3"/>
        <charset val="128"/>
      </rPr>
      <t>窯業原料用鉱物鉱業（耐火物・陶磁器・ガラス・セメント原料用に限る）</t>
    </r>
  </si>
  <si>
    <r>
      <rPr>
        <sz val="12"/>
        <color theme="1"/>
        <rFont val="游ゴシック"/>
        <family val="3"/>
        <charset val="128"/>
      </rPr>
      <t>その他の鉱業</t>
    </r>
  </si>
  <si>
    <r>
      <rPr>
        <sz val="12"/>
        <color theme="1"/>
        <rFont val="游ゴシック"/>
        <family val="3"/>
        <charset val="128"/>
      </rPr>
      <t>一般土木建築工事業</t>
    </r>
  </si>
  <si>
    <r>
      <rPr>
        <sz val="12"/>
        <color theme="1"/>
        <rFont val="游ゴシック"/>
        <family val="3"/>
        <charset val="128"/>
      </rPr>
      <t>土木工事業（舗装工事業を除く）</t>
    </r>
  </si>
  <si>
    <r>
      <rPr>
        <sz val="12"/>
        <color theme="1"/>
        <rFont val="游ゴシック"/>
        <family val="3"/>
        <charset val="128"/>
      </rPr>
      <t>舗装工事業</t>
    </r>
  </si>
  <si>
    <r>
      <rPr>
        <sz val="12"/>
        <color theme="1"/>
        <rFont val="游ゴシック"/>
        <family val="3"/>
        <charset val="128"/>
      </rPr>
      <t>建築工事業</t>
    </r>
    <r>
      <rPr>
        <sz val="12"/>
        <color theme="1"/>
        <rFont val="Arial"/>
        <family val="2"/>
      </rPr>
      <t>(</t>
    </r>
    <r>
      <rPr>
        <sz val="12"/>
        <color theme="1"/>
        <rFont val="游ゴシック"/>
        <family val="3"/>
        <charset val="128"/>
      </rPr>
      <t>木造建築工事業を除く</t>
    </r>
    <r>
      <rPr>
        <sz val="12"/>
        <color theme="1"/>
        <rFont val="Arial"/>
        <family val="2"/>
      </rPr>
      <t>)</t>
    </r>
  </si>
  <si>
    <r>
      <rPr>
        <sz val="12"/>
        <color theme="1"/>
        <rFont val="游ゴシック"/>
        <family val="3"/>
        <charset val="128"/>
      </rPr>
      <t>木造建築工事業</t>
    </r>
  </si>
  <si>
    <r>
      <rPr>
        <sz val="12"/>
        <color theme="1"/>
        <rFont val="游ゴシック"/>
        <family val="3"/>
        <charset val="128"/>
      </rPr>
      <t>建築リフォーム工事業</t>
    </r>
  </si>
  <si>
    <r>
      <rPr>
        <sz val="12"/>
        <color theme="1"/>
        <rFont val="游ゴシック"/>
        <family val="3"/>
        <charset val="128"/>
      </rPr>
      <t>大工工事業</t>
    </r>
  </si>
  <si>
    <r>
      <rPr>
        <sz val="12"/>
        <color theme="1"/>
        <rFont val="游ゴシック"/>
        <family val="3"/>
        <charset val="128"/>
      </rPr>
      <t>とび・土工・コンクリート工事業</t>
    </r>
  </si>
  <si>
    <r>
      <rPr>
        <sz val="12"/>
        <color theme="1"/>
        <rFont val="游ゴシック"/>
        <family val="3"/>
        <charset val="128"/>
      </rPr>
      <t>鉄骨・鉄筋工事業</t>
    </r>
  </si>
  <si>
    <r>
      <rPr>
        <sz val="12"/>
        <color theme="1"/>
        <rFont val="游ゴシック"/>
        <family val="3"/>
        <charset val="128"/>
      </rPr>
      <t>石工・れんが・タイル・ブロック工事業</t>
    </r>
  </si>
  <si>
    <r>
      <rPr>
        <sz val="12"/>
        <color theme="1"/>
        <rFont val="游ゴシック"/>
        <family val="3"/>
        <charset val="128"/>
      </rPr>
      <t>左官工事業</t>
    </r>
  </si>
  <si>
    <r>
      <rPr>
        <sz val="12"/>
        <color theme="1"/>
        <rFont val="游ゴシック"/>
        <family val="3"/>
        <charset val="128"/>
      </rPr>
      <t>板金・金物工事業</t>
    </r>
  </si>
  <si>
    <r>
      <rPr>
        <sz val="12"/>
        <color theme="1"/>
        <rFont val="游ゴシック"/>
        <family val="3"/>
        <charset val="128"/>
      </rPr>
      <t>塗装工事業</t>
    </r>
  </si>
  <si>
    <r>
      <rPr>
        <sz val="12"/>
        <color theme="1"/>
        <rFont val="游ゴシック"/>
        <family val="3"/>
        <charset val="128"/>
      </rPr>
      <t>床・内装工事業</t>
    </r>
  </si>
  <si>
    <r>
      <rPr>
        <sz val="12"/>
        <color theme="1"/>
        <rFont val="游ゴシック"/>
        <family val="3"/>
        <charset val="128"/>
      </rPr>
      <t>その他の職別工事業</t>
    </r>
  </si>
  <si>
    <r>
      <rPr>
        <sz val="12"/>
        <color theme="1"/>
        <rFont val="游ゴシック"/>
        <family val="3"/>
        <charset val="128"/>
      </rPr>
      <t>電気工事業</t>
    </r>
  </si>
  <si>
    <r>
      <rPr>
        <sz val="12"/>
        <color theme="1"/>
        <rFont val="游ゴシック"/>
        <family val="3"/>
        <charset val="128"/>
      </rPr>
      <t>電気通信・信号装置工事業</t>
    </r>
  </si>
  <si>
    <r>
      <rPr>
        <sz val="12"/>
        <color theme="1"/>
        <rFont val="游ゴシック"/>
        <family val="3"/>
        <charset val="128"/>
      </rPr>
      <t>管工事業（さく井工事業を除く）</t>
    </r>
  </si>
  <si>
    <r>
      <rPr>
        <sz val="12"/>
        <color theme="1"/>
        <rFont val="游ゴシック"/>
        <family val="3"/>
        <charset val="128"/>
      </rPr>
      <t>機械器具設置工事業</t>
    </r>
  </si>
  <si>
    <r>
      <rPr>
        <sz val="12"/>
        <color theme="1"/>
        <rFont val="游ゴシック"/>
        <family val="3"/>
        <charset val="128"/>
      </rPr>
      <t>その他の設備工事業</t>
    </r>
  </si>
  <si>
    <r>
      <rPr>
        <sz val="12"/>
        <color theme="1"/>
        <rFont val="游ゴシック"/>
        <family val="3"/>
        <charset val="128"/>
      </rPr>
      <t>畜産食料品製造業</t>
    </r>
  </si>
  <si>
    <r>
      <rPr>
        <sz val="12"/>
        <color theme="1"/>
        <rFont val="游ゴシック"/>
        <family val="3"/>
        <charset val="128"/>
      </rPr>
      <t>水産食料品製造業</t>
    </r>
  </si>
  <si>
    <r>
      <rPr>
        <sz val="12"/>
        <color theme="1"/>
        <rFont val="游ゴシック"/>
        <family val="3"/>
        <charset val="128"/>
      </rPr>
      <t>野菜缶詰・果実缶詰・農産保存食料品製造業</t>
    </r>
  </si>
  <si>
    <r>
      <rPr>
        <sz val="12"/>
        <color theme="1"/>
        <rFont val="游ゴシック"/>
        <family val="3"/>
        <charset val="128"/>
      </rPr>
      <t>調味料製造業</t>
    </r>
  </si>
  <si>
    <r>
      <rPr>
        <sz val="12"/>
        <color theme="1"/>
        <rFont val="游ゴシック"/>
        <family val="3"/>
        <charset val="128"/>
      </rPr>
      <t>精穀・製粉業</t>
    </r>
  </si>
  <si>
    <r>
      <rPr>
        <sz val="12"/>
        <color theme="1"/>
        <rFont val="游ゴシック"/>
        <family val="3"/>
        <charset val="128"/>
      </rPr>
      <t>パン・菓子製造業</t>
    </r>
  </si>
  <si>
    <r>
      <rPr>
        <sz val="12"/>
        <color theme="1"/>
        <rFont val="游ゴシック"/>
        <family val="3"/>
        <charset val="128"/>
      </rPr>
      <t>動植物油脂製造業</t>
    </r>
  </si>
  <si>
    <r>
      <rPr>
        <sz val="12"/>
        <color theme="1"/>
        <rFont val="游ゴシック"/>
        <family val="3"/>
        <charset val="128"/>
      </rPr>
      <t>その他の食料品製造業</t>
    </r>
  </si>
  <si>
    <r>
      <rPr>
        <sz val="12"/>
        <color theme="1"/>
        <rFont val="游ゴシック"/>
        <family val="3"/>
        <charset val="128"/>
      </rPr>
      <t>清涼飲料製造業</t>
    </r>
  </si>
  <si>
    <r>
      <rPr>
        <sz val="12"/>
        <color theme="1"/>
        <rFont val="游ゴシック"/>
        <family val="3"/>
        <charset val="128"/>
      </rPr>
      <t>酒類製造業</t>
    </r>
  </si>
  <si>
    <r>
      <rPr>
        <sz val="12"/>
        <color theme="1"/>
        <rFont val="游ゴシック"/>
        <family val="3"/>
        <charset val="128"/>
      </rPr>
      <t>茶・コーヒー製造業（清涼飲料を除く）</t>
    </r>
  </si>
  <si>
    <r>
      <rPr>
        <sz val="12"/>
        <color theme="1"/>
        <rFont val="游ゴシック"/>
        <family val="3"/>
        <charset val="128"/>
      </rPr>
      <t>製氷業</t>
    </r>
  </si>
  <si>
    <r>
      <rPr>
        <sz val="12"/>
        <color theme="1"/>
        <rFont val="游ゴシック"/>
        <family val="3"/>
        <charset val="128"/>
      </rPr>
      <t>たばこ製造業</t>
    </r>
  </si>
  <si>
    <r>
      <rPr>
        <sz val="12"/>
        <color theme="1"/>
        <rFont val="游ゴシック"/>
        <family val="3"/>
        <charset val="128"/>
      </rPr>
      <t>飼料・有機質肥料製造業</t>
    </r>
  </si>
  <si>
    <r>
      <rPr>
        <sz val="12"/>
        <color theme="1"/>
        <rFont val="游ゴシック"/>
        <family val="3"/>
        <charset val="128"/>
      </rPr>
      <t>織物業</t>
    </r>
    <phoneticPr fontId="15"/>
  </si>
  <si>
    <r>
      <rPr>
        <sz val="12"/>
        <color theme="1"/>
        <rFont val="游ゴシック"/>
        <family val="3"/>
        <charset val="128"/>
      </rPr>
      <t>ニット生地製造業</t>
    </r>
  </si>
  <si>
    <r>
      <rPr>
        <sz val="12"/>
        <color theme="1"/>
        <rFont val="游ゴシック"/>
        <family val="3"/>
        <charset val="128"/>
      </rPr>
      <t>染色整理業</t>
    </r>
  </si>
  <si>
    <r>
      <rPr>
        <sz val="12"/>
        <color theme="1"/>
        <rFont val="游ゴシック"/>
        <family val="3"/>
        <charset val="128"/>
      </rPr>
      <t>綱・網・レース・繊維粗製品製造業</t>
    </r>
  </si>
  <si>
    <r>
      <rPr>
        <sz val="12"/>
        <color theme="1"/>
        <rFont val="游ゴシック"/>
        <family val="3"/>
        <charset val="128"/>
      </rPr>
      <t>外衣・シャツ製造業（和式を除く）</t>
    </r>
  </si>
  <si>
    <r>
      <rPr>
        <sz val="12"/>
        <color theme="1"/>
        <rFont val="游ゴシック"/>
        <family val="3"/>
        <charset val="128"/>
      </rPr>
      <t>下着類製造業</t>
    </r>
  </si>
  <si>
    <r>
      <rPr>
        <sz val="12"/>
        <color theme="1"/>
        <rFont val="游ゴシック"/>
        <family val="3"/>
        <charset val="128"/>
      </rPr>
      <t>和装製品・その他の衣服・繊維製身の回り品製造業</t>
    </r>
  </si>
  <si>
    <r>
      <rPr>
        <sz val="12"/>
        <color theme="1"/>
        <rFont val="游ゴシック"/>
        <family val="3"/>
        <charset val="128"/>
      </rPr>
      <t>その他の繊維製品製造業</t>
    </r>
  </si>
  <si>
    <r>
      <rPr>
        <sz val="12"/>
        <color theme="1"/>
        <rFont val="游ゴシック"/>
        <family val="3"/>
        <charset val="128"/>
      </rPr>
      <t>造作材・合板・建築用組立材料製造業</t>
    </r>
  </si>
  <si>
    <r>
      <rPr>
        <sz val="12"/>
        <color theme="1"/>
        <rFont val="游ゴシック"/>
        <family val="3"/>
        <charset val="128"/>
      </rPr>
      <t>家具製造業</t>
    </r>
  </si>
  <si>
    <r>
      <rPr>
        <sz val="12"/>
        <color theme="1"/>
        <rFont val="游ゴシック"/>
        <family val="3"/>
        <charset val="128"/>
      </rPr>
      <t>宗教用具製造業</t>
    </r>
  </si>
  <si>
    <r>
      <rPr>
        <sz val="12"/>
        <color theme="1"/>
        <rFont val="游ゴシック"/>
        <family val="3"/>
        <charset val="128"/>
      </rPr>
      <t>建具製造業</t>
    </r>
  </si>
  <si>
    <r>
      <rPr>
        <sz val="12"/>
        <color theme="1"/>
        <rFont val="游ゴシック"/>
        <family val="3"/>
        <charset val="128"/>
      </rPr>
      <t>その他の家具・装備品製造業</t>
    </r>
  </si>
  <si>
    <r>
      <rPr>
        <sz val="12"/>
        <color theme="1"/>
        <rFont val="游ゴシック"/>
        <family val="3"/>
        <charset val="128"/>
      </rPr>
      <t>パルプ製造業</t>
    </r>
  </si>
  <si>
    <r>
      <rPr>
        <sz val="12"/>
        <color theme="1"/>
        <rFont val="游ゴシック"/>
        <family val="3"/>
        <charset val="128"/>
      </rPr>
      <t>紙製造業</t>
    </r>
  </si>
  <si>
    <r>
      <rPr>
        <sz val="12"/>
        <color theme="1"/>
        <rFont val="游ゴシック"/>
        <family val="3"/>
        <charset val="128"/>
      </rPr>
      <t>加工紙製造業</t>
    </r>
  </si>
  <si>
    <r>
      <rPr>
        <sz val="12"/>
        <color theme="1"/>
        <rFont val="游ゴシック"/>
        <family val="3"/>
        <charset val="128"/>
      </rPr>
      <t>紙製品製造業</t>
    </r>
  </si>
  <si>
    <r>
      <rPr>
        <sz val="12"/>
        <color theme="1"/>
        <rFont val="游ゴシック"/>
        <family val="3"/>
        <charset val="128"/>
      </rPr>
      <t>紙製容器製造業</t>
    </r>
  </si>
  <si>
    <r>
      <rPr>
        <sz val="12"/>
        <color theme="1"/>
        <rFont val="游ゴシック"/>
        <family val="3"/>
        <charset val="128"/>
      </rPr>
      <t>その他のパルプ・紙・紙加工品製造業</t>
    </r>
  </si>
  <si>
    <r>
      <rPr>
        <sz val="12"/>
        <color theme="1"/>
        <rFont val="游ゴシック"/>
        <family val="3"/>
        <charset val="128"/>
      </rPr>
      <t>印刷業</t>
    </r>
  </si>
  <si>
    <r>
      <rPr>
        <sz val="12"/>
        <color theme="1"/>
        <rFont val="游ゴシック"/>
        <family val="3"/>
        <charset val="128"/>
      </rPr>
      <t>製版業</t>
    </r>
  </si>
  <si>
    <r>
      <rPr>
        <sz val="12"/>
        <color theme="1"/>
        <rFont val="游ゴシック"/>
        <family val="3"/>
        <charset val="128"/>
      </rPr>
      <t>印刷関連サービス業</t>
    </r>
  </si>
  <si>
    <r>
      <rPr>
        <sz val="12"/>
        <color theme="1"/>
        <rFont val="游ゴシック"/>
        <family val="3"/>
        <charset val="128"/>
      </rPr>
      <t>化学肥料製造業</t>
    </r>
  </si>
  <si>
    <r>
      <rPr>
        <sz val="12"/>
        <color theme="1"/>
        <rFont val="游ゴシック"/>
        <family val="3"/>
        <charset val="128"/>
      </rPr>
      <t>無機化学工業製品製造業</t>
    </r>
  </si>
  <si>
    <r>
      <rPr>
        <sz val="12"/>
        <color theme="1"/>
        <rFont val="游ゴシック"/>
        <family val="3"/>
        <charset val="128"/>
      </rPr>
      <t>有機化学工業製品製造業</t>
    </r>
  </si>
  <si>
    <r>
      <rPr>
        <sz val="12"/>
        <color theme="1"/>
        <rFont val="游ゴシック"/>
        <family val="3"/>
        <charset val="128"/>
      </rPr>
      <t>油脂加工製品・石けん・合成洗剤・界面活性剤・塗料製造業</t>
    </r>
  </si>
  <si>
    <r>
      <rPr>
        <sz val="12"/>
        <color theme="1"/>
        <rFont val="游ゴシック"/>
        <family val="3"/>
        <charset val="128"/>
      </rPr>
      <t>医薬品製造業</t>
    </r>
  </si>
  <si>
    <r>
      <rPr>
        <sz val="12"/>
        <color theme="1"/>
        <rFont val="游ゴシック"/>
        <family val="3"/>
        <charset val="128"/>
      </rPr>
      <t>化粧品・歯磨・その他の化粧用調整品製造業</t>
    </r>
  </si>
  <si>
    <r>
      <rPr>
        <sz val="12"/>
        <color theme="1"/>
        <rFont val="游ゴシック"/>
        <family val="3"/>
        <charset val="128"/>
      </rPr>
      <t>その他の化学工業</t>
    </r>
  </si>
  <si>
    <r>
      <rPr>
        <sz val="12"/>
        <color theme="1"/>
        <rFont val="游ゴシック"/>
        <family val="3"/>
        <charset val="128"/>
      </rPr>
      <t>石油精製業</t>
    </r>
  </si>
  <si>
    <r>
      <rPr>
        <sz val="12"/>
        <color theme="1"/>
        <rFont val="游ゴシック"/>
        <family val="3"/>
        <charset val="128"/>
      </rPr>
      <t>コークス製造業</t>
    </r>
  </si>
  <si>
    <r>
      <rPr>
        <sz val="12"/>
        <color theme="1"/>
        <rFont val="游ゴシック"/>
        <family val="3"/>
        <charset val="128"/>
      </rPr>
      <t>舗装材料製造業</t>
    </r>
  </si>
  <si>
    <r>
      <rPr>
        <sz val="12"/>
        <color theme="1"/>
        <rFont val="游ゴシック"/>
        <family val="3"/>
        <charset val="128"/>
      </rPr>
      <t>その他の石油製品・石炭製品製造業</t>
    </r>
  </si>
  <si>
    <r>
      <rPr>
        <sz val="12"/>
        <color theme="1"/>
        <rFont val="游ゴシック"/>
        <family val="3"/>
        <charset val="128"/>
      </rPr>
      <t>プラスチック板・棒・管・継手・異形押出製品製造業</t>
    </r>
  </si>
  <si>
    <r>
      <rPr>
        <sz val="12"/>
        <color theme="1"/>
        <rFont val="游ゴシック"/>
        <family val="3"/>
        <charset val="128"/>
      </rPr>
      <t>プラスチックフィルム・シート・床材・合成皮革製造業</t>
    </r>
  </si>
  <si>
    <r>
      <rPr>
        <sz val="12"/>
        <color theme="1"/>
        <rFont val="游ゴシック"/>
        <family val="3"/>
        <charset val="128"/>
      </rPr>
      <t>工業用プラスチック製品製造業</t>
    </r>
  </si>
  <si>
    <r>
      <rPr>
        <sz val="12"/>
        <color theme="1"/>
        <rFont val="游ゴシック"/>
        <family val="3"/>
        <charset val="128"/>
      </rPr>
      <t>発泡・強化プラスチック製品製造業</t>
    </r>
  </si>
  <si>
    <r>
      <rPr>
        <sz val="12"/>
        <color theme="1"/>
        <rFont val="游ゴシック"/>
        <family val="3"/>
        <charset val="128"/>
      </rPr>
      <t>プラスチック成形材料製造業（廃プラスチックを含む）</t>
    </r>
  </si>
  <si>
    <r>
      <rPr>
        <sz val="12"/>
        <color theme="1"/>
        <rFont val="游ゴシック"/>
        <family val="3"/>
        <charset val="128"/>
      </rPr>
      <t>その他のプラスチック製品製造業</t>
    </r>
  </si>
  <si>
    <r>
      <rPr>
        <sz val="12"/>
        <color theme="1"/>
        <rFont val="游ゴシック"/>
        <family val="3"/>
        <charset val="128"/>
      </rPr>
      <t>タイヤ・チューブ製造業</t>
    </r>
  </si>
  <si>
    <r>
      <rPr>
        <sz val="12"/>
        <color theme="1"/>
        <rFont val="游ゴシック"/>
        <family val="3"/>
        <charset val="128"/>
      </rPr>
      <t>ゴム製・プラスチック製履物・同附属品製造業</t>
    </r>
  </si>
  <si>
    <r>
      <rPr>
        <sz val="12"/>
        <color theme="1"/>
        <rFont val="游ゴシック"/>
        <family val="3"/>
        <charset val="128"/>
      </rPr>
      <t>ゴムベルト・ゴムホース・工業用ゴム製品製造業</t>
    </r>
  </si>
  <si>
    <r>
      <rPr>
        <sz val="12"/>
        <color theme="1"/>
        <rFont val="游ゴシック"/>
        <family val="3"/>
        <charset val="128"/>
      </rPr>
      <t>その他のゴム製品製造業</t>
    </r>
  </si>
  <si>
    <r>
      <rPr>
        <sz val="12"/>
        <color theme="1"/>
        <rFont val="游ゴシック"/>
        <family val="3"/>
        <charset val="128"/>
      </rPr>
      <t>なめし革製造業</t>
    </r>
  </si>
  <si>
    <r>
      <rPr>
        <sz val="12"/>
        <color theme="1"/>
        <rFont val="游ゴシック"/>
        <family val="3"/>
        <charset val="128"/>
      </rPr>
      <t>工業用革製品製造業（手袋を除く）</t>
    </r>
  </si>
  <si>
    <r>
      <rPr>
        <sz val="12"/>
        <color theme="1"/>
        <rFont val="游ゴシック"/>
        <family val="3"/>
        <charset val="128"/>
      </rPr>
      <t>革製履物用材料・同附属品製造業</t>
    </r>
  </si>
  <si>
    <r>
      <rPr>
        <sz val="12"/>
        <color theme="1"/>
        <rFont val="游ゴシック"/>
        <family val="3"/>
        <charset val="128"/>
      </rPr>
      <t>革製履物製造業</t>
    </r>
  </si>
  <si>
    <r>
      <rPr>
        <sz val="12"/>
        <color theme="1"/>
        <rFont val="游ゴシック"/>
        <family val="3"/>
        <charset val="128"/>
      </rPr>
      <t>革製手袋製造業</t>
    </r>
  </si>
  <si>
    <r>
      <rPr>
        <sz val="12"/>
        <color theme="1"/>
        <rFont val="游ゴシック"/>
        <family val="3"/>
        <charset val="128"/>
      </rPr>
      <t>かばん製造業</t>
    </r>
  </si>
  <si>
    <r>
      <rPr>
        <sz val="12"/>
        <color theme="1"/>
        <rFont val="游ゴシック"/>
        <family val="3"/>
        <charset val="128"/>
      </rPr>
      <t>袋物製造業</t>
    </r>
  </si>
  <si>
    <r>
      <rPr>
        <sz val="12"/>
        <color theme="1"/>
        <rFont val="游ゴシック"/>
        <family val="3"/>
        <charset val="128"/>
      </rPr>
      <t>毛皮製造業</t>
    </r>
  </si>
  <si>
    <r>
      <rPr>
        <sz val="12"/>
        <color theme="1"/>
        <rFont val="游ゴシック"/>
        <family val="3"/>
        <charset val="128"/>
      </rPr>
      <t>その他のなめし革製品製造業</t>
    </r>
  </si>
  <si>
    <r>
      <rPr>
        <sz val="12"/>
        <color theme="1"/>
        <rFont val="游ゴシック"/>
        <family val="3"/>
        <charset val="128"/>
      </rPr>
      <t>ガラス・同製品製造業</t>
    </r>
  </si>
  <si>
    <r>
      <rPr>
        <sz val="12"/>
        <color theme="1"/>
        <rFont val="游ゴシック"/>
        <family val="3"/>
        <charset val="128"/>
      </rPr>
      <t>セメント・同製品製造業</t>
    </r>
  </si>
  <si>
    <r>
      <rPr>
        <sz val="12"/>
        <color theme="1"/>
        <rFont val="游ゴシック"/>
        <family val="3"/>
        <charset val="128"/>
      </rPr>
      <t>建設用粘土製品製造業（陶磁器製を除く</t>
    </r>
    <r>
      <rPr>
        <sz val="12"/>
        <color theme="1"/>
        <rFont val="Arial"/>
        <family val="2"/>
      </rPr>
      <t>)</t>
    </r>
  </si>
  <si>
    <r>
      <rPr>
        <sz val="12"/>
        <color theme="1"/>
        <rFont val="游ゴシック"/>
        <family val="3"/>
        <charset val="128"/>
      </rPr>
      <t>陶磁器・同関連製品製造業</t>
    </r>
  </si>
  <si>
    <r>
      <rPr>
        <sz val="12"/>
        <color theme="1"/>
        <rFont val="游ゴシック"/>
        <family val="3"/>
        <charset val="128"/>
      </rPr>
      <t>耐火物製造業</t>
    </r>
  </si>
  <si>
    <r>
      <rPr>
        <sz val="12"/>
        <color theme="1"/>
        <rFont val="游ゴシック"/>
        <family val="3"/>
        <charset val="128"/>
      </rPr>
      <t>炭素・黒鉛製品製造業</t>
    </r>
  </si>
  <si>
    <r>
      <rPr>
        <sz val="12"/>
        <color theme="1"/>
        <rFont val="游ゴシック"/>
        <family val="3"/>
        <charset val="128"/>
      </rPr>
      <t>研磨材・同製品製造業</t>
    </r>
  </si>
  <si>
    <r>
      <rPr>
        <sz val="12"/>
        <color theme="1"/>
        <rFont val="游ゴシック"/>
        <family val="3"/>
        <charset val="128"/>
      </rPr>
      <t>骨材・石工品等製造業</t>
    </r>
  </si>
  <si>
    <r>
      <rPr>
        <sz val="12"/>
        <color theme="1"/>
        <rFont val="游ゴシック"/>
        <family val="3"/>
        <charset val="128"/>
      </rPr>
      <t>その他の窯業・土石製品製造業</t>
    </r>
  </si>
  <si>
    <r>
      <rPr>
        <sz val="12"/>
        <color theme="1"/>
        <rFont val="游ゴシック"/>
        <family val="3"/>
        <charset val="128"/>
      </rPr>
      <t>製鉄業</t>
    </r>
  </si>
  <si>
    <r>
      <rPr>
        <sz val="12"/>
        <color theme="1"/>
        <rFont val="游ゴシック"/>
        <family val="3"/>
        <charset val="128"/>
      </rPr>
      <t>製鋼・製鋼圧延業</t>
    </r>
  </si>
  <si>
    <r>
      <rPr>
        <sz val="12"/>
        <color theme="1"/>
        <rFont val="游ゴシック"/>
        <family val="3"/>
        <charset val="128"/>
      </rPr>
      <t>製鋼を行わない鋼材製造業（表面処理鋼材を除く）</t>
    </r>
  </si>
  <si>
    <r>
      <rPr>
        <sz val="12"/>
        <color theme="1"/>
        <rFont val="游ゴシック"/>
        <family val="3"/>
        <charset val="128"/>
      </rPr>
      <t>表面処理鋼材製造業</t>
    </r>
  </si>
  <si>
    <r>
      <rPr>
        <sz val="12"/>
        <color theme="1"/>
        <rFont val="游ゴシック"/>
        <family val="3"/>
        <charset val="128"/>
      </rPr>
      <t>鉄素形材製造業</t>
    </r>
  </si>
  <si>
    <r>
      <rPr>
        <sz val="12"/>
        <color theme="1"/>
        <rFont val="游ゴシック"/>
        <family val="3"/>
        <charset val="128"/>
      </rPr>
      <t>その他の鉄鋼業</t>
    </r>
  </si>
  <si>
    <r>
      <rPr>
        <sz val="12"/>
        <color theme="1"/>
        <rFont val="游ゴシック"/>
        <family val="3"/>
        <charset val="128"/>
      </rPr>
      <t>非鉄金属第１次製錬・精製業</t>
    </r>
  </si>
  <si>
    <r>
      <rPr>
        <sz val="12"/>
        <color theme="1"/>
        <rFont val="游ゴシック"/>
        <family val="3"/>
        <charset val="128"/>
      </rPr>
      <t>非鉄金属第２次製錬・精製業（非鉄金属合金製造業を含む）</t>
    </r>
  </si>
  <si>
    <r>
      <rPr>
        <sz val="12"/>
        <color theme="1"/>
        <rFont val="游ゴシック"/>
        <family val="3"/>
        <charset val="128"/>
      </rPr>
      <t>電線・ケーブル製造業</t>
    </r>
  </si>
  <si>
    <r>
      <rPr>
        <sz val="12"/>
        <color theme="1"/>
        <rFont val="游ゴシック"/>
        <family val="3"/>
        <charset val="128"/>
      </rPr>
      <t>非鉄金属素形材製造業</t>
    </r>
  </si>
  <si>
    <r>
      <rPr>
        <sz val="12"/>
        <color theme="1"/>
        <rFont val="游ゴシック"/>
        <family val="3"/>
        <charset val="128"/>
      </rPr>
      <t>その他の非鉄金属製造業</t>
    </r>
  </si>
  <si>
    <r>
      <rPr>
        <sz val="12"/>
        <color theme="1"/>
        <rFont val="游ゴシック"/>
        <family val="3"/>
        <charset val="128"/>
      </rPr>
      <t>ブリキ缶・その他のめっき板等製品製造業</t>
    </r>
  </si>
  <si>
    <r>
      <rPr>
        <sz val="12"/>
        <color theme="1"/>
        <rFont val="游ゴシック"/>
        <family val="3"/>
        <charset val="128"/>
      </rPr>
      <t>洋食器・刃物・手道具・金物類製造業</t>
    </r>
  </si>
  <si>
    <r>
      <rPr>
        <sz val="12"/>
        <color theme="1"/>
        <rFont val="游ゴシック"/>
        <family val="3"/>
        <charset val="128"/>
      </rPr>
      <t>建設用・建築用金属製品製造業（製缶板金業を含む</t>
    </r>
    <r>
      <rPr>
        <sz val="12"/>
        <color theme="1"/>
        <rFont val="Arial"/>
        <family val="2"/>
      </rPr>
      <t>)</t>
    </r>
  </si>
  <si>
    <r>
      <rPr>
        <sz val="12"/>
        <color theme="1"/>
        <rFont val="游ゴシック"/>
        <family val="3"/>
        <charset val="128"/>
      </rPr>
      <t>金属素形材製品製造業</t>
    </r>
  </si>
  <si>
    <r>
      <rPr>
        <sz val="12"/>
        <color theme="1"/>
        <rFont val="游ゴシック"/>
        <family val="3"/>
        <charset val="128"/>
      </rPr>
      <t>金属線製品製造業（ねじ類を除く</t>
    </r>
    <r>
      <rPr>
        <sz val="12"/>
        <color theme="1"/>
        <rFont val="Arial"/>
        <family val="2"/>
      </rPr>
      <t>)</t>
    </r>
  </si>
  <si>
    <r>
      <rPr>
        <sz val="12"/>
        <color theme="1"/>
        <rFont val="游ゴシック"/>
        <family val="3"/>
        <charset val="128"/>
      </rPr>
      <t>ボルト・ナット・リベット・小ねじ・木ねじ等製造業</t>
    </r>
  </si>
  <si>
    <r>
      <rPr>
        <sz val="12"/>
        <color theme="1"/>
        <rFont val="游ゴシック"/>
        <family val="3"/>
        <charset val="128"/>
      </rPr>
      <t>その他の金属製品製造業</t>
    </r>
  </si>
  <si>
    <r>
      <rPr>
        <sz val="12"/>
        <color theme="1"/>
        <rFont val="游ゴシック"/>
        <family val="3"/>
        <charset val="128"/>
      </rPr>
      <t>ボイラ・原動機製造業</t>
    </r>
  </si>
  <si>
    <r>
      <rPr>
        <sz val="12"/>
        <color theme="1"/>
        <rFont val="游ゴシック"/>
        <family val="3"/>
        <charset val="128"/>
      </rPr>
      <t>ポンプ・圧縮機器製造業</t>
    </r>
  </si>
  <si>
    <r>
      <rPr>
        <sz val="12"/>
        <color theme="1"/>
        <rFont val="游ゴシック"/>
        <family val="3"/>
        <charset val="128"/>
      </rPr>
      <t>一般産業用機械・装置製造業</t>
    </r>
  </si>
  <si>
    <r>
      <rPr>
        <sz val="12"/>
        <color theme="1"/>
        <rFont val="游ゴシック"/>
        <family val="3"/>
        <charset val="128"/>
      </rPr>
      <t>その他のはん用機械・同部分品製造業</t>
    </r>
  </si>
  <si>
    <r>
      <rPr>
        <sz val="12"/>
        <color theme="1"/>
        <rFont val="游ゴシック"/>
        <family val="3"/>
        <charset val="128"/>
      </rPr>
      <t>農業用機械製造業（農業用器具を除く）</t>
    </r>
  </si>
  <si>
    <r>
      <rPr>
        <sz val="12"/>
        <color theme="1"/>
        <rFont val="游ゴシック"/>
        <family val="3"/>
        <charset val="128"/>
      </rPr>
      <t>建設機械・鉱山機械製造業</t>
    </r>
  </si>
  <si>
    <r>
      <rPr>
        <sz val="12"/>
        <color theme="1"/>
        <rFont val="游ゴシック"/>
        <family val="3"/>
        <charset val="128"/>
      </rPr>
      <t>繊維機械製造業</t>
    </r>
  </si>
  <si>
    <r>
      <rPr>
        <sz val="12"/>
        <color theme="1"/>
        <rFont val="游ゴシック"/>
        <family val="3"/>
        <charset val="128"/>
      </rPr>
      <t>生活関連産業用機械製造業</t>
    </r>
  </si>
  <si>
    <r>
      <rPr>
        <sz val="12"/>
        <color theme="1"/>
        <rFont val="游ゴシック"/>
        <family val="3"/>
        <charset val="128"/>
      </rPr>
      <t>基礎素材産業用機械製造業</t>
    </r>
  </si>
  <si>
    <r>
      <rPr>
        <sz val="12"/>
        <color theme="1"/>
        <rFont val="游ゴシック"/>
        <family val="3"/>
        <charset val="128"/>
      </rPr>
      <t>金属加工機械製造業</t>
    </r>
  </si>
  <si>
    <r>
      <rPr>
        <sz val="12"/>
        <color theme="1"/>
        <rFont val="游ゴシック"/>
        <family val="3"/>
        <charset val="128"/>
      </rPr>
      <t>半導体・フラットパネルディスプレイ製造装置製造業</t>
    </r>
  </si>
  <si>
    <r>
      <rPr>
        <sz val="12"/>
        <color theme="1"/>
        <rFont val="游ゴシック"/>
        <family val="3"/>
        <charset val="128"/>
      </rPr>
      <t>その他の生産用機械・同部分品製造業</t>
    </r>
  </si>
  <si>
    <r>
      <rPr>
        <sz val="12"/>
        <color theme="1"/>
        <rFont val="游ゴシック"/>
        <family val="3"/>
        <charset val="128"/>
      </rPr>
      <t>事務用機械器具製造業</t>
    </r>
  </si>
  <si>
    <r>
      <rPr>
        <sz val="12"/>
        <color theme="1"/>
        <rFont val="游ゴシック"/>
        <family val="3"/>
        <charset val="128"/>
      </rPr>
      <t>サービス用・娯楽用機械器具製造業</t>
    </r>
  </si>
  <si>
    <r>
      <rPr>
        <sz val="12"/>
        <color theme="1"/>
        <rFont val="游ゴシック"/>
        <family val="3"/>
        <charset val="128"/>
      </rPr>
      <t>計量器・測定器・分析機器・試験機・測量機械器具・理化学機械器具製造業</t>
    </r>
  </si>
  <si>
    <r>
      <rPr>
        <sz val="12"/>
        <color theme="1"/>
        <rFont val="游ゴシック"/>
        <family val="3"/>
        <charset val="128"/>
      </rPr>
      <t>医療用機械器具・医療用品製造業</t>
    </r>
  </si>
  <si>
    <r>
      <rPr>
        <sz val="12"/>
        <color theme="1"/>
        <rFont val="游ゴシック"/>
        <family val="3"/>
        <charset val="128"/>
      </rPr>
      <t>光学機械器具・レンズ製造業</t>
    </r>
  </si>
  <si>
    <r>
      <rPr>
        <sz val="12"/>
        <color theme="1"/>
        <rFont val="游ゴシック"/>
        <family val="3"/>
        <charset val="128"/>
      </rPr>
      <t>武器製造業</t>
    </r>
  </si>
  <si>
    <r>
      <rPr>
        <sz val="12"/>
        <color theme="1"/>
        <rFont val="游ゴシック"/>
        <family val="3"/>
        <charset val="128"/>
      </rPr>
      <t>電子デバイス製造業</t>
    </r>
  </si>
  <si>
    <r>
      <rPr>
        <sz val="12"/>
        <color theme="1"/>
        <rFont val="游ゴシック"/>
        <family val="3"/>
        <charset val="128"/>
      </rPr>
      <t>電子部品製造業</t>
    </r>
  </si>
  <si>
    <r>
      <rPr>
        <sz val="12"/>
        <color theme="1"/>
        <rFont val="游ゴシック"/>
        <family val="3"/>
        <charset val="128"/>
      </rPr>
      <t>記録メディア製造業</t>
    </r>
  </si>
  <si>
    <r>
      <rPr>
        <sz val="12"/>
        <color theme="1"/>
        <rFont val="游ゴシック"/>
        <family val="3"/>
        <charset val="128"/>
      </rPr>
      <t>電子回路製造業</t>
    </r>
  </si>
  <si>
    <r>
      <rPr>
        <sz val="12"/>
        <color theme="1"/>
        <rFont val="游ゴシック"/>
        <family val="3"/>
        <charset val="128"/>
      </rPr>
      <t>ユニット部品製造業</t>
    </r>
  </si>
  <si>
    <r>
      <rPr>
        <sz val="12"/>
        <color theme="1"/>
        <rFont val="游ゴシック"/>
        <family val="3"/>
        <charset val="128"/>
      </rPr>
      <t>その他の電子部品・デバイス・電子回路製造業</t>
    </r>
  </si>
  <si>
    <r>
      <rPr>
        <sz val="12"/>
        <color theme="1"/>
        <rFont val="游ゴシック"/>
        <family val="3"/>
        <charset val="128"/>
      </rPr>
      <t>発電用・送電用・配電用電気機械器具製造業</t>
    </r>
  </si>
  <si>
    <r>
      <rPr>
        <sz val="12"/>
        <color theme="1"/>
        <rFont val="游ゴシック"/>
        <family val="3"/>
        <charset val="128"/>
      </rPr>
      <t>産業用電気機械器具製造業</t>
    </r>
  </si>
  <si>
    <r>
      <rPr>
        <sz val="12"/>
        <color theme="1"/>
        <rFont val="游ゴシック"/>
        <family val="3"/>
        <charset val="128"/>
      </rPr>
      <t>民生用電気機械器具製造業</t>
    </r>
  </si>
  <si>
    <r>
      <rPr>
        <sz val="12"/>
        <color theme="1"/>
        <rFont val="游ゴシック"/>
        <family val="3"/>
        <charset val="128"/>
      </rPr>
      <t>電球・電気照明器具製造業</t>
    </r>
  </si>
  <si>
    <r>
      <rPr>
        <sz val="12"/>
        <color theme="1"/>
        <rFont val="游ゴシック"/>
        <family val="3"/>
        <charset val="128"/>
      </rPr>
      <t>電池製造業</t>
    </r>
  </si>
  <si>
    <r>
      <rPr>
        <sz val="12"/>
        <color theme="1"/>
        <rFont val="游ゴシック"/>
        <family val="3"/>
        <charset val="128"/>
      </rPr>
      <t>電子応用装置製造業</t>
    </r>
  </si>
  <si>
    <r>
      <rPr>
        <sz val="12"/>
        <color theme="1"/>
        <rFont val="游ゴシック"/>
        <family val="3"/>
        <charset val="128"/>
      </rPr>
      <t>電気計測器製造業</t>
    </r>
  </si>
  <si>
    <r>
      <rPr>
        <sz val="12"/>
        <color theme="1"/>
        <rFont val="游ゴシック"/>
        <family val="3"/>
        <charset val="128"/>
      </rPr>
      <t>その他の電気機械器具製造業</t>
    </r>
  </si>
  <si>
    <r>
      <rPr>
        <sz val="12"/>
        <color theme="1"/>
        <rFont val="游ゴシック"/>
        <family val="3"/>
        <charset val="128"/>
      </rPr>
      <t>通信機械器具・同関連機械器具製造業</t>
    </r>
  </si>
  <si>
    <r>
      <rPr>
        <sz val="12"/>
        <color theme="1"/>
        <rFont val="游ゴシック"/>
        <family val="3"/>
        <charset val="128"/>
      </rPr>
      <t>映像・音響機械器具製造業</t>
    </r>
  </si>
  <si>
    <r>
      <rPr>
        <sz val="12"/>
        <color theme="1"/>
        <rFont val="游ゴシック"/>
        <family val="3"/>
        <charset val="128"/>
      </rPr>
      <t>電子計算機・同附属装置製造業</t>
    </r>
  </si>
  <si>
    <r>
      <rPr>
        <sz val="12"/>
        <color theme="1"/>
        <rFont val="游ゴシック"/>
        <family val="3"/>
        <charset val="128"/>
      </rPr>
      <t>自動車・同附属品製造業</t>
    </r>
  </si>
  <si>
    <r>
      <rPr>
        <sz val="12"/>
        <color theme="1"/>
        <rFont val="游ゴシック"/>
        <family val="3"/>
        <charset val="128"/>
      </rPr>
      <t>鉄道車両・同部分品製造業</t>
    </r>
  </si>
  <si>
    <r>
      <rPr>
        <sz val="12"/>
        <color theme="1"/>
        <rFont val="游ゴシック"/>
        <family val="3"/>
        <charset val="128"/>
      </rPr>
      <t>産業用運搬車両・同部分品・附属品製造業</t>
    </r>
  </si>
  <si>
    <r>
      <rPr>
        <sz val="12"/>
        <color theme="1"/>
        <rFont val="游ゴシック"/>
        <family val="3"/>
        <charset val="128"/>
      </rPr>
      <t>その他の輸送用機械器具製造業</t>
    </r>
  </si>
  <si>
    <r>
      <rPr>
        <sz val="12"/>
        <color theme="1"/>
        <rFont val="游ゴシック"/>
        <family val="3"/>
        <charset val="128"/>
      </rPr>
      <t>貴金属・宝石製品製造業</t>
    </r>
  </si>
  <si>
    <r>
      <rPr>
        <sz val="12"/>
        <color theme="1"/>
        <rFont val="游ゴシック"/>
        <family val="3"/>
        <charset val="128"/>
      </rPr>
      <t>装身具・装飾品・ボタン・同関連品製造業（貴金属・宝石製を除く）</t>
    </r>
  </si>
  <si>
    <r>
      <rPr>
        <sz val="12"/>
        <color theme="1"/>
        <rFont val="游ゴシック"/>
        <family val="3"/>
        <charset val="128"/>
      </rPr>
      <t>時計・同部分品製造業</t>
    </r>
  </si>
  <si>
    <r>
      <rPr>
        <sz val="12"/>
        <color theme="1"/>
        <rFont val="游ゴシック"/>
        <family val="3"/>
        <charset val="128"/>
      </rPr>
      <t>楽器製造業</t>
    </r>
  </si>
  <si>
    <r>
      <rPr>
        <sz val="12"/>
        <color theme="1"/>
        <rFont val="游ゴシック"/>
        <family val="3"/>
        <charset val="128"/>
      </rPr>
      <t>がん具・運動用具製造業</t>
    </r>
  </si>
  <si>
    <r>
      <rPr>
        <sz val="12"/>
        <color theme="1"/>
        <rFont val="游ゴシック"/>
        <family val="3"/>
        <charset val="128"/>
      </rPr>
      <t>ペン・鉛筆・絵画用品・その他の事務用品製造業</t>
    </r>
  </si>
  <si>
    <r>
      <rPr>
        <sz val="12"/>
        <color theme="1"/>
        <rFont val="游ゴシック"/>
        <family val="3"/>
        <charset val="128"/>
      </rPr>
      <t>漆器製造業</t>
    </r>
  </si>
  <si>
    <r>
      <rPr>
        <sz val="12"/>
        <color theme="1"/>
        <rFont val="游ゴシック"/>
        <family val="3"/>
        <charset val="128"/>
      </rPr>
      <t>畳等生活雑貨製品製造業</t>
    </r>
  </si>
  <si>
    <r>
      <rPr>
        <sz val="12"/>
        <color theme="1"/>
        <rFont val="游ゴシック"/>
        <family val="3"/>
        <charset val="128"/>
      </rPr>
      <t>他に分類されない製造業</t>
    </r>
  </si>
  <si>
    <r>
      <rPr>
        <sz val="12"/>
        <color theme="1"/>
        <rFont val="游ゴシック"/>
        <family val="3"/>
        <charset val="128"/>
      </rPr>
      <t>電気業</t>
    </r>
  </si>
  <si>
    <r>
      <rPr>
        <sz val="12"/>
        <color theme="1"/>
        <rFont val="游ゴシック"/>
        <family val="3"/>
        <charset val="128"/>
      </rPr>
      <t>ガス業</t>
    </r>
  </si>
  <si>
    <r>
      <rPr>
        <sz val="12"/>
        <color theme="1"/>
        <rFont val="游ゴシック"/>
        <family val="3"/>
        <charset val="128"/>
      </rPr>
      <t>熱供給業</t>
    </r>
  </si>
  <si>
    <r>
      <rPr>
        <sz val="12"/>
        <color theme="1"/>
        <rFont val="游ゴシック"/>
        <family val="3"/>
        <charset val="128"/>
      </rPr>
      <t>上水道業</t>
    </r>
  </si>
  <si>
    <r>
      <rPr>
        <sz val="12"/>
        <color theme="1"/>
        <rFont val="游ゴシック"/>
        <family val="3"/>
        <charset val="128"/>
      </rPr>
      <t>工業用水道業</t>
    </r>
  </si>
  <si>
    <r>
      <rPr>
        <sz val="12"/>
        <color theme="1"/>
        <rFont val="游ゴシック"/>
        <family val="3"/>
        <charset val="128"/>
      </rPr>
      <t>下水道業</t>
    </r>
  </si>
  <si>
    <r>
      <rPr>
        <sz val="12"/>
        <color theme="1"/>
        <rFont val="游ゴシック"/>
        <family val="3"/>
        <charset val="128"/>
      </rPr>
      <t>固定電気通信業</t>
    </r>
  </si>
  <si>
    <r>
      <rPr>
        <sz val="12"/>
        <color theme="1"/>
        <rFont val="游ゴシック"/>
        <family val="3"/>
        <charset val="128"/>
      </rPr>
      <t>移動電気通信業</t>
    </r>
  </si>
  <si>
    <r>
      <rPr>
        <sz val="12"/>
        <color theme="1"/>
        <rFont val="游ゴシック"/>
        <family val="3"/>
        <charset val="128"/>
      </rPr>
      <t>電気通信に附帯するサービス業</t>
    </r>
  </si>
  <si>
    <r>
      <rPr>
        <sz val="12"/>
        <color theme="1"/>
        <rFont val="游ゴシック"/>
        <family val="3"/>
        <charset val="128"/>
      </rPr>
      <t>公共放送業（有線放送業を除く）</t>
    </r>
  </si>
  <si>
    <r>
      <rPr>
        <sz val="12"/>
        <color theme="1"/>
        <rFont val="游ゴシック"/>
        <family val="3"/>
        <charset val="128"/>
      </rPr>
      <t>民間放送業（有線放送業を除く）</t>
    </r>
  </si>
  <si>
    <r>
      <rPr>
        <sz val="12"/>
        <color theme="1"/>
        <rFont val="游ゴシック"/>
        <family val="3"/>
        <charset val="128"/>
      </rPr>
      <t>有線放送業</t>
    </r>
  </si>
  <si>
    <r>
      <rPr>
        <sz val="12"/>
        <color theme="1"/>
        <rFont val="游ゴシック"/>
        <family val="3"/>
        <charset val="128"/>
      </rPr>
      <t>ソフトウェア業</t>
    </r>
  </si>
  <si>
    <r>
      <rPr>
        <sz val="12"/>
        <color theme="1"/>
        <rFont val="游ゴシック"/>
        <family val="3"/>
        <charset val="128"/>
      </rPr>
      <t>情報処理・提供サービス業</t>
    </r>
  </si>
  <si>
    <r>
      <rPr>
        <sz val="12"/>
        <color theme="1"/>
        <rFont val="游ゴシック"/>
        <family val="3"/>
        <charset val="128"/>
      </rPr>
      <t>インターネット附随サービス業</t>
    </r>
  </si>
  <si>
    <r>
      <rPr>
        <sz val="12"/>
        <color theme="1"/>
        <rFont val="游ゴシック"/>
        <family val="3"/>
        <charset val="128"/>
      </rPr>
      <t>映像情報制作・配給業</t>
    </r>
  </si>
  <si>
    <r>
      <rPr>
        <sz val="12"/>
        <color theme="1"/>
        <rFont val="游ゴシック"/>
        <family val="3"/>
        <charset val="128"/>
      </rPr>
      <t>音声情報制作業</t>
    </r>
  </si>
  <si>
    <r>
      <rPr>
        <sz val="12"/>
        <color theme="1"/>
        <rFont val="游ゴシック"/>
        <family val="3"/>
        <charset val="128"/>
      </rPr>
      <t>新聞業</t>
    </r>
  </si>
  <si>
    <r>
      <rPr>
        <sz val="12"/>
        <color theme="1"/>
        <rFont val="游ゴシック"/>
        <family val="3"/>
        <charset val="128"/>
      </rPr>
      <t>出版業</t>
    </r>
  </si>
  <si>
    <r>
      <rPr>
        <sz val="12"/>
        <color theme="1"/>
        <rFont val="游ゴシック"/>
        <family val="3"/>
        <charset val="128"/>
      </rPr>
      <t>広告制作業</t>
    </r>
  </si>
  <si>
    <r>
      <rPr>
        <sz val="12"/>
        <color theme="1"/>
        <rFont val="游ゴシック"/>
        <family val="3"/>
        <charset val="128"/>
      </rPr>
      <t>映像・音声・文字情報制作に附帯するサービス業</t>
    </r>
  </si>
  <si>
    <r>
      <rPr>
        <sz val="12"/>
        <color theme="1"/>
        <rFont val="游ゴシック"/>
        <family val="3"/>
        <charset val="128"/>
      </rPr>
      <t>鉄道業</t>
    </r>
  </si>
  <si>
    <r>
      <rPr>
        <sz val="12"/>
        <color theme="1"/>
        <rFont val="游ゴシック"/>
        <family val="3"/>
        <charset val="128"/>
      </rPr>
      <t>一般乗合旅客自動車運送業</t>
    </r>
  </si>
  <si>
    <r>
      <rPr>
        <sz val="12"/>
        <color theme="1"/>
        <rFont val="游ゴシック"/>
        <family val="3"/>
        <charset val="128"/>
      </rPr>
      <t>一般乗用旅客自動車運送業</t>
    </r>
  </si>
  <si>
    <r>
      <rPr>
        <sz val="12"/>
        <color theme="1"/>
        <rFont val="游ゴシック"/>
        <family val="3"/>
        <charset val="128"/>
      </rPr>
      <t>一般貸切旅客自動車運送業</t>
    </r>
  </si>
  <si>
    <r>
      <rPr>
        <sz val="12"/>
        <color theme="1"/>
        <rFont val="游ゴシック"/>
        <family val="3"/>
        <charset val="128"/>
      </rPr>
      <t>その他の道路旅客運送業</t>
    </r>
  </si>
  <si>
    <r>
      <rPr>
        <sz val="12"/>
        <color theme="1"/>
        <rFont val="游ゴシック"/>
        <family val="3"/>
        <charset val="128"/>
      </rPr>
      <t>一般貨物自動車運送業</t>
    </r>
  </si>
  <si>
    <r>
      <rPr>
        <sz val="12"/>
        <color theme="1"/>
        <rFont val="游ゴシック"/>
        <family val="3"/>
        <charset val="128"/>
      </rPr>
      <t>特定貨物自動車運送業</t>
    </r>
  </si>
  <si>
    <r>
      <rPr>
        <sz val="12"/>
        <color theme="1"/>
        <rFont val="游ゴシック"/>
        <family val="3"/>
        <charset val="128"/>
      </rPr>
      <t>貨物軽自動車運送業</t>
    </r>
  </si>
  <si>
    <r>
      <rPr>
        <sz val="12"/>
        <color theme="1"/>
        <rFont val="游ゴシック"/>
        <family val="3"/>
        <charset val="128"/>
      </rPr>
      <t>集配利用運送業</t>
    </r>
  </si>
  <si>
    <r>
      <rPr>
        <sz val="12"/>
        <color theme="1"/>
        <rFont val="游ゴシック"/>
        <family val="3"/>
        <charset val="128"/>
      </rPr>
      <t>その他の道路貨物運送業</t>
    </r>
  </si>
  <si>
    <r>
      <rPr>
        <sz val="12"/>
        <color theme="1"/>
        <rFont val="游ゴシック"/>
        <family val="3"/>
        <charset val="128"/>
      </rPr>
      <t>外航海運業</t>
    </r>
  </si>
  <si>
    <r>
      <rPr>
        <sz val="12"/>
        <color theme="1"/>
        <rFont val="游ゴシック"/>
        <family val="3"/>
        <charset val="128"/>
      </rPr>
      <t>沿海海運業</t>
    </r>
  </si>
  <si>
    <r>
      <rPr>
        <sz val="12"/>
        <color theme="1"/>
        <rFont val="游ゴシック"/>
        <family val="3"/>
        <charset val="128"/>
      </rPr>
      <t>内陸水運業</t>
    </r>
  </si>
  <si>
    <r>
      <rPr>
        <sz val="12"/>
        <color theme="1"/>
        <rFont val="游ゴシック"/>
        <family val="3"/>
        <charset val="128"/>
      </rPr>
      <t>船舶貸渡業</t>
    </r>
  </si>
  <si>
    <r>
      <rPr>
        <sz val="12"/>
        <color theme="1"/>
        <rFont val="游ゴシック"/>
        <family val="3"/>
        <charset val="128"/>
      </rPr>
      <t>航空運送業</t>
    </r>
  </si>
  <si>
    <r>
      <rPr>
        <sz val="12"/>
        <color theme="1"/>
        <rFont val="游ゴシック"/>
        <family val="3"/>
        <charset val="128"/>
      </rPr>
      <t>航空機使用業（航空運送業を除く）</t>
    </r>
  </si>
  <si>
    <r>
      <rPr>
        <sz val="12"/>
        <color theme="1"/>
        <rFont val="游ゴシック"/>
        <family val="3"/>
        <charset val="128"/>
      </rPr>
      <t>倉庫業（冷蔵倉庫業を除く）</t>
    </r>
  </si>
  <si>
    <r>
      <rPr>
        <sz val="12"/>
        <color theme="1"/>
        <rFont val="游ゴシック"/>
        <family val="3"/>
        <charset val="128"/>
      </rPr>
      <t>冷蔵倉庫業</t>
    </r>
  </si>
  <si>
    <r>
      <rPr>
        <sz val="12"/>
        <color theme="1"/>
        <rFont val="游ゴシック"/>
        <family val="3"/>
        <charset val="128"/>
      </rPr>
      <t>港湾運送業</t>
    </r>
  </si>
  <si>
    <r>
      <rPr>
        <sz val="12"/>
        <color theme="1"/>
        <rFont val="游ゴシック"/>
        <family val="3"/>
        <charset val="128"/>
      </rPr>
      <t>貨物運送取扱業（集配利用運送業を除く）</t>
    </r>
  </si>
  <si>
    <r>
      <rPr>
        <sz val="12"/>
        <color theme="1"/>
        <rFont val="游ゴシック"/>
        <family val="3"/>
        <charset val="128"/>
      </rPr>
      <t>運送代理店</t>
    </r>
  </si>
  <si>
    <r>
      <rPr>
        <sz val="12"/>
        <color theme="1"/>
        <rFont val="游ゴシック"/>
        <family val="3"/>
        <charset val="128"/>
      </rPr>
      <t>こん包業</t>
    </r>
  </si>
  <si>
    <r>
      <rPr>
        <sz val="12"/>
        <color theme="1"/>
        <rFont val="游ゴシック"/>
        <family val="3"/>
        <charset val="128"/>
      </rPr>
      <t>運輸施設提供業</t>
    </r>
  </si>
  <si>
    <r>
      <rPr>
        <sz val="12"/>
        <color theme="1"/>
        <rFont val="游ゴシック"/>
        <family val="3"/>
        <charset val="128"/>
      </rPr>
      <t>その他の運輸に附帯するサービス業</t>
    </r>
  </si>
  <si>
    <r>
      <rPr>
        <sz val="12"/>
        <color theme="1"/>
        <rFont val="游ゴシック"/>
        <family val="3"/>
        <charset val="128"/>
      </rPr>
      <t>郵便業（信書便事業を含む）</t>
    </r>
  </si>
  <si>
    <r>
      <rPr>
        <sz val="12"/>
        <color theme="1"/>
        <rFont val="游ゴシック"/>
        <family val="3"/>
        <charset val="128"/>
      </rPr>
      <t>各種商品卸売業</t>
    </r>
  </si>
  <si>
    <r>
      <rPr>
        <sz val="12"/>
        <color theme="1"/>
        <rFont val="游ゴシック"/>
        <family val="3"/>
        <charset val="128"/>
      </rPr>
      <t>衣服卸売業</t>
    </r>
  </si>
  <si>
    <r>
      <rPr>
        <sz val="12"/>
        <color theme="1"/>
        <rFont val="游ゴシック"/>
        <family val="3"/>
        <charset val="128"/>
      </rPr>
      <t>身の回り品卸売業</t>
    </r>
  </si>
  <si>
    <r>
      <rPr>
        <sz val="12"/>
        <color theme="1"/>
        <rFont val="游ゴシック"/>
        <family val="3"/>
        <charset val="128"/>
      </rPr>
      <t>農畜産物・水産物卸売業</t>
    </r>
  </si>
  <si>
    <r>
      <rPr>
        <sz val="12"/>
        <color theme="1"/>
        <rFont val="游ゴシック"/>
        <family val="3"/>
        <charset val="128"/>
      </rPr>
      <t>食料・飲料卸売業</t>
    </r>
  </si>
  <si>
    <r>
      <rPr>
        <sz val="12"/>
        <color theme="1"/>
        <rFont val="游ゴシック"/>
        <family val="3"/>
        <charset val="128"/>
      </rPr>
      <t>建築材料卸売業</t>
    </r>
  </si>
  <si>
    <r>
      <rPr>
        <sz val="12"/>
        <color theme="1"/>
        <rFont val="游ゴシック"/>
        <family val="3"/>
        <charset val="128"/>
      </rPr>
      <t>化学製品卸売業</t>
    </r>
  </si>
  <si>
    <r>
      <rPr>
        <sz val="12"/>
        <color theme="1"/>
        <rFont val="游ゴシック"/>
        <family val="3"/>
        <charset val="128"/>
      </rPr>
      <t>石油・鉱物卸売業</t>
    </r>
  </si>
  <si>
    <r>
      <rPr>
        <sz val="12"/>
        <color theme="1"/>
        <rFont val="游ゴシック"/>
        <family val="3"/>
        <charset val="128"/>
      </rPr>
      <t>鉄鋼製品卸売業</t>
    </r>
  </si>
  <si>
    <r>
      <rPr>
        <sz val="12"/>
        <color theme="1"/>
        <rFont val="游ゴシック"/>
        <family val="3"/>
        <charset val="128"/>
      </rPr>
      <t>非鉄金属卸売業</t>
    </r>
  </si>
  <si>
    <r>
      <rPr>
        <sz val="12"/>
        <color theme="1"/>
        <rFont val="游ゴシック"/>
        <family val="3"/>
        <charset val="128"/>
      </rPr>
      <t>再生資源卸売業</t>
    </r>
  </si>
  <si>
    <r>
      <rPr>
        <sz val="12"/>
        <color theme="1"/>
        <rFont val="游ゴシック"/>
        <family val="3"/>
        <charset val="128"/>
      </rPr>
      <t>産業機械器具卸売業</t>
    </r>
  </si>
  <si>
    <r>
      <rPr>
        <sz val="12"/>
        <color theme="1"/>
        <rFont val="游ゴシック"/>
        <family val="3"/>
        <charset val="128"/>
      </rPr>
      <t>自動車卸売業</t>
    </r>
  </si>
  <si>
    <r>
      <rPr>
        <sz val="12"/>
        <color theme="1"/>
        <rFont val="游ゴシック"/>
        <family val="3"/>
        <charset val="128"/>
      </rPr>
      <t>電気機械器具卸売業</t>
    </r>
  </si>
  <si>
    <r>
      <rPr>
        <sz val="12"/>
        <color theme="1"/>
        <rFont val="游ゴシック"/>
        <family val="3"/>
        <charset val="128"/>
      </rPr>
      <t>その他の機械器具卸売業</t>
    </r>
  </si>
  <si>
    <r>
      <rPr>
        <sz val="12"/>
        <color theme="1"/>
        <rFont val="游ゴシック"/>
        <family val="3"/>
        <charset val="128"/>
      </rPr>
      <t>家具・建具・じゅう器等卸売業</t>
    </r>
  </si>
  <si>
    <r>
      <rPr>
        <sz val="12"/>
        <color theme="1"/>
        <rFont val="游ゴシック"/>
        <family val="3"/>
        <charset val="128"/>
      </rPr>
      <t>医薬品・化粧品等卸売業</t>
    </r>
  </si>
  <si>
    <r>
      <rPr>
        <sz val="12"/>
        <color theme="1"/>
        <rFont val="游ゴシック"/>
        <family val="3"/>
        <charset val="128"/>
      </rPr>
      <t>紙・紙製品卸売業</t>
    </r>
  </si>
  <si>
    <r>
      <rPr>
        <sz val="12"/>
        <color theme="1"/>
        <rFont val="游ゴシック"/>
        <family val="3"/>
        <charset val="128"/>
      </rPr>
      <t>他に分類されない卸売業</t>
    </r>
  </si>
  <si>
    <r>
      <rPr>
        <sz val="12"/>
        <color theme="1"/>
        <rFont val="游ゴシック"/>
        <family val="3"/>
        <charset val="128"/>
      </rPr>
      <t>呉服・服地・寝具小売業</t>
    </r>
  </si>
  <si>
    <r>
      <rPr>
        <sz val="12"/>
        <color theme="1"/>
        <rFont val="游ゴシック"/>
        <family val="3"/>
        <charset val="128"/>
      </rPr>
      <t>男子服小売業</t>
    </r>
  </si>
  <si>
    <r>
      <rPr>
        <sz val="12"/>
        <color theme="1"/>
        <rFont val="游ゴシック"/>
        <family val="3"/>
        <charset val="128"/>
      </rPr>
      <t>婦人・子供服小売業</t>
    </r>
  </si>
  <si>
    <r>
      <rPr>
        <sz val="12"/>
        <color theme="1"/>
        <rFont val="游ゴシック"/>
        <family val="3"/>
        <charset val="128"/>
      </rPr>
      <t>靴・履物小売業</t>
    </r>
  </si>
  <si>
    <r>
      <rPr>
        <sz val="12"/>
        <color theme="1"/>
        <rFont val="游ゴシック"/>
        <family val="3"/>
        <charset val="128"/>
      </rPr>
      <t>その他の織物・衣服・身の回り品小売業</t>
    </r>
  </si>
  <si>
    <r>
      <rPr>
        <sz val="12"/>
        <color theme="1"/>
        <rFont val="游ゴシック"/>
        <family val="3"/>
        <charset val="128"/>
      </rPr>
      <t>各種食料品小売業</t>
    </r>
  </si>
  <si>
    <r>
      <rPr>
        <sz val="12"/>
        <color theme="1"/>
        <rFont val="游ゴシック"/>
        <family val="3"/>
        <charset val="128"/>
      </rPr>
      <t>野菜・果実小売業</t>
    </r>
  </si>
  <si>
    <r>
      <rPr>
        <sz val="12"/>
        <color theme="1"/>
        <rFont val="游ゴシック"/>
        <family val="3"/>
        <charset val="128"/>
      </rPr>
      <t>食肉小売業</t>
    </r>
  </si>
  <si>
    <r>
      <rPr>
        <sz val="12"/>
        <color theme="1"/>
        <rFont val="游ゴシック"/>
        <family val="3"/>
        <charset val="128"/>
      </rPr>
      <t>鮮魚小売業</t>
    </r>
  </si>
  <si>
    <r>
      <rPr>
        <sz val="12"/>
        <color theme="1"/>
        <rFont val="游ゴシック"/>
        <family val="3"/>
        <charset val="128"/>
      </rPr>
      <t>酒小売業</t>
    </r>
  </si>
  <si>
    <r>
      <rPr>
        <sz val="12"/>
        <color theme="1"/>
        <rFont val="游ゴシック"/>
        <family val="3"/>
        <charset val="128"/>
      </rPr>
      <t>菓子・パン小売業</t>
    </r>
  </si>
  <si>
    <r>
      <rPr>
        <sz val="12"/>
        <color theme="1"/>
        <rFont val="游ゴシック"/>
        <family val="3"/>
        <charset val="128"/>
      </rPr>
      <t>その他の飲食料品小売業</t>
    </r>
  </si>
  <si>
    <r>
      <rPr>
        <sz val="12"/>
        <color theme="1"/>
        <rFont val="游ゴシック"/>
        <family val="3"/>
        <charset val="128"/>
      </rPr>
      <t>自動車小売業</t>
    </r>
  </si>
  <si>
    <r>
      <rPr>
        <sz val="12"/>
        <color theme="1"/>
        <rFont val="游ゴシック"/>
        <family val="3"/>
        <charset val="128"/>
      </rPr>
      <t>自転車小売業</t>
    </r>
  </si>
  <si>
    <r>
      <rPr>
        <sz val="12"/>
        <color theme="1"/>
        <rFont val="游ゴシック"/>
        <family val="3"/>
        <charset val="128"/>
      </rPr>
      <t>家具・建具・畳小売業</t>
    </r>
  </si>
  <si>
    <r>
      <rPr>
        <sz val="12"/>
        <color theme="1"/>
        <rFont val="游ゴシック"/>
        <family val="3"/>
        <charset val="128"/>
      </rPr>
      <t>じゅう器小売業</t>
    </r>
  </si>
  <si>
    <r>
      <rPr>
        <sz val="12"/>
        <color theme="1"/>
        <rFont val="游ゴシック"/>
        <family val="3"/>
        <charset val="128"/>
      </rPr>
      <t>医薬品・化粧品小売業</t>
    </r>
  </si>
  <si>
    <r>
      <rPr>
        <sz val="12"/>
        <color theme="1"/>
        <rFont val="游ゴシック"/>
        <family val="3"/>
        <charset val="128"/>
      </rPr>
      <t>農耕用品小売業</t>
    </r>
  </si>
  <si>
    <r>
      <rPr>
        <sz val="12"/>
        <color theme="1"/>
        <rFont val="游ゴシック"/>
        <family val="3"/>
        <charset val="128"/>
      </rPr>
      <t>燃料小売業</t>
    </r>
  </si>
  <si>
    <r>
      <rPr>
        <sz val="12"/>
        <color theme="1"/>
        <rFont val="游ゴシック"/>
        <family val="3"/>
        <charset val="128"/>
      </rPr>
      <t>書籍・文房具小売業</t>
    </r>
  </si>
  <si>
    <r>
      <rPr>
        <sz val="12"/>
        <color theme="1"/>
        <rFont val="游ゴシック"/>
        <family val="3"/>
        <charset val="128"/>
      </rPr>
      <t>スポーツ用品・がん具・娯楽用品・楽器小売業</t>
    </r>
  </si>
  <si>
    <r>
      <rPr>
        <sz val="12"/>
        <color theme="1"/>
        <rFont val="游ゴシック"/>
        <family val="3"/>
        <charset val="128"/>
      </rPr>
      <t>写真機・時計・眼鏡小売業</t>
    </r>
  </si>
  <si>
    <r>
      <rPr>
        <sz val="12"/>
        <color theme="1"/>
        <rFont val="游ゴシック"/>
        <family val="3"/>
        <charset val="128"/>
      </rPr>
      <t>他に分類されない小売業</t>
    </r>
  </si>
  <si>
    <r>
      <rPr>
        <sz val="12"/>
        <color theme="1"/>
        <rFont val="游ゴシック"/>
        <family val="3"/>
        <charset val="128"/>
      </rPr>
      <t>通信販売・訪問販売小売業</t>
    </r>
  </si>
  <si>
    <r>
      <rPr>
        <sz val="12"/>
        <color theme="1"/>
        <rFont val="游ゴシック"/>
        <family val="3"/>
        <charset val="128"/>
      </rPr>
      <t>自動販売機による小売業</t>
    </r>
  </si>
  <si>
    <r>
      <rPr>
        <sz val="12"/>
        <color theme="1"/>
        <rFont val="游ゴシック"/>
        <family val="3"/>
        <charset val="128"/>
      </rPr>
      <t>その他の無店舗小売業</t>
    </r>
  </si>
  <si>
    <r>
      <rPr>
        <sz val="12"/>
        <color theme="1"/>
        <rFont val="游ゴシック"/>
        <family val="3"/>
        <charset val="128"/>
      </rPr>
      <t>中央銀行</t>
    </r>
  </si>
  <si>
    <r>
      <rPr>
        <sz val="12"/>
        <color theme="1"/>
        <rFont val="游ゴシック"/>
        <family val="3"/>
        <charset val="128"/>
      </rPr>
      <t>銀行（中央銀行を除く）</t>
    </r>
  </si>
  <si>
    <r>
      <rPr>
        <sz val="12"/>
        <color theme="1"/>
        <rFont val="游ゴシック"/>
        <family val="3"/>
        <charset val="128"/>
      </rPr>
      <t>中小企業等金融業</t>
    </r>
  </si>
  <si>
    <r>
      <rPr>
        <sz val="12"/>
        <color theme="1"/>
        <rFont val="游ゴシック"/>
        <family val="3"/>
        <charset val="128"/>
      </rPr>
      <t>農林水産金融業</t>
    </r>
  </si>
  <si>
    <r>
      <rPr>
        <sz val="12"/>
        <color theme="1"/>
        <rFont val="游ゴシック"/>
        <family val="3"/>
        <charset val="128"/>
      </rPr>
      <t>貸金業</t>
    </r>
  </si>
  <si>
    <r>
      <rPr>
        <sz val="12"/>
        <color theme="1"/>
        <rFont val="游ゴシック"/>
        <family val="3"/>
        <charset val="128"/>
      </rPr>
      <t>質屋</t>
    </r>
  </si>
  <si>
    <r>
      <rPr>
        <sz val="12"/>
        <color theme="1"/>
        <rFont val="游ゴシック"/>
        <family val="3"/>
        <charset val="128"/>
      </rPr>
      <t>その他の非預金信用機関</t>
    </r>
  </si>
  <si>
    <r>
      <rPr>
        <sz val="12"/>
        <color theme="1"/>
        <rFont val="游ゴシック"/>
        <family val="3"/>
        <charset val="128"/>
      </rPr>
      <t>金融商品取引業</t>
    </r>
  </si>
  <si>
    <r>
      <rPr>
        <sz val="12"/>
        <color theme="1"/>
        <rFont val="游ゴシック"/>
        <family val="3"/>
        <charset val="128"/>
      </rPr>
      <t>信託業</t>
    </r>
  </si>
  <si>
    <r>
      <rPr>
        <sz val="12"/>
        <color theme="1"/>
        <rFont val="游ゴシック"/>
        <family val="3"/>
        <charset val="128"/>
      </rPr>
      <t>金融代理業</t>
    </r>
  </si>
  <si>
    <r>
      <rPr>
        <sz val="12"/>
        <color theme="1"/>
        <rFont val="游ゴシック"/>
        <family val="3"/>
        <charset val="128"/>
      </rPr>
      <t>生命保険業</t>
    </r>
  </si>
  <si>
    <r>
      <rPr>
        <sz val="12"/>
        <color theme="1"/>
        <rFont val="游ゴシック"/>
        <family val="3"/>
        <charset val="128"/>
      </rPr>
      <t>損害保険業</t>
    </r>
  </si>
  <si>
    <r>
      <rPr>
        <sz val="12"/>
        <color theme="1"/>
        <rFont val="游ゴシック"/>
        <family val="3"/>
        <charset val="128"/>
      </rPr>
      <t>保険媒介代理業</t>
    </r>
  </si>
  <si>
    <r>
      <rPr>
        <sz val="12"/>
        <color theme="1"/>
        <rFont val="游ゴシック"/>
        <family val="3"/>
        <charset val="128"/>
      </rPr>
      <t>保険サービス業</t>
    </r>
  </si>
  <si>
    <r>
      <rPr>
        <sz val="12"/>
        <color theme="1"/>
        <rFont val="游ゴシック"/>
        <family val="3"/>
        <charset val="128"/>
      </rPr>
      <t>不動産代理業・仲介業</t>
    </r>
  </si>
  <si>
    <r>
      <rPr>
        <sz val="12"/>
        <color theme="1"/>
        <rFont val="游ゴシック"/>
        <family val="3"/>
        <charset val="128"/>
      </rPr>
      <t>駐車場業</t>
    </r>
  </si>
  <si>
    <r>
      <rPr>
        <sz val="12"/>
        <color theme="1"/>
        <rFont val="游ゴシック"/>
        <family val="3"/>
        <charset val="128"/>
      </rPr>
      <t>不動産管理業</t>
    </r>
  </si>
  <si>
    <r>
      <rPr>
        <sz val="12"/>
        <color theme="1"/>
        <rFont val="游ゴシック"/>
        <family val="3"/>
        <charset val="128"/>
      </rPr>
      <t>各種物品賃貸業</t>
    </r>
  </si>
  <si>
    <r>
      <rPr>
        <sz val="12"/>
        <color theme="1"/>
        <rFont val="游ゴシック"/>
        <family val="3"/>
        <charset val="128"/>
      </rPr>
      <t>産業用機械器具賃貸業</t>
    </r>
  </si>
  <si>
    <r>
      <rPr>
        <sz val="12"/>
        <color theme="1"/>
        <rFont val="游ゴシック"/>
        <family val="3"/>
        <charset val="128"/>
      </rPr>
      <t>事務用機械器具賃貸業</t>
    </r>
  </si>
  <si>
    <r>
      <rPr>
        <sz val="12"/>
        <color theme="1"/>
        <rFont val="游ゴシック"/>
        <family val="3"/>
        <charset val="128"/>
      </rPr>
      <t>自動車賃貸業</t>
    </r>
  </si>
  <si>
    <r>
      <rPr>
        <sz val="12"/>
        <color theme="1"/>
        <rFont val="游ゴシック"/>
        <family val="3"/>
        <charset val="128"/>
      </rPr>
      <t>スポーツ・娯楽用品賃貸業</t>
    </r>
  </si>
  <si>
    <r>
      <rPr>
        <sz val="12"/>
        <color theme="1"/>
        <rFont val="游ゴシック"/>
        <family val="3"/>
        <charset val="128"/>
      </rPr>
      <t>その他の物品賃貸業</t>
    </r>
  </si>
  <si>
    <r>
      <rPr>
        <sz val="12"/>
        <color theme="1"/>
        <rFont val="游ゴシック"/>
        <family val="3"/>
        <charset val="128"/>
      </rPr>
      <t>自然科学研究所</t>
    </r>
  </si>
  <si>
    <r>
      <rPr>
        <sz val="12"/>
        <color theme="1"/>
        <rFont val="游ゴシック"/>
        <family val="3"/>
        <charset val="128"/>
      </rPr>
      <t>人文・社会科学研究所</t>
    </r>
  </si>
  <si>
    <r>
      <rPr>
        <sz val="12"/>
        <color theme="1"/>
        <rFont val="游ゴシック"/>
        <family val="3"/>
        <charset val="128"/>
      </rPr>
      <t>行政書士事務所</t>
    </r>
  </si>
  <si>
    <r>
      <rPr>
        <sz val="12"/>
        <color theme="1"/>
        <rFont val="游ゴシック"/>
        <family val="3"/>
        <charset val="128"/>
      </rPr>
      <t>社会保険労務士事務所</t>
    </r>
  </si>
  <si>
    <r>
      <rPr>
        <sz val="12"/>
        <color theme="1"/>
        <rFont val="游ゴシック"/>
        <family val="3"/>
        <charset val="128"/>
      </rPr>
      <t>デザイン業</t>
    </r>
  </si>
  <si>
    <r>
      <rPr>
        <sz val="12"/>
        <color theme="1"/>
        <rFont val="游ゴシック"/>
        <family val="3"/>
        <charset val="128"/>
      </rPr>
      <t>著述・芸術家業</t>
    </r>
  </si>
  <si>
    <r>
      <rPr>
        <sz val="12"/>
        <color theme="1"/>
        <rFont val="游ゴシック"/>
        <family val="3"/>
        <charset val="128"/>
      </rPr>
      <t>その他の専門サービス業</t>
    </r>
  </si>
  <si>
    <r>
      <rPr>
        <sz val="12"/>
        <color theme="1"/>
        <rFont val="游ゴシック"/>
        <family val="3"/>
        <charset val="128"/>
      </rPr>
      <t>広告業</t>
    </r>
  </si>
  <si>
    <r>
      <rPr>
        <sz val="12"/>
        <color theme="1"/>
        <rFont val="游ゴシック"/>
        <family val="3"/>
        <charset val="128"/>
      </rPr>
      <t>獣医業</t>
    </r>
  </si>
  <si>
    <r>
      <rPr>
        <sz val="12"/>
        <color theme="1"/>
        <rFont val="游ゴシック"/>
        <family val="3"/>
        <charset val="128"/>
      </rPr>
      <t>土木建築サービス業</t>
    </r>
  </si>
  <si>
    <r>
      <rPr>
        <sz val="12"/>
        <color theme="1"/>
        <rFont val="游ゴシック"/>
        <family val="3"/>
        <charset val="128"/>
      </rPr>
      <t>機械設計業</t>
    </r>
  </si>
  <si>
    <r>
      <rPr>
        <sz val="12"/>
        <color theme="1"/>
        <rFont val="游ゴシック"/>
        <family val="3"/>
        <charset val="128"/>
      </rPr>
      <t>商品・非破壊検査業</t>
    </r>
  </si>
  <si>
    <r>
      <rPr>
        <sz val="12"/>
        <color theme="1"/>
        <rFont val="游ゴシック"/>
        <family val="3"/>
        <charset val="128"/>
      </rPr>
      <t>計量証明業</t>
    </r>
  </si>
  <si>
    <r>
      <rPr>
        <sz val="12"/>
        <color theme="1"/>
        <rFont val="游ゴシック"/>
        <family val="3"/>
        <charset val="128"/>
      </rPr>
      <t>写真業</t>
    </r>
  </si>
  <si>
    <r>
      <rPr>
        <sz val="12"/>
        <color theme="1"/>
        <rFont val="游ゴシック"/>
        <family val="3"/>
        <charset val="128"/>
      </rPr>
      <t>その他の技術サービス業</t>
    </r>
  </si>
  <si>
    <r>
      <rPr>
        <sz val="12"/>
        <color theme="1"/>
        <rFont val="游ゴシック"/>
        <family val="3"/>
        <charset val="128"/>
      </rPr>
      <t>簡易宿所</t>
    </r>
  </si>
  <si>
    <r>
      <rPr>
        <sz val="12"/>
        <color theme="1"/>
        <rFont val="游ゴシック"/>
        <family val="3"/>
        <charset val="128"/>
      </rPr>
      <t>下宿業</t>
    </r>
  </si>
  <si>
    <r>
      <rPr>
        <sz val="12"/>
        <color theme="1"/>
        <rFont val="游ゴシック"/>
        <family val="3"/>
        <charset val="128"/>
      </rPr>
      <t>その他の宿泊業</t>
    </r>
  </si>
  <si>
    <r>
      <rPr>
        <sz val="12"/>
        <color theme="1"/>
        <rFont val="游ゴシック"/>
        <family val="3"/>
        <charset val="128"/>
      </rPr>
      <t>専門料理店</t>
    </r>
  </si>
  <si>
    <r>
      <rPr>
        <sz val="12"/>
        <color theme="1"/>
        <rFont val="游ゴシック"/>
        <family val="3"/>
        <charset val="128"/>
      </rPr>
      <t>そば・うどん店</t>
    </r>
  </si>
  <si>
    <r>
      <rPr>
        <sz val="12"/>
        <color theme="1"/>
        <rFont val="游ゴシック"/>
        <family val="3"/>
        <charset val="128"/>
      </rPr>
      <t>すし店</t>
    </r>
  </si>
  <si>
    <r>
      <rPr>
        <sz val="12"/>
        <color theme="1"/>
        <rFont val="游ゴシック"/>
        <family val="3"/>
        <charset val="128"/>
      </rPr>
      <t>喫茶店</t>
    </r>
  </si>
  <si>
    <r>
      <rPr>
        <sz val="12"/>
        <color theme="1"/>
        <rFont val="游ゴシック"/>
        <family val="3"/>
        <charset val="128"/>
      </rPr>
      <t>その他の飲食店</t>
    </r>
  </si>
  <si>
    <r>
      <rPr>
        <sz val="12"/>
        <color theme="1"/>
        <rFont val="游ゴシック"/>
        <family val="3"/>
        <charset val="128"/>
      </rPr>
      <t>持ち帰り飲食サービス業</t>
    </r>
  </si>
  <si>
    <r>
      <rPr>
        <sz val="12"/>
        <color theme="1"/>
        <rFont val="游ゴシック"/>
        <family val="3"/>
        <charset val="128"/>
      </rPr>
      <t>配達飲食サービス業</t>
    </r>
  </si>
  <si>
    <r>
      <rPr>
        <sz val="12"/>
        <color theme="1"/>
        <rFont val="游ゴシック"/>
        <family val="3"/>
        <charset val="128"/>
      </rPr>
      <t>洗濯業</t>
    </r>
  </si>
  <si>
    <r>
      <rPr>
        <sz val="12"/>
        <color theme="1"/>
        <rFont val="游ゴシック"/>
        <family val="3"/>
        <charset val="128"/>
      </rPr>
      <t>理容業</t>
    </r>
  </si>
  <si>
    <r>
      <rPr>
        <sz val="12"/>
        <color theme="1"/>
        <rFont val="游ゴシック"/>
        <family val="3"/>
        <charset val="128"/>
      </rPr>
      <t>美容業</t>
    </r>
  </si>
  <si>
    <r>
      <rPr>
        <sz val="12"/>
        <color theme="1"/>
        <rFont val="游ゴシック"/>
        <family val="3"/>
        <charset val="128"/>
      </rPr>
      <t>一般公衆浴場業</t>
    </r>
  </si>
  <si>
    <r>
      <rPr>
        <sz val="12"/>
        <color theme="1"/>
        <rFont val="游ゴシック"/>
        <family val="3"/>
        <charset val="128"/>
      </rPr>
      <t>その他の公衆浴場業</t>
    </r>
  </si>
  <si>
    <r>
      <rPr>
        <sz val="12"/>
        <color theme="1"/>
        <rFont val="游ゴシック"/>
        <family val="3"/>
        <charset val="128"/>
      </rPr>
      <t>その他の洗濯・理容・美容・浴場業</t>
    </r>
  </si>
  <si>
    <r>
      <rPr>
        <sz val="12"/>
        <color theme="1"/>
        <rFont val="游ゴシック"/>
        <family val="3"/>
        <charset val="128"/>
      </rPr>
      <t>旅行業</t>
    </r>
  </si>
  <si>
    <r>
      <rPr>
        <sz val="12"/>
        <color theme="1"/>
        <rFont val="游ゴシック"/>
        <family val="3"/>
        <charset val="128"/>
      </rPr>
      <t>家事サービス業</t>
    </r>
  </si>
  <si>
    <r>
      <rPr>
        <sz val="12"/>
        <color theme="1"/>
        <rFont val="游ゴシック"/>
        <family val="3"/>
        <charset val="128"/>
      </rPr>
      <t>衣服裁縫修理業</t>
    </r>
  </si>
  <si>
    <r>
      <rPr>
        <sz val="12"/>
        <color theme="1"/>
        <rFont val="游ゴシック"/>
        <family val="3"/>
        <charset val="128"/>
      </rPr>
      <t>物品預り業</t>
    </r>
  </si>
  <si>
    <r>
      <rPr>
        <sz val="12"/>
        <color theme="1"/>
        <rFont val="游ゴシック"/>
        <family val="3"/>
        <charset val="128"/>
      </rPr>
      <t>火葬・墓地管理業</t>
    </r>
  </si>
  <si>
    <r>
      <rPr>
        <sz val="12"/>
        <color theme="1"/>
        <rFont val="游ゴシック"/>
        <family val="3"/>
        <charset val="128"/>
      </rPr>
      <t>冠婚葬祭業</t>
    </r>
  </si>
  <si>
    <r>
      <rPr>
        <sz val="12"/>
        <color theme="1"/>
        <rFont val="游ゴシック"/>
        <family val="3"/>
        <charset val="128"/>
      </rPr>
      <t>他に分類されない生活関連サービス業</t>
    </r>
  </si>
  <si>
    <r>
      <rPr>
        <sz val="12"/>
        <color theme="1"/>
        <rFont val="游ゴシック"/>
        <family val="3"/>
        <charset val="128"/>
      </rPr>
      <t>映画館</t>
    </r>
  </si>
  <si>
    <r>
      <rPr>
        <sz val="12"/>
        <color theme="1"/>
        <rFont val="游ゴシック"/>
        <family val="3"/>
        <charset val="128"/>
      </rPr>
      <t>スポーツ施設提供業</t>
    </r>
  </si>
  <si>
    <r>
      <rPr>
        <sz val="12"/>
        <color theme="1"/>
        <rFont val="游ゴシック"/>
        <family val="3"/>
        <charset val="128"/>
      </rPr>
      <t>遊戯場</t>
    </r>
  </si>
  <si>
    <r>
      <rPr>
        <sz val="12"/>
        <color theme="1"/>
        <rFont val="游ゴシック"/>
        <family val="3"/>
        <charset val="128"/>
      </rPr>
      <t>その他の娯楽業</t>
    </r>
  </si>
  <si>
    <r>
      <rPr>
        <sz val="12"/>
        <color theme="1"/>
        <rFont val="游ゴシック"/>
        <family val="3"/>
        <charset val="128"/>
      </rPr>
      <t>幼稚園</t>
    </r>
  </si>
  <si>
    <r>
      <rPr>
        <sz val="12"/>
        <color theme="1"/>
        <rFont val="游ゴシック"/>
        <family val="3"/>
        <charset val="128"/>
      </rPr>
      <t>小学校</t>
    </r>
  </si>
  <si>
    <r>
      <rPr>
        <sz val="12"/>
        <color theme="1"/>
        <rFont val="游ゴシック"/>
        <family val="3"/>
        <charset val="128"/>
      </rPr>
      <t>中学校</t>
    </r>
  </si>
  <si>
    <r>
      <rPr>
        <sz val="12"/>
        <color theme="1"/>
        <rFont val="游ゴシック"/>
        <family val="3"/>
        <charset val="128"/>
      </rPr>
      <t>特別支援学校</t>
    </r>
  </si>
  <si>
    <r>
      <rPr>
        <sz val="12"/>
        <color theme="1"/>
        <rFont val="游ゴシック"/>
        <family val="3"/>
        <charset val="128"/>
      </rPr>
      <t>高等教育機関</t>
    </r>
  </si>
  <si>
    <r>
      <rPr>
        <sz val="12"/>
        <color theme="1"/>
        <rFont val="游ゴシック"/>
        <family val="3"/>
        <charset val="128"/>
      </rPr>
      <t>学校教育支援機関</t>
    </r>
  </si>
  <si>
    <r>
      <rPr>
        <sz val="12"/>
        <color theme="1"/>
        <rFont val="游ゴシック"/>
        <family val="3"/>
        <charset val="128"/>
      </rPr>
      <t>幼保連携型認定こども園</t>
    </r>
    <rPh sb="1" eb="2">
      <t>タモツ</t>
    </rPh>
    <rPh sb="2" eb="5">
      <t>レンケイガタ</t>
    </rPh>
    <rPh sb="5" eb="7">
      <t>ニンテイ</t>
    </rPh>
    <rPh sb="10" eb="11">
      <t>エン</t>
    </rPh>
    <phoneticPr fontId="15"/>
  </si>
  <si>
    <r>
      <rPr>
        <sz val="12"/>
        <color theme="1"/>
        <rFont val="游ゴシック"/>
        <family val="3"/>
        <charset val="128"/>
      </rPr>
      <t>社会教育</t>
    </r>
  </si>
  <si>
    <r>
      <rPr>
        <sz val="12"/>
        <color theme="1"/>
        <rFont val="游ゴシック"/>
        <family val="3"/>
        <charset val="128"/>
      </rPr>
      <t>職業・教育支援施設</t>
    </r>
  </si>
  <si>
    <r>
      <rPr>
        <sz val="12"/>
        <color theme="1"/>
        <rFont val="游ゴシック"/>
        <family val="3"/>
        <charset val="128"/>
      </rPr>
      <t>学習塾</t>
    </r>
  </si>
  <si>
    <r>
      <rPr>
        <sz val="12"/>
        <color theme="1"/>
        <rFont val="游ゴシック"/>
        <family val="3"/>
        <charset val="128"/>
      </rPr>
      <t>教養・技能教授業</t>
    </r>
  </si>
  <si>
    <r>
      <rPr>
        <sz val="12"/>
        <color theme="1"/>
        <rFont val="游ゴシック"/>
        <family val="3"/>
        <charset val="128"/>
      </rPr>
      <t>病院</t>
    </r>
  </si>
  <si>
    <r>
      <rPr>
        <sz val="12"/>
        <color theme="1"/>
        <rFont val="游ゴシック"/>
        <family val="3"/>
        <charset val="128"/>
      </rPr>
      <t>一般診療所</t>
    </r>
  </si>
  <si>
    <r>
      <rPr>
        <sz val="12"/>
        <color theme="1"/>
        <rFont val="游ゴシック"/>
        <family val="3"/>
        <charset val="128"/>
      </rPr>
      <t>歯科診療所</t>
    </r>
  </si>
  <si>
    <r>
      <rPr>
        <sz val="12"/>
        <color theme="1"/>
        <rFont val="游ゴシック"/>
        <family val="3"/>
        <charset val="128"/>
      </rPr>
      <t>助産・看護業</t>
    </r>
  </si>
  <si>
    <r>
      <rPr>
        <sz val="12"/>
        <color theme="1"/>
        <rFont val="游ゴシック"/>
        <family val="3"/>
        <charset val="128"/>
      </rPr>
      <t>療術業</t>
    </r>
  </si>
  <si>
    <r>
      <rPr>
        <sz val="12"/>
        <color theme="1"/>
        <rFont val="游ゴシック"/>
        <family val="3"/>
        <charset val="128"/>
      </rPr>
      <t>医療に附帯するサービス業</t>
    </r>
  </si>
  <si>
    <r>
      <rPr>
        <sz val="12"/>
        <color theme="1"/>
        <rFont val="游ゴシック"/>
        <family val="3"/>
        <charset val="128"/>
      </rPr>
      <t>保健所</t>
    </r>
  </si>
  <si>
    <r>
      <rPr>
        <sz val="12"/>
        <color theme="1"/>
        <rFont val="游ゴシック"/>
        <family val="3"/>
        <charset val="128"/>
      </rPr>
      <t>健康相談施設</t>
    </r>
  </si>
  <si>
    <r>
      <rPr>
        <sz val="12"/>
        <color theme="1"/>
        <rFont val="游ゴシック"/>
        <family val="3"/>
        <charset val="128"/>
      </rPr>
      <t>その他の保健衛生</t>
    </r>
  </si>
  <si>
    <r>
      <rPr>
        <sz val="12"/>
        <color theme="1"/>
        <rFont val="游ゴシック"/>
        <family val="3"/>
        <charset val="128"/>
      </rPr>
      <t>社会保険事業団体</t>
    </r>
  </si>
  <si>
    <r>
      <rPr>
        <sz val="12"/>
        <color theme="1"/>
        <rFont val="游ゴシック"/>
        <family val="3"/>
        <charset val="128"/>
      </rPr>
      <t>福祉事務所</t>
    </r>
  </si>
  <si>
    <r>
      <rPr>
        <sz val="12"/>
        <color theme="1"/>
        <rFont val="游ゴシック"/>
        <family val="3"/>
        <charset val="128"/>
      </rPr>
      <t>児童福祉事業</t>
    </r>
  </si>
  <si>
    <r>
      <rPr>
        <sz val="12"/>
        <color theme="1"/>
        <rFont val="游ゴシック"/>
        <family val="3"/>
        <charset val="128"/>
      </rPr>
      <t>老人福祉・介護事業</t>
    </r>
  </si>
  <si>
    <r>
      <rPr>
        <sz val="12"/>
        <color theme="1"/>
        <rFont val="游ゴシック"/>
        <family val="3"/>
        <charset val="128"/>
      </rPr>
      <t>障害者福祉事業</t>
    </r>
  </si>
  <si>
    <r>
      <rPr>
        <sz val="12"/>
        <color theme="1"/>
        <rFont val="游ゴシック"/>
        <family val="3"/>
        <charset val="128"/>
      </rPr>
      <t>その他の社会保険・社会福祉・介護事業</t>
    </r>
  </si>
  <si>
    <r>
      <rPr>
        <sz val="12"/>
        <color theme="1"/>
        <rFont val="游ゴシック"/>
        <family val="3"/>
        <charset val="128"/>
      </rPr>
      <t>郵便局</t>
    </r>
  </si>
  <si>
    <r>
      <rPr>
        <sz val="12"/>
        <color theme="1"/>
        <rFont val="游ゴシック"/>
        <family val="3"/>
        <charset val="128"/>
      </rPr>
      <t>郵便局受託業</t>
    </r>
  </si>
  <si>
    <r>
      <rPr>
        <sz val="12"/>
        <color theme="1"/>
        <rFont val="游ゴシック"/>
        <family val="3"/>
        <charset val="128"/>
      </rPr>
      <t>農林水産業協同組合（他に分類されないもの）</t>
    </r>
  </si>
  <si>
    <r>
      <rPr>
        <sz val="12"/>
        <color theme="1"/>
        <rFont val="游ゴシック"/>
        <family val="3"/>
        <charset val="128"/>
      </rPr>
      <t>事業協同組合（他に分類されないもの）</t>
    </r>
  </si>
  <si>
    <r>
      <rPr>
        <sz val="12"/>
        <color theme="1"/>
        <rFont val="游ゴシック"/>
        <family val="3"/>
        <charset val="128"/>
      </rPr>
      <t>一般廃棄物処理業</t>
    </r>
  </si>
  <si>
    <r>
      <rPr>
        <sz val="12"/>
        <color theme="1"/>
        <rFont val="游ゴシック"/>
        <family val="3"/>
        <charset val="128"/>
      </rPr>
      <t>産業廃棄物処理業</t>
    </r>
  </si>
  <si>
    <r>
      <rPr>
        <sz val="12"/>
        <color theme="1"/>
        <rFont val="游ゴシック"/>
        <family val="3"/>
        <charset val="128"/>
      </rPr>
      <t>その他の廃棄物処理業</t>
    </r>
  </si>
  <si>
    <r>
      <rPr>
        <sz val="12"/>
        <color theme="1"/>
        <rFont val="游ゴシック"/>
        <family val="3"/>
        <charset val="128"/>
      </rPr>
      <t>自動車整備業</t>
    </r>
  </si>
  <si>
    <r>
      <rPr>
        <sz val="12"/>
        <color theme="1"/>
        <rFont val="游ゴシック"/>
        <family val="3"/>
        <charset val="128"/>
      </rPr>
      <t>機械修理業（電気機械器具を除く）</t>
    </r>
  </si>
  <si>
    <r>
      <rPr>
        <sz val="12"/>
        <color theme="1"/>
        <rFont val="游ゴシック"/>
        <family val="3"/>
        <charset val="128"/>
      </rPr>
      <t>電気機械器具修理業</t>
    </r>
  </si>
  <si>
    <r>
      <rPr>
        <sz val="12"/>
        <color theme="1"/>
        <rFont val="游ゴシック"/>
        <family val="3"/>
        <charset val="128"/>
      </rPr>
      <t>表具業</t>
    </r>
  </si>
  <si>
    <r>
      <rPr>
        <sz val="12"/>
        <color theme="1"/>
        <rFont val="游ゴシック"/>
        <family val="3"/>
        <charset val="128"/>
      </rPr>
      <t>その他の修理業</t>
    </r>
  </si>
  <si>
    <r>
      <rPr>
        <sz val="12"/>
        <color theme="1"/>
        <rFont val="游ゴシック"/>
        <family val="3"/>
        <charset val="128"/>
      </rPr>
      <t>職業紹介業</t>
    </r>
  </si>
  <si>
    <r>
      <rPr>
        <sz val="12"/>
        <color theme="1"/>
        <rFont val="游ゴシック"/>
        <family val="3"/>
        <charset val="128"/>
      </rPr>
      <t>労働者派遣業</t>
    </r>
  </si>
  <si>
    <r>
      <rPr>
        <sz val="12"/>
        <color theme="1"/>
        <rFont val="游ゴシック"/>
        <family val="3"/>
        <charset val="128"/>
      </rPr>
      <t>速記・ワープロ入力・複写業</t>
    </r>
  </si>
  <si>
    <r>
      <rPr>
        <sz val="12"/>
        <color theme="1"/>
        <rFont val="游ゴシック"/>
        <family val="3"/>
        <charset val="128"/>
      </rPr>
      <t>警備業</t>
    </r>
  </si>
  <si>
    <r>
      <rPr>
        <sz val="12"/>
        <color theme="1"/>
        <rFont val="游ゴシック"/>
        <family val="3"/>
        <charset val="128"/>
      </rPr>
      <t>他に分類されない事業サービス業</t>
    </r>
  </si>
  <si>
    <r>
      <rPr>
        <sz val="12"/>
        <color theme="1"/>
        <rFont val="游ゴシック"/>
        <family val="3"/>
        <charset val="128"/>
      </rPr>
      <t>経済団体</t>
    </r>
  </si>
  <si>
    <r>
      <rPr>
        <sz val="12"/>
        <color theme="1"/>
        <rFont val="游ゴシック"/>
        <family val="3"/>
        <charset val="128"/>
      </rPr>
      <t>労働団体</t>
    </r>
  </si>
  <si>
    <r>
      <rPr>
        <sz val="12"/>
        <color theme="1"/>
        <rFont val="游ゴシック"/>
        <family val="3"/>
        <charset val="128"/>
      </rPr>
      <t>学術・文化団体</t>
    </r>
  </si>
  <si>
    <r>
      <rPr>
        <sz val="12"/>
        <color theme="1"/>
        <rFont val="游ゴシック"/>
        <family val="3"/>
        <charset val="128"/>
      </rPr>
      <t>政治団体</t>
    </r>
  </si>
  <si>
    <r>
      <rPr>
        <sz val="12"/>
        <color theme="1"/>
        <rFont val="游ゴシック"/>
        <family val="3"/>
        <charset val="128"/>
      </rPr>
      <t>他に分類されない非営利的団体</t>
    </r>
  </si>
  <si>
    <r>
      <rPr>
        <sz val="12"/>
        <color theme="1"/>
        <rFont val="游ゴシック"/>
        <family val="3"/>
        <charset val="128"/>
      </rPr>
      <t>仏教系宗教</t>
    </r>
  </si>
  <si>
    <r>
      <rPr>
        <sz val="12"/>
        <color theme="1"/>
        <rFont val="游ゴシック"/>
        <family val="3"/>
        <charset val="128"/>
      </rPr>
      <t>キリスト教系宗教</t>
    </r>
  </si>
  <si>
    <r>
      <rPr>
        <sz val="12"/>
        <color theme="1"/>
        <rFont val="游ゴシック"/>
        <family val="3"/>
        <charset val="128"/>
      </rPr>
      <t>その他の宗教</t>
    </r>
  </si>
  <si>
    <r>
      <rPr>
        <sz val="12"/>
        <color theme="1"/>
        <rFont val="游ゴシック"/>
        <family val="3"/>
        <charset val="128"/>
      </rPr>
      <t>集会場</t>
    </r>
  </si>
  <si>
    <r>
      <rPr>
        <sz val="12"/>
        <color theme="1"/>
        <rFont val="游ゴシック"/>
        <family val="3"/>
        <charset val="128"/>
      </rPr>
      <t>と畜場</t>
    </r>
  </si>
  <si>
    <r>
      <rPr>
        <sz val="12"/>
        <color theme="1"/>
        <rFont val="游ゴシック"/>
        <family val="3"/>
        <charset val="128"/>
      </rPr>
      <t>他に分類されないサービス業</t>
    </r>
  </si>
  <si>
    <r>
      <rPr>
        <sz val="12"/>
        <color theme="1"/>
        <rFont val="游ゴシック"/>
        <family val="3"/>
        <charset val="128"/>
      </rPr>
      <t>外国公館</t>
    </r>
  </si>
  <si>
    <r>
      <rPr>
        <sz val="12"/>
        <color theme="1"/>
        <rFont val="游ゴシック"/>
        <family val="3"/>
        <charset val="128"/>
      </rPr>
      <t>その他の外国公務</t>
    </r>
  </si>
  <si>
    <r>
      <rPr>
        <sz val="12"/>
        <color theme="1"/>
        <rFont val="游ゴシック"/>
        <family val="3"/>
        <charset val="128"/>
      </rPr>
      <t>立法機関</t>
    </r>
  </si>
  <si>
    <r>
      <rPr>
        <sz val="12"/>
        <color theme="1"/>
        <rFont val="游ゴシック"/>
        <family val="3"/>
        <charset val="128"/>
      </rPr>
      <t>司法機関</t>
    </r>
  </si>
  <si>
    <r>
      <rPr>
        <sz val="12"/>
        <color theme="1"/>
        <rFont val="游ゴシック"/>
        <family val="3"/>
        <charset val="128"/>
      </rPr>
      <t>行政機関</t>
    </r>
  </si>
  <si>
    <r>
      <rPr>
        <sz val="12"/>
        <color theme="1"/>
        <rFont val="游ゴシック"/>
        <family val="3"/>
        <charset val="128"/>
      </rPr>
      <t>分類不能の産業</t>
    </r>
    <rPh sb="0" eb="1">
      <t>ブン</t>
    </rPh>
    <phoneticPr fontId="15"/>
  </si>
  <si>
    <r>
      <rPr>
        <sz val="12"/>
        <color theme="1"/>
        <rFont val="游ゴシック"/>
        <family val="3"/>
        <charset val="128"/>
      </rPr>
      <t>農業</t>
    </r>
  </si>
  <si>
    <r>
      <rPr>
        <sz val="12"/>
        <color theme="1"/>
        <rFont val="游ゴシック"/>
        <family val="3"/>
        <charset val="128"/>
      </rPr>
      <t>林業</t>
    </r>
  </si>
  <si>
    <r>
      <rPr>
        <sz val="12"/>
        <color theme="1"/>
        <rFont val="游ゴシック"/>
        <family val="3"/>
        <charset val="128"/>
      </rPr>
      <t>漁業（水産養殖業を除く）</t>
    </r>
  </si>
  <si>
    <r>
      <rPr>
        <sz val="12"/>
        <color theme="1"/>
        <rFont val="游ゴシック"/>
        <family val="3"/>
        <charset val="128"/>
      </rPr>
      <t>水産養殖業</t>
    </r>
  </si>
  <si>
    <r>
      <rPr>
        <sz val="12"/>
        <color theme="1"/>
        <rFont val="游ゴシック"/>
        <family val="3"/>
        <charset val="128"/>
      </rPr>
      <t>総合工事業</t>
    </r>
  </si>
  <si>
    <r>
      <rPr>
        <sz val="12"/>
        <color theme="1"/>
        <rFont val="游ゴシック"/>
        <family val="3"/>
        <charset val="128"/>
      </rPr>
      <t>職別工事業</t>
    </r>
    <r>
      <rPr>
        <sz val="12"/>
        <color theme="1"/>
        <rFont val="Arial"/>
        <family val="2"/>
      </rPr>
      <t>(</t>
    </r>
    <r>
      <rPr>
        <sz val="12"/>
        <color theme="1"/>
        <rFont val="游ゴシック"/>
        <family val="3"/>
        <charset val="128"/>
      </rPr>
      <t>設備工事業を除く</t>
    </r>
    <r>
      <rPr>
        <sz val="12"/>
        <color theme="1"/>
        <rFont val="Arial"/>
        <family val="2"/>
      </rPr>
      <t>)</t>
    </r>
  </si>
  <si>
    <r>
      <rPr>
        <sz val="12"/>
        <color theme="1"/>
        <rFont val="游ゴシック"/>
        <family val="3"/>
        <charset val="128"/>
      </rPr>
      <t>設備工事業</t>
    </r>
  </si>
  <si>
    <r>
      <rPr>
        <sz val="12"/>
        <color theme="1"/>
        <rFont val="游ゴシック"/>
        <family val="3"/>
        <charset val="128"/>
      </rPr>
      <t>すべて対象（工場・物流施設）</t>
    </r>
    <rPh sb="3" eb="5">
      <t>タイショウ</t>
    </rPh>
    <rPh sb="6" eb="8">
      <t>コウジョウ</t>
    </rPh>
    <phoneticPr fontId="15"/>
  </si>
  <si>
    <r>
      <rPr>
        <sz val="12"/>
        <color theme="1"/>
        <rFont val="游ゴシック"/>
        <family val="3"/>
        <charset val="128"/>
      </rPr>
      <t>食料品製造業</t>
    </r>
  </si>
  <si>
    <r>
      <rPr>
        <sz val="12"/>
        <color theme="1"/>
        <rFont val="游ゴシック"/>
        <family val="3"/>
        <charset val="128"/>
      </rPr>
      <t>飲料・たばこ・飼料製造業</t>
    </r>
  </si>
  <si>
    <r>
      <rPr>
        <sz val="12"/>
        <color theme="1"/>
        <rFont val="游ゴシック"/>
        <family val="3"/>
        <charset val="128"/>
      </rPr>
      <t>繊維工業</t>
    </r>
  </si>
  <si>
    <r>
      <rPr>
        <sz val="12"/>
        <color theme="1"/>
        <rFont val="游ゴシック"/>
        <family val="3"/>
        <charset val="128"/>
      </rPr>
      <t>木材・木製品製造業（家具を除く）</t>
    </r>
  </si>
  <si>
    <r>
      <rPr>
        <sz val="12"/>
        <color theme="1"/>
        <rFont val="游ゴシック"/>
        <family val="3"/>
        <charset val="128"/>
      </rPr>
      <t>家具・装備品製造業</t>
    </r>
  </si>
  <si>
    <r>
      <rPr>
        <sz val="12"/>
        <color theme="1"/>
        <rFont val="游ゴシック"/>
        <family val="3"/>
        <charset val="128"/>
      </rPr>
      <t>パルプ・紙・紙加工品製造業</t>
    </r>
  </si>
  <si>
    <r>
      <rPr>
        <sz val="12"/>
        <color theme="1"/>
        <rFont val="游ゴシック"/>
        <family val="3"/>
        <charset val="128"/>
      </rPr>
      <t>印刷・同関連業</t>
    </r>
  </si>
  <si>
    <r>
      <rPr>
        <sz val="12"/>
        <color theme="1"/>
        <rFont val="游ゴシック"/>
        <family val="3"/>
        <charset val="128"/>
      </rPr>
      <t>化学工業</t>
    </r>
  </si>
  <si>
    <r>
      <rPr>
        <sz val="12"/>
        <color theme="1"/>
        <rFont val="游ゴシック"/>
        <family val="3"/>
        <charset val="128"/>
      </rPr>
      <t>石油製品・石炭製品製造業</t>
    </r>
  </si>
  <si>
    <r>
      <rPr>
        <sz val="12"/>
        <color theme="1"/>
        <rFont val="游ゴシック"/>
        <family val="3"/>
        <charset val="128"/>
      </rPr>
      <t>プラスチック製品製造業（別掲を除く）</t>
    </r>
  </si>
  <si>
    <r>
      <rPr>
        <sz val="12"/>
        <color theme="1"/>
        <rFont val="游ゴシック"/>
        <family val="3"/>
        <charset val="128"/>
      </rPr>
      <t>ゴム製品製造業</t>
    </r>
  </si>
  <si>
    <r>
      <rPr>
        <sz val="12"/>
        <color theme="1"/>
        <rFont val="游ゴシック"/>
        <family val="3"/>
        <charset val="128"/>
      </rPr>
      <t>なめし革・同製品・毛皮製造業</t>
    </r>
  </si>
  <si>
    <r>
      <rPr>
        <sz val="12"/>
        <color theme="1"/>
        <rFont val="游ゴシック"/>
        <family val="3"/>
        <charset val="128"/>
      </rPr>
      <t>鉄鋼業</t>
    </r>
  </si>
  <si>
    <r>
      <rPr>
        <sz val="12"/>
        <color theme="1"/>
        <rFont val="游ゴシック"/>
        <family val="3"/>
        <charset val="128"/>
      </rPr>
      <t>非鉄金属製造業</t>
    </r>
  </si>
  <si>
    <r>
      <rPr>
        <sz val="12"/>
        <color theme="1"/>
        <rFont val="游ゴシック"/>
        <family val="3"/>
        <charset val="128"/>
      </rPr>
      <t>金属製品製造業</t>
    </r>
  </si>
  <si>
    <r>
      <rPr>
        <sz val="12"/>
        <color theme="1"/>
        <rFont val="游ゴシック"/>
        <family val="3"/>
        <charset val="128"/>
      </rPr>
      <t>はん用機械器具製造業</t>
    </r>
  </si>
  <si>
    <r>
      <rPr>
        <sz val="12"/>
        <color theme="1"/>
        <rFont val="游ゴシック"/>
        <family val="3"/>
        <charset val="128"/>
      </rPr>
      <t>生産用機械器具製造業</t>
    </r>
  </si>
  <si>
    <r>
      <rPr>
        <sz val="12"/>
        <color theme="1"/>
        <rFont val="游ゴシック"/>
        <family val="3"/>
        <charset val="128"/>
      </rPr>
      <t>業務用機械器具製造業</t>
    </r>
  </si>
  <si>
    <r>
      <rPr>
        <sz val="12"/>
        <color theme="1"/>
        <rFont val="游ゴシック"/>
        <family val="3"/>
        <charset val="128"/>
      </rPr>
      <t>電子部品・デバイス・電子回路製造業</t>
    </r>
  </si>
  <si>
    <r>
      <rPr>
        <sz val="12"/>
        <color theme="1"/>
        <rFont val="游ゴシック"/>
        <family val="3"/>
        <charset val="128"/>
      </rPr>
      <t>電気機械器具製造業</t>
    </r>
  </si>
  <si>
    <r>
      <rPr>
        <sz val="12"/>
        <color theme="1"/>
        <rFont val="游ゴシック"/>
        <family val="3"/>
        <charset val="128"/>
      </rPr>
      <t>情報通信機械器具製造業</t>
    </r>
  </si>
  <si>
    <r>
      <rPr>
        <sz val="12"/>
        <color theme="1"/>
        <rFont val="游ゴシック"/>
        <family val="3"/>
        <charset val="128"/>
      </rPr>
      <t>輸送用機械器具製造業</t>
    </r>
  </si>
  <si>
    <r>
      <rPr>
        <sz val="12"/>
        <color theme="1"/>
        <rFont val="游ゴシック"/>
        <family val="3"/>
        <charset val="128"/>
      </rPr>
      <t>その他の製造業</t>
    </r>
  </si>
  <si>
    <r>
      <rPr>
        <sz val="12"/>
        <color theme="1"/>
        <rFont val="游ゴシック"/>
        <family val="3"/>
        <charset val="128"/>
      </rPr>
      <t>水道業</t>
    </r>
  </si>
  <si>
    <r>
      <rPr>
        <sz val="12"/>
        <color theme="1"/>
        <rFont val="游ゴシック"/>
        <family val="3"/>
        <charset val="128"/>
      </rPr>
      <t>すべて対象（工場）</t>
    </r>
    <rPh sb="3" eb="5">
      <t>タイショウ</t>
    </rPh>
    <rPh sb="6" eb="8">
      <t>コウジョウ</t>
    </rPh>
    <phoneticPr fontId="15"/>
  </si>
  <si>
    <r>
      <rPr>
        <sz val="12"/>
        <color theme="1"/>
        <rFont val="游ゴシック"/>
        <family val="3"/>
        <charset val="128"/>
      </rPr>
      <t>通信業</t>
    </r>
  </si>
  <si>
    <r>
      <rPr>
        <sz val="12"/>
        <color theme="1"/>
        <rFont val="游ゴシック"/>
        <family val="3"/>
        <charset val="128"/>
      </rPr>
      <t>放送業</t>
    </r>
  </si>
  <si>
    <r>
      <rPr>
        <sz val="12"/>
        <color theme="1"/>
        <rFont val="游ゴシック"/>
        <family val="3"/>
        <charset val="128"/>
      </rPr>
      <t>情報サービス業</t>
    </r>
  </si>
  <si>
    <r>
      <rPr>
        <sz val="12"/>
        <color theme="1"/>
        <rFont val="游ゴシック"/>
        <family val="3"/>
        <charset val="128"/>
      </rPr>
      <t>映像・音声・文字情報制作業</t>
    </r>
  </si>
  <si>
    <r>
      <rPr>
        <sz val="12"/>
        <color theme="1"/>
        <rFont val="游ゴシック"/>
        <family val="3"/>
        <charset val="128"/>
      </rPr>
      <t>道路旅客運送業</t>
    </r>
  </si>
  <si>
    <r>
      <rPr>
        <sz val="12"/>
        <color theme="1"/>
        <rFont val="游ゴシック"/>
        <family val="3"/>
        <charset val="128"/>
      </rPr>
      <t>道路貨物運送業</t>
    </r>
  </si>
  <si>
    <r>
      <rPr>
        <sz val="12"/>
        <color theme="1"/>
        <rFont val="游ゴシック"/>
        <family val="3"/>
        <charset val="128"/>
      </rPr>
      <t>すべて対象（物流施設）</t>
    </r>
    <rPh sb="3" eb="5">
      <t>タイショウ</t>
    </rPh>
    <rPh sb="6" eb="8">
      <t>ブツリュウ</t>
    </rPh>
    <rPh sb="8" eb="10">
      <t>シセツ</t>
    </rPh>
    <phoneticPr fontId="15"/>
  </si>
  <si>
    <r>
      <rPr>
        <sz val="12"/>
        <color theme="1"/>
        <rFont val="游ゴシック"/>
        <family val="3"/>
        <charset val="128"/>
      </rPr>
      <t>水運業</t>
    </r>
  </si>
  <si>
    <r>
      <rPr>
        <sz val="12"/>
        <color theme="1"/>
        <rFont val="游ゴシック"/>
        <family val="3"/>
        <charset val="128"/>
      </rPr>
      <t>小分類</t>
    </r>
    <r>
      <rPr>
        <sz val="12"/>
        <color theme="1"/>
        <rFont val="Arial"/>
        <family val="2"/>
      </rPr>
      <t>451</t>
    </r>
    <r>
      <rPr>
        <sz val="12"/>
        <color theme="1"/>
        <rFont val="游ゴシック"/>
        <family val="3"/>
        <charset val="128"/>
      </rPr>
      <t>、</t>
    </r>
    <r>
      <rPr>
        <sz val="12"/>
        <color theme="1"/>
        <rFont val="Arial"/>
        <family val="2"/>
      </rPr>
      <t>452</t>
    </r>
    <r>
      <rPr>
        <sz val="12"/>
        <color theme="1"/>
        <rFont val="游ゴシック"/>
        <family val="3"/>
        <charset val="128"/>
      </rPr>
      <t>のみ対象（物流施設）</t>
    </r>
    <rPh sb="0" eb="3">
      <t>ショウブンルイ</t>
    </rPh>
    <rPh sb="12" eb="14">
      <t>タイショウ</t>
    </rPh>
    <phoneticPr fontId="15"/>
  </si>
  <si>
    <r>
      <rPr>
        <sz val="12"/>
        <color theme="1"/>
        <rFont val="游ゴシック"/>
        <family val="3"/>
        <charset val="128"/>
      </rPr>
      <t>航空運輸業</t>
    </r>
  </si>
  <si>
    <r>
      <rPr>
        <sz val="12"/>
        <color theme="1"/>
        <rFont val="游ゴシック"/>
        <family val="3"/>
        <charset val="128"/>
      </rPr>
      <t>倉庫業</t>
    </r>
  </si>
  <si>
    <r>
      <rPr>
        <sz val="12"/>
        <color theme="1"/>
        <rFont val="游ゴシック"/>
        <family val="3"/>
        <charset val="128"/>
      </rPr>
      <t>運輸に附帯するサービス業</t>
    </r>
  </si>
  <si>
    <r>
      <rPr>
        <sz val="12"/>
        <color theme="1"/>
        <rFont val="游ゴシック"/>
        <family val="3"/>
        <charset val="128"/>
      </rPr>
      <t>小分類</t>
    </r>
    <r>
      <rPr>
        <sz val="12"/>
        <color theme="1"/>
        <rFont val="Arial"/>
        <family val="2"/>
      </rPr>
      <t>481</t>
    </r>
    <r>
      <rPr>
        <sz val="12"/>
        <color theme="1"/>
        <rFont val="游ゴシック"/>
        <family val="3"/>
        <charset val="128"/>
      </rPr>
      <t>、</t>
    </r>
    <r>
      <rPr>
        <sz val="12"/>
        <color theme="1"/>
        <rFont val="Arial"/>
        <family val="2"/>
      </rPr>
      <t>482</t>
    </r>
    <r>
      <rPr>
        <sz val="12"/>
        <color theme="1"/>
        <rFont val="游ゴシック"/>
        <family val="3"/>
        <charset val="128"/>
      </rPr>
      <t>のみ対象（物流施設）</t>
    </r>
    <rPh sb="0" eb="3">
      <t>ショウブンルイ</t>
    </rPh>
    <rPh sb="12" eb="14">
      <t>タイショウ</t>
    </rPh>
    <phoneticPr fontId="15"/>
  </si>
  <si>
    <r>
      <rPr>
        <sz val="12"/>
        <color theme="1"/>
        <rFont val="游ゴシック"/>
        <family val="3"/>
        <charset val="128"/>
      </rPr>
      <t>繊維・衣服等卸売業</t>
    </r>
  </si>
  <si>
    <r>
      <rPr>
        <sz val="12"/>
        <color theme="1"/>
        <rFont val="游ゴシック"/>
        <family val="3"/>
        <charset val="128"/>
      </rPr>
      <t>飲食料品卸売業</t>
    </r>
  </si>
  <si>
    <r>
      <rPr>
        <sz val="12"/>
        <color theme="1"/>
        <rFont val="游ゴシック"/>
        <family val="3"/>
        <charset val="128"/>
      </rPr>
      <t>機械器具卸売業</t>
    </r>
  </si>
  <si>
    <r>
      <rPr>
        <sz val="12"/>
        <color theme="1"/>
        <rFont val="游ゴシック"/>
        <family val="3"/>
        <charset val="128"/>
      </rPr>
      <t>その他の卸売業</t>
    </r>
  </si>
  <si>
    <r>
      <rPr>
        <sz val="12"/>
        <color theme="1"/>
        <rFont val="游ゴシック"/>
        <family val="3"/>
        <charset val="128"/>
      </rPr>
      <t>各種商品小売業</t>
    </r>
  </si>
  <si>
    <r>
      <rPr>
        <sz val="12"/>
        <color theme="1"/>
        <rFont val="游ゴシック"/>
        <family val="3"/>
        <charset val="128"/>
      </rPr>
      <t>織物・衣服・身の回り品小売業</t>
    </r>
  </si>
  <si>
    <r>
      <rPr>
        <sz val="12"/>
        <color theme="1"/>
        <rFont val="游ゴシック"/>
        <family val="3"/>
        <charset val="128"/>
      </rPr>
      <t>飲食料品小売業</t>
    </r>
  </si>
  <si>
    <r>
      <rPr>
        <sz val="12"/>
        <color theme="1"/>
        <rFont val="游ゴシック"/>
        <family val="3"/>
        <charset val="128"/>
      </rPr>
      <t>機械器具小売業</t>
    </r>
  </si>
  <si>
    <r>
      <rPr>
        <sz val="12"/>
        <color theme="1"/>
        <rFont val="游ゴシック"/>
        <family val="3"/>
        <charset val="128"/>
      </rPr>
      <t>その他の小売業</t>
    </r>
  </si>
  <si>
    <r>
      <rPr>
        <sz val="12"/>
        <color theme="1"/>
        <rFont val="游ゴシック"/>
        <family val="3"/>
        <charset val="128"/>
      </rPr>
      <t>無店舗小売業</t>
    </r>
  </si>
  <si>
    <r>
      <rPr>
        <sz val="12"/>
        <color theme="1"/>
        <rFont val="游ゴシック"/>
        <family val="3"/>
        <charset val="128"/>
      </rPr>
      <t>銀行業</t>
    </r>
  </si>
  <si>
    <r>
      <rPr>
        <sz val="12"/>
        <color theme="1"/>
        <rFont val="游ゴシック"/>
        <family val="3"/>
        <charset val="128"/>
      </rPr>
      <t>協同組織金融業</t>
    </r>
  </si>
  <si>
    <r>
      <rPr>
        <sz val="12"/>
        <color theme="1"/>
        <rFont val="游ゴシック"/>
        <family val="3"/>
        <charset val="128"/>
      </rPr>
      <t>補助的金融業等</t>
    </r>
  </si>
  <si>
    <r>
      <rPr>
        <sz val="12"/>
        <color theme="1"/>
        <rFont val="游ゴシック"/>
        <family val="3"/>
        <charset val="128"/>
      </rPr>
      <t>不動産取引業</t>
    </r>
  </si>
  <si>
    <r>
      <rPr>
        <sz val="12"/>
        <color theme="1"/>
        <rFont val="游ゴシック"/>
        <family val="3"/>
        <charset val="128"/>
      </rPr>
      <t>不動産賃貸業・管理業</t>
    </r>
  </si>
  <si>
    <r>
      <rPr>
        <sz val="12"/>
        <color theme="1"/>
        <rFont val="游ゴシック"/>
        <family val="3"/>
        <charset val="128"/>
      </rPr>
      <t>物品賃貸業</t>
    </r>
  </si>
  <si>
    <r>
      <rPr>
        <sz val="12"/>
        <color theme="1"/>
        <rFont val="游ゴシック"/>
        <family val="3"/>
        <charset val="128"/>
      </rPr>
      <t>学術・開発研究機関</t>
    </r>
  </si>
  <si>
    <r>
      <rPr>
        <sz val="12"/>
        <color theme="1"/>
        <rFont val="游ゴシック"/>
        <family val="3"/>
        <charset val="128"/>
      </rPr>
      <t>専門サービス業（他に分類されないもの）</t>
    </r>
  </si>
  <si>
    <r>
      <rPr>
        <sz val="12"/>
        <color theme="1"/>
        <rFont val="游ゴシック"/>
        <family val="3"/>
        <charset val="128"/>
      </rPr>
      <t>技術サービス業（他に分類されないもの）</t>
    </r>
  </si>
  <si>
    <r>
      <rPr>
        <sz val="12"/>
        <color theme="1"/>
        <rFont val="游ゴシック"/>
        <family val="3"/>
        <charset val="128"/>
      </rPr>
      <t>宿泊業</t>
    </r>
  </si>
  <si>
    <r>
      <rPr>
        <sz val="12"/>
        <color theme="1"/>
        <rFont val="游ゴシック"/>
        <family val="3"/>
        <charset val="128"/>
      </rPr>
      <t>飲食店</t>
    </r>
  </si>
  <si>
    <r>
      <rPr>
        <sz val="12"/>
        <color theme="1"/>
        <rFont val="游ゴシック"/>
        <family val="3"/>
        <charset val="128"/>
      </rPr>
      <t>持ち帰り・配達飲食サービス業</t>
    </r>
  </si>
  <si>
    <r>
      <rPr>
        <sz val="12"/>
        <color theme="1"/>
        <rFont val="游ゴシック"/>
        <family val="3"/>
        <charset val="128"/>
      </rPr>
      <t>洗濯・理容・美容・浴場業</t>
    </r>
  </si>
  <si>
    <r>
      <rPr>
        <sz val="12"/>
        <color theme="1"/>
        <rFont val="游ゴシック"/>
        <family val="3"/>
        <charset val="128"/>
      </rPr>
      <t>その他の生活関連サービス業</t>
    </r>
  </si>
  <si>
    <r>
      <rPr>
        <sz val="12"/>
        <color theme="1"/>
        <rFont val="游ゴシック"/>
        <family val="3"/>
        <charset val="128"/>
      </rPr>
      <t>娯楽業</t>
    </r>
  </si>
  <si>
    <r>
      <rPr>
        <sz val="12"/>
        <color theme="1"/>
        <rFont val="游ゴシック"/>
        <family val="3"/>
        <charset val="128"/>
      </rPr>
      <t>学校教育</t>
    </r>
  </si>
  <si>
    <r>
      <rPr>
        <sz val="12"/>
        <color theme="1"/>
        <rFont val="游ゴシック"/>
        <family val="3"/>
        <charset val="128"/>
      </rPr>
      <t>医療業</t>
    </r>
  </si>
  <si>
    <r>
      <rPr>
        <sz val="12"/>
        <color theme="1"/>
        <rFont val="游ゴシック"/>
        <family val="3"/>
        <charset val="128"/>
      </rPr>
      <t>保健衛生</t>
    </r>
  </si>
  <si>
    <r>
      <rPr>
        <sz val="12"/>
        <color theme="1"/>
        <rFont val="游ゴシック"/>
        <family val="3"/>
        <charset val="128"/>
      </rPr>
      <t>社会保険・社会福祉・介護事業</t>
    </r>
  </si>
  <si>
    <r>
      <rPr>
        <sz val="12"/>
        <color theme="1"/>
        <rFont val="游ゴシック"/>
        <family val="3"/>
        <charset val="128"/>
      </rPr>
      <t>協同組合（他に分類されないもの）</t>
    </r>
  </si>
  <si>
    <r>
      <rPr>
        <sz val="12"/>
        <color theme="1"/>
        <rFont val="游ゴシック"/>
        <family val="3"/>
        <charset val="128"/>
      </rPr>
      <t>廃棄物処理業</t>
    </r>
  </si>
  <si>
    <r>
      <rPr>
        <sz val="12"/>
        <color theme="1"/>
        <rFont val="游ゴシック"/>
        <family val="3"/>
        <charset val="128"/>
      </rPr>
      <t>機械等修理業（別掲を除く）</t>
    </r>
  </si>
  <si>
    <r>
      <rPr>
        <sz val="12"/>
        <color theme="1"/>
        <rFont val="游ゴシック"/>
        <family val="3"/>
        <charset val="128"/>
      </rPr>
      <t>職業紹介・労働者派遣業</t>
    </r>
  </si>
  <si>
    <r>
      <rPr>
        <sz val="12"/>
        <color theme="1"/>
        <rFont val="游ゴシック"/>
        <family val="3"/>
        <charset val="128"/>
      </rPr>
      <t>その他の事業サービス業</t>
    </r>
  </si>
  <si>
    <r>
      <rPr>
        <sz val="12"/>
        <color theme="1"/>
        <rFont val="游ゴシック"/>
        <family val="3"/>
        <charset val="128"/>
      </rPr>
      <t>政治・経済・文化団体</t>
    </r>
  </si>
  <si>
    <r>
      <rPr>
        <sz val="12"/>
        <color theme="1"/>
        <rFont val="游ゴシック"/>
        <family val="3"/>
        <charset val="128"/>
      </rPr>
      <t>宗教</t>
    </r>
  </si>
  <si>
    <r>
      <rPr>
        <sz val="12"/>
        <color theme="1"/>
        <rFont val="游ゴシック"/>
        <family val="3"/>
        <charset val="128"/>
      </rPr>
      <t>その他のサービス業</t>
    </r>
  </si>
  <si>
    <r>
      <rPr>
        <sz val="12"/>
        <color theme="1"/>
        <rFont val="游ゴシック"/>
        <family val="3"/>
        <charset val="128"/>
      </rPr>
      <t>外国公務</t>
    </r>
  </si>
  <si>
    <r>
      <rPr>
        <sz val="12"/>
        <color theme="1"/>
        <rFont val="游ゴシック"/>
        <family val="3"/>
        <charset val="128"/>
      </rPr>
      <t>国家公務</t>
    </r>
  </si>
  <si>
    <r>
      <rPr>
        <sz val="12"/>
        <color theme="1"/>
        <rFont val="游ゴシック"/>
        <family val="3"/>
        <charset val="128"/>
      </rPr>
      <t>地方公務</t>
    </r>
  </si>
  <si>
    <r>
      <rPr>
        <b/>
        <sz val="14"/>
        <color theme="1"/>
        <rFont val="游ゴシック"/>
        <family val="3"/>
        <charset val="128"/>
      </rPr>
      <t>大分類</t>
    </r>
    <phoneticPr fontId="7"/>
  </si>
  <si>
    <r>
      <rPr>
        <b/>
        <sz val="14"/>
        <color theme="1"/>
        <rFont val="游ゴシック"/>
        <family val="3"/>
        <charset val="128"/>
      </rPr>
      <t>中分類</t>
    </r>
    <rPh sb="0" eb="1">
      <t>チュウ</t>
    </rPh>
    <phoneticPr fontId="7"/>
  </si>
  <si>
    <r>
      <rPr>
        <b/>
        <sz val="14"/>
        <color theme="1"/>
        <rFont val="游ゴシック"/>
        <family val="3"/>
        <charset val="128"/>
      </rPr>
      <t>小分類</t>
    </r>
    <rPh sb="0" eb="1">
      <t>ショウ</t>
    </rPh>
    <phoneticPr fontId="7"/>
  </si>
  <si>
    <r>
      <rPr>
        <b/>
        <sz val="14"/>
        <color theme="1"/>
        <rFont val="游ゴシック"/>
        <family val="3"/>
        <charset val="128"/>
      </rPr>
      <t>細分類</t>
    </r>
    <rPh sb="0" eb="1">
      <t>サイ</t>
    </rPh>
    <phoneticPr fontId="7"/>
  </si>
  <si>
    <r>
      <rPr>
        <b/>
        <sz val="14"/>
        <color theme="1"/>
        <rFont val="游ゴシック"/>
        <family val="3"/>
        <charset val="128"/>
      </rPr>
      <t>区分</t>
    </r>
    <rPh sb="0" eb="2">
      <t>クブン</t>
    </rPh>
    <phoneticPr fontId="7"/>
  </si>
  <si>
    <r>
      <rPr>
        <sz val="12"/>
        <color theme="1"/>
        <rFont val="游ゴシック"/>
        <family val="3"/>
        <charset val="128"/>
      </rPr>
      <t>農業、林業</t>
    </r>
    <phoneticPr fontId="7"/>
  </si>
  <si>
    <r>
      <rPr>
        <sz val="12"/>
        <color theme="1"/>
        <rFont val="游ゴシック"/>
        <family val="3"/>
        <charset val="128"/>
      </rPr>
      <t>耕種農業</t>
    </r>
    <phoneticPr fontId="3"/>
  </si>
  <si>
    <r>
      <rPr>
        <sz val="12"/>
        <color theme="1"/>
        <rFont val="游ゴシック"/>
        <family val="3"/>
        <charset val="128"/>
      </rPr>
      <t>米作以外の穀作農業</t>
    </r>
    <phoneticPr fontId="3"/>
  </si>
  <si>
    <r>
      <rPr>
        <sz val="12"/>
        <color theme="1"/>
        <rFont val="游ゴシック"/>
        <family val="3"/>
        <charset val="128"/>
      </rPr>
      <t>養鶏業</t>
    </r>
  </si>
  <si>
    <r>
      <rPr>
        <sz val="12"/>
        <color theme="1"/>
        <rFont val="游ゴシック"/>
        <family val="3"/>
        <charset val="128"/>
      </rPr>
      <t>畜産類似業</t>
    </r>
  </si>
  <si>
    <r>
      <rPr>
        <sz val="12"/>
        <color theme="1"/>
        <rFont val="游ゴシック"/>
        <family val="3"/>
        <charset val="128"/>
      </rPr>
      <t>養蚕農業</t>
    </r>
  </si>
  <si>
    <r>
      <rPr>
        <sz val="12"/>
        <color theme="1"/>
        <rFont val="游ゴシック"/>
        <family val="3"/>
        <charset val="128"/>
      </rPr>
      <t>その他の畜産農業</t>
    </r>
  </si>
  <si>
    <r>
      <rPr>
        <sz val="12"/>
        <color theme="1"/>
        <rFont val="游ゴシック"/>
        <family val="3"/>
        <charset val="128"/>
      </rPr>
      <t>穀作サービス業</t>
    </r>
  </si>
  <si>
    <r>
      <rPr>
        <sz val="12"/>
        <color theme="1"/>
        <rFont val="游ゴシック"/>
        <family val="3"/>
        <charset val="128"/>
      </rPr>
      <t>野菜作・果樹作サービス業</t>
    </r>
  </si>
  <si>
    <r>
      <rPr>
        <sz val="12"/>
        <color theme="1"/>
        <rFont val="游ゴシック"/>
        <family val="3"/>
        <charset val="128"/>
      </rPr>
      <t>畜産サービス業（獣医業を除く）</t>
    </r>
  </si>
  <si>
    <r>
      <rPr>
        <sz val="12"/>
        <color theme="1"/>
        <rFont val="游ゴシック"/>
        <family val="3"/>
        <charset val="128"/>
      </rPr>
      <t>漁業</t>
    </r>
  </si>
  <si>
    <r>
      <rPr>
        <sz val="12"/>
        <color theme="1"/>
        <rFont val="游ゴシック"/>
        <family val="3"/>
        <charset val="128"/>
      </rPr>
      <t>鉱業、採石業、砂利採取業</t>
    </r>
    <phoneticPr fontId="7"/>
  </si>
  <si>
    <r>
      <rPr>
        <sz val="12"/>
        <color theme="1"/>
        <rFont val="游ゴシック"/>
        <family val="3"/>
        <charset val="128"/>
      </rPr>
      <t>建設業</t>
    </r>
    <phoneticPr fontId="3"/>
  </si>
  <si>
    <r>
      <rPr>
        <sz val="12"/>
        <color theme="1"/>
        <rFont val="游ゴシック"/>
        <family val="3"/>
        <charset val="128"/>
      </rPr>
      <t>製造業</t>
    </r>
  </si>
  <si>
    <r>
      <rPr>
        <sz val="12"/>
        <color theme="1"/>
        <rFont val="游ゴシック"/>
        <family val="3"/>
        <charset val="128"/>
      </rPr>
      <t>電気・ガス・熱供給・水道業</t>
    </r>
    <phoneticPr fontId="3"/>
  </si>
  <si>
    <r>
      <rPr>
        <sz val="12"/>
        <color theme="1"/>
        <rFont val="游ゴシック"/>
        <family val="3"/>
        <charset val="128"/>
      </rPr>
      <t>情報通信業</t>
    </r>
  </si>
  <si>
    <r>
      <rPr>
        <sz val="12"/>
        <color theme="1"/>
        <rFont val="游ゴシック"/>
        <family val="3"/>
        <charset val="128"/>
      </rPr>
      <t>運輸業、郵便業</t>
    </r>
    <phoneticPr fontId="7"/>
  </si>
  <si>
    <r>
      <rPr>
        <sz val="12"/>
        <color theme="1"/>
        <rFont val="游ゴシック"/>
        <family val="3"/>
        <charset val="128"/>
      </rPr>
      <t>卸売業、小売業</t>
    </r>
    <phoneticPr fontId="7"/>
  </si>
  <si>
    <r>
      <rPr>
        <sz val="12"/>
        <color theme="1"/>
        <rFont val="游ゴシック"/>
        <family val="3"/>
        <charset val="128"/>
      </rPr>
      <t>金融業、保険業</t>
    </r>
    <phoneticPr fontId="7"/>
  </si>
  <si>
    <r>
      <rPr>
        <sz val="12"/>
        <color theme="1"/>
        <rFont val="游ゴシック"/>
        <family val="3"/>
        <charset val="128"/>
      </rPr>
      <t>不動産業、物品賃貸業</t>
    </r>
    <phoneticPr fontId="7"/>
  </si>
  <si>
    <r>
      <rPr>
        <sz val="12"/>
        <color theme="1"/>
        <rFont val="游ゴシック"/>
        <family val="3"/>
        <charset val="128"/>
      </rPr>
      <t>学術研究、専門・技術サービス業</t>
    </r>
    <phoneticPr fontId="7"/>
  </si>
  <si>
    <r>
      <rPr>
        <sz val="12"/>
        <color theme="1"/>
        <rFont val="游ゴシック"/>
        <family val="3"/>
        <charset val="128"/>
      </rPr>
      <t>宿泊業、飲食サービス業</t>
    </r>
    <phoneticPr fontId="7"/>
  </si>
  <si>
    <r>
      <rPr>
        <sz val="12"/>
        <color theme="1"/>
        <rFont val="游ゴシック"/>
        <family val="3"/>
        <charset val="128"/>
      </rPr>
      <t>生活関連サービス業、娯楽業</t>
    </r>
    <phoneticPr fontId="7"/>
  </si>
  <si>
    <r>
      <rPr>
        <sz val="12"/>
        <color theme="1"/>
        <rFont val="游ゴシック"/>
        <family val="3"/>
        <charset val="128"/>
      </rPr>
      <t>教育、学習支援業</t>
    </r>
    <phoneticPr fontId="7"/>
  </si>
  <si>
    <r>
      <rPr>
        <sz val="12"/>
        <color theme="1"/>
        <rFont val="游ゴシック"/>
        <family val="3"/>
        <charset val="128"/>
      </rPr>
      <t>医療、福祉</t>
    </r>
    <phoneticPr fontId="7"/>
  </si>
  <si>
    <r>
      <rPr>
        <sz val="12"/>
        <color theme="1"/>
        <rFont val="游ゴシック"/>
        <family val="3"/>
        <charset val="128"/>
      </rPr>
      <t>複合サービス事業</t>
    </r>
  </si>
  <si>
    <r>
      <rPr>
        <sz val="12"/>
        <color theme="1"/>
        <rFont val="游ゴシック"/>
        <family val="3"/>
        <charset val="128"/>
      </rPr>
      <t>サービス業（他に分類されないもの）</t>
    </r>
  </si>
  <si>
    <r>
      <rPr>
        <sz val="12"/>
        <color theme="1"/>
        <rFont val="游ゴシック"/>
        <family val="3"/>
        <charset val="128"/>
      </rPr>
      <t>公務（他に分類されるものを除く）</t>
    </r>
  </si>
  <si>
    <r>
      <rPr>
        <sz val="12"/>
        <color theme="1"/>
        <rFont val="游ゴシック"/>
        <family val="3"/>
        <charset val="128"/>
      </rPr>
      <t>分類不能の産業</t>
    </r>
  </si>
  <si>
    <r>
      <rPr>
        <sz val="12"/>
        <color theme="1"/>
        <rFont val="游ゴシック"/>
        <family val="3"/>
        <charset val="128"/>
      </rPr>
      <t>主として管理事務を行う本社等</t>
    </r>
    <phoneticPr fontId="3"/>
  </si>
  <si>
    <r>
      <rPr>
        <sz val="12"/>
        <color theme="1"/>
        <rFont val="游ゴシック"/>
        <family val="3"/>
        <charset val="128"/>
      </rPr>
      <t>米作農業</t>
    </r>
    <phoneticPr fontId="3"/>
  </si>
  <si>
    <r>
      <rPr>
        <sz val="12"/>
        <color theme="1"/>
        <rFont val="游ゴシック"/>
        <family val="3"/>
        <charset val="128"/>
      </rPr>
      <t>野菜作農業（きのこ類の栽培を含む）</t>
    </r>
    <phoneticPr fontId="3"/>
  </si>
  <si>
    <r>
      <rPr>
        <sz val="12"/>
        <color theme="1"/>
        <rFont val="游ゴシック"/>
        <family val="3"/>
        <charset val="128"/>
      </rPr>
      <t>果樹作農業</t>
    </r>
    <phoneticPr fontId="3"/>
  </si>
  <si>
    <r>
      <rPr>
        <sz val="12"/>
        <color theme="1"/>
        <rFont val="游ゴシック"/>
        <family val="3"/>
        <charset val="128"/>
      </rPr>
      <t>花き作農業</t>
    </r>
    <phoneticPr fontId="3"/>
  </si>
  <si>
    <r>
      <rPr>
        <sz val="12"/>
        <color theme="1"/>
        <rFont val="游ゴシック"/>
        <family val="3"/>
        <charset val="128"/>
      </rPr>
      <t>工芸農作物農業</t>
    </r>
    <phoneticPr fontId="3"/>
  </si>
  <si>
    <r>
      <rPr>
        <sz val="12"/>
        <color theme="1"/>
        <rFont val="游ゴシック"/>
        <family val="3"/>
        <charset val="128"/>
      </rPr>
      <t>ばれいしょ・かんしょ作農業</t>
    </r>
    <phoneticPr fontId="3"/>
  </si>
  <si>
    <r>
      <rPr>
        <sz val="12"/>
        <color theme="1"/>
        <rFont val="游ゴシック"/>
        <family val="3"/>
        <charset val="128"/>
      </rPr>
      <t>その他の耕種農業</t>
    </r>
    <phoneticPr fontId="3"/>
  </si>
  <si>
    <r>
      <rPr>
        <sz val="12"/>
        <color theme="1"/>
        <rFont val="游ゴシック"/>
        <family val="3"/>
        <charset val="128"/>
      </rPr>
      <t>酪農業</t>
    </r>
    <phoneticPr fontId="3"/>
  </si>
  <si>
    <r>
      <rPr>
        <sz val="12"/>
        <color theme="1"/>
        <rFont val="游ゴシック"/>
        <family val="3"/>
        <charset val="128"/>
      </rPr>
      <t>肉用牛生産業</t>
    </r>
    <phoneticPr fontId="3"/>
  </si>
  <si>
    <r>
      <rPr>
        <sz val="12"/>
        <color theme="1"/>
        <rFont val="游ゴシック"/>
        <family val="3"/>
        <charset val="128"/>
      </rPr>
      <t>養豚業</t>
    </r>
    <phoneticPr fontId="3"/>
  </si>
  <si>
    <r>
      <rPr>
        <sz val="12"/>
        <color theme="1"/>
        <rFont val="游ゴシック"/>
        <family val="3"/>
        <charset val="128"/>
      </rPr>
      <t>主として管理事務を行う本社等</t>
    </r>
  </si>
  <si>
    <r>
      <rPr>
        <sz val="12"/>
        <color theme="1"/>
        <rFont val="游ゴシック"/>
        <family val="3"/>
        <charset val="128"/>
      </rPr>
      <t>製薪炭業</t>
    </r>
  </si>
  <si>
    <r>
      <rPr>
        <sz val="12"/>
        <color theme="1"/>
        <rFont val="游ゴシック"/>
        <family val="3"/>
        <charset val="128"/>
      </rPr>
      <t>その他の特用林産物生産業（きのこ類の栽培を除く）</t>
    </r>
  </si>
  <si>
    <r>
      <rPr>
        <sz val="12"/>
        <color theme="1"/>
        <rFont val="游ゴシック"/>
        <family val="3"/>
        <charset val="128"/>
      </rPr>
      <t>育林サービス業</t>
    </r>
  </si>
  <si>
    <r>
      <rPr>
        <sz val="12"/>
        <color theme="1"/>
        <rFont val="游ゴシック"/>
        <family val="3"/>
        <charset val="128"/>
      </rPr>
      <t>素材生産サービス業</t>
    </r>
  </si>
  <si>
    <r>
      <rPr>
        <sz val="12"/>
        <color theme="1"/>
        <rFont val="游ゴシック"/>
        <family val="3"/>
        <charset val="128"/>
      </rPr>
      <t>山林種苗生産サービス業</t>
    </r>
  </si>
  <si>
    <r>
      <rPr>
        <sz val="12"/>
        <color theme="1"/>
        <rFont val="游ゴシック"/>
        <family val="3"/>
        <charset val="128"/>
      </rPr>
      <t>その他の林業サービス業</t>
    </r>
  </si>
  <si>
    <r>
      <rPr>
        <sz val="12"/>
        <color theme="1"/>
        <rFont val="游ゴシック"/>
        <family val="3"/>
        <charset val="128"/>
      </rPr>
      <t>底びき網漁業</t>
    </r>
  </si>
  <si>
    <r>
      <rPr>
        <sz val="12"/>
        <color theme="1"/>
        <rFont val="游ゴシック"/>
        <family val="3"/>
        <charset val="128"/>
      </rPr>
      <t>まき網漁業</t>
    </r>
  </si>
  <si>
    <r>
      <rPr>
        <sz val="12"/>
        <color theme="1"/>
        <rFont val="游ゴシック"/>
        <family val="3"/>
        <charset val="128"/>
      </rPr>
      <t>刺網漁業</t>
    </r>
  </si>
  <si>
    <r>
      <rPr>
        <sz val="12"/>
        <color theme="1"/>
        <rFont val="游ゴシック"/>
        <family val="3"/>
        <charset val="128"/>
      </rPr>
      <t>釣・はえ縄漁業</t>
    </r>
  </si>
  <si>
    <r>
      <rPr>
        <sz val="12"/>
        <color theme="1"/>
        <rFont val="游ゴシック"/>
        <family val="3"/>
        <charset val="128"/>
      </rPr>
      <t>定置網漁業</t>
    </r>
  </si>
  <si>
    <r>
      <rPr>
        <sz val="12"/>
        <color theme="1"/>
        <rFont val="游ゴシック"/>
        <family val="3"/>
        <charset val="128"/>
      </rPr>
      <t>地びき網・船びき網漁業</t>
    </r>
  </si>
  <si>
    <r>
      <rPr>
        <sz val="12"/>
        <color theme="1"/>
        <rFont val="游ゴシック"/>
        <family val="3"/>
        <charset val="128"/>
      </rPr>
      <t>採貝・採藻業</t>
    </r>
  </si>
  <si>
    <r>
      <rPr>
        <sz val="12"/>
        <color theme="1"/>
        <rFont val="游ゴシック"/>
        <family val="3"/>
        <charset val="128"/>
      </rPr>
      <t>捕鯨業</t>
    </r>
  </si>
  <si>
    <r>
      <rPr>
        <sz val="12"/>
        <color theme="1"/>
        <rFont val="游ゴシック"/>
        <family val="3"/>
        <charset val="128"/>
      </rPr>
      <t>その他の海面漁業</t>
    </r>
  </si>
  <si>
    <r>
      <rPr>
        <sz val="12"/>
        <color theme="1"/>
        <rFont val="游ゴシック"/>
        <family val="3"/>
        <charset val="128"/>
      </rPr>
      <t>魚類養殖業</t>
    </r>
  </si>
  <si>
    <r>
      <rPr>
        <sz val="12"/>
        <color theme="1"/>
        <rFont val="游ゴシック"/>
        <family val="3"/>
        <charset val="128"/>
      </rPr>
      <t>貝類養殖業</t>
    </r>
  </si>
  <si>
    <r>
      <rPr>
        <sz val="12"/>
        <color theme="1"/>
        <rFont val="游ゴシック"/>
        <family val="3"/>
        <charset val="128"/>
      </rPr>
      <t>藻類養殖業</t>
    </r>
  </si>
  <si>
    <r>
      <rPr>
        <sz val="12"/>
        <color theme="1"/>
        <rFont val="游ゴシック"/>
        <family val="3"/>
        <charset val="128"/>
      </rPr>
      <t>真珠養殖業</t>
    </r>
  </si>
  <si>
    <r>
      <rPr>
        <sz val="12"/>
        <color theme="1"/>
        <rFont val="游ゴシック"/>
        <family val="3"/>
        <charset val="128"/>
      </rPr>
      <t>種苗養殖業</t>
    </r>
  </si>
  <si>
    <r>
      <rPr>
        <sz val="12"/>
        <color theme="1"/>
        <rFont val="游ゴシック"/>
        <family val="3"/>
        <charset val="128"/>
      </rPr>
      <t>その他の海面養殖業</t>
    </r>
  </si>
  <si>
    <r>
      <rPr>
        <sz val="12"/>
        <color theme="1"/>
        <rFont val="游ゴシック"/>
        <family val="3"/>
        <charset val="128"/>
      </rPr>
      <t>金・銀鉱業</t>
    </r>
  </si>
  <si>
    <r>
      <rPr>
        <sz val="12"/>
        <color theme="1"/>
        <rFont val="游ゴシック"/>
        <family val="3"/>
        <charset val="128"/>
      </rPr>
      <t>鉛・亜鉛鉱業</t>
    </r>
  </si>
  <si>
    <r>
      <rPr>
        <sz val="12"/>
        <color theme="1"/>
        <rFont val="游ゴシック"/>
        <family val="3"/>
        <charset val="128"/>
      </rPr>
      <t>鉄鉱業</t>
    </r>
  </si>
  <si>
    <r>
      <rPr>
        <sz val="12"/>
        <color theme="1"/>
        <rFont val="游ゴシック"/>
        <family val="3"/>
        <charset val="128"/>
      </rPr>
      <t>その他の金属鉱業</t>
    </r>
  </si>
  <si>
    <r>
      <rPr>
        <sz val="12"/>
        <color theme="1"/>
        <rFont val="游ゴシック"/>
        <family val="3"/>
        <charset val="128"/>
      </rPr>
      <t>石炭鉱業（石炭選別業を含む）</t>
    </r>
  </si>
  <si>
    <r>
      <rPr>
        <sz val="12"/>
        <color theme="1"/>
        <rFont val="游ゴシック"/>
        <family val="3"/>
        <charset val="128"/>
      </rPr>
      <t>亜炭鉱業</t>
    </r>
  </si>
  <si>
    <r>
      <rPr>
        <sz val="12"/>
        <color theme="1"/>
        <rFont val="游ゴシック"/>
        <family val="3"/>
        <charset val="128"/>
      </rPr>
      <t>原油鉱業</t>
    </r>
  </si>
  <si>
    <r>
      <rPr>
        <sz val="12"/>
        <color theme="1"/>
        <rFont val="游ゴシック"/>
        <family val="3"/>
        <charset val="128"/>
      </rPr>
      <t>天然ガス鉱業</t>
    </r>
  </si>
  <si>
    <r>
      <rPr>
        <sz val="12"/>
        <color theme="1"/>
        <rFont val="游ゴシック"/>
        <family val="3"/>
        <charset val="128"/>
      </rPr>
      <t>花こう岩・同類似岩石採石業</t>
    </r>
  </si>
  <si>
    <r>
      <rPr>
        <sz val="12"/>
        <color theme="1"/>
        <rFont val="游ゴシック"/>
        <family val="3"/>
        <charset val="128"/>
      </rPr>
      <t>石英粗面岩・同類似岩石採石業</t>
    </r>
  </si>
  <si>
    <r>
      <rPr>
        <sz val="12"/>
        <color theme="1"/>
        <rFont val="游ゴシック"/>
        <family val="3"/>
        <charset val="128"/>
      </rPr>
      <t>安山岩・同類似岩石採石業</t>
    </r>
  </si>
  <si>
    <r>
      <rPr>
        <sz val="12"/>
        <color theme="1"/>
        <rFont val="游ゴシック"/>
        <family val="3"/>
        <charset val="128"/>
      </rPr>
      <t>大理石採石業</t>
    </r>
  </si>
  <si>
    <r>
      <rPr>
        <sz val="12"/>
        <color theme="1"/>
        <rFont val="游ゴシック"/>
        <family val="3"/>
        <charset val="128"/>
      </rPr>
      <t>ぎょう灰岩採石業</t>
    </r>
  </si>
  <si>
    <r>
      <rPr>
        <sz val="12"/>
        <color theme="1"/>
        <rFont val="游ゴシック"/>
        <family val="3"/>
        <charset val="128"/>
      </rPr>
      <t>砂岩採石業</t>
    </r>
  </si>
  <si>
    <r>
      <rPr>
        <sz val="12"/>
        <color theme="1"/>
        <rFont val="游ゴシック"/>
        <family val="3"/>
        <charset val="128"/>
      </rPr>
      <t>粘板岩採石業</t>
    </r>
  </si>
  <si>
    <r>
      <rPr>
        <sz val="12"/>
        <color theme="1"/>
        <rFont val="游ゴシック"/>
        <family val="3"/>
        <charset val="128"/>
      </rPr>
      <t>砂・砂利・玉石採取業</t>
    </r>
  </si>
  <si>
    <r>
      <rPr>
        <sz val="12"/>
        <color theme="1"/>
        <rFont val="游ゴシック"/>
        <family val="3"/>
        <charset val="128"/>
      </rPr>
      <t>耐火粘土鉱業</t>
    </r>
  </si>
  <si>
    <r>
      <rPr>
        <sz val="12"/>
        <color theme="1"/>
        <rFont val="游ゴシック"/>
        <family val="3"/>
        <charset val="128"/>
      </rPr>
      <t>ろう石鉱業</t>
    </r>
  </si>
  <si>
    <r>
      <rPr>
        <sz val="12"/>
        <color theme="1"/>
        <rFont val="游ゴシック"/>
        <family val="3"/>
        <charset val="128"/>
      </rPr>
      <t>ドロマイト鉱業</t>
    </r>
  </si>
  <si>
    <r>
      <rPr>
        <sz val="12"/>
        <color theme="1"/>
        <rFont val="游ゴシック"/>
        <family val="3"/>
        <charset val="128"/>
      </rPr>
      <t>長石鉱業</t>
    </r>
  </si>
  <si>
    <r>
      <rPr>
        <sz val="12"/>
        <color theme="1"/>
        <rFont val="游ゴシック"/>
        <family val="3"/>
        <charset val="128"/>
      </rPr>
      <t>けい石鉱業</t>
    </r>
  </si>
  <si>
    <r>
      <rPr>
        <sz val="12"/>
        <color theme="1"/>
        <rFont val="游ゴシック"/>
        <family val="3"/>
        <charset val="128"/>
      </rPr>
      <t>天然けい砂鉱業</t>
    </r>
  </si>
  <si>
    <r>
      <rPr>
        <sz val="12"/>
        <color theme="1"/>
        <rFont val="游ゴシック"/>
        <family val="3"/>
        <charset val="128"/>
      </rPr>
      <t>石灰石鉱業</t>
    </r>
  </si>
  <si>
    <r>
      <rPr>
        <sz val="12"/>
        <color theme="1"/>
        <rFont val="游ゴシック"/>
        <family val="3"/>
        <charset val="128"/>
      </rPr>
      <t>その他の窯業原料用鉱物鉱業</t>
    </r>
  </si>
  <si>
    <r>
      <rPr>
        <sz val="12"/>
        <color theme="1"/>
        <rFont val="游ゴシック"/>
        <family val="3"/>
        <charset val="128"/>
      </rPr>
      <t>酸性白土鉱業</t>
    </r>
  </si>
  <si>
    <r>
      <rPr>
        <sz val="12"/>
        <color theme="1"/>
        <rFont val="游ゴシック"/>
        <family val="3"/>
        <charset val="128"/>
      </rPr>
      <t>ベントナイト鉱業</t>
    </r>
  </si>
  <si>
    <r>
      <rPr>
        <sz val="12"/>
        <color theme="1"/>
        <rFont val="游ゴシック"/>
        <family val="3"/>
        <charset val="128"/>
      </rPr>
      <t>けいそう土鉱業</t>
    </r>
  </si>
  <si>
    <r>
      <rPr>
        <sz val="12"/>
        <color theme="1"/>
        <rFont val="游ゴシック"/>
        <family val="3"/>
        <charset val="128"/>
      </rPr>
      <t>滑石鉱業</t>
    </r>
  </si>
  <si>
    <r>
      <rPr>
        <sz val="12"/>
        <color theme="1"/>
        <rFont val="游ゴシック"/>
        <family val="3"/>
        <charset val="128"/>
      </rPr>
      <t>他に分類されない鉱業</t>
    </r>
  </si>
  <si>
    <r>
      <rPr>
        <sz val="12"/>
        <color theme="1"/>
        <rFont val="游ゴシック"/>
        <family val="3"/>
        <charset val="128"/>
      </rPr>
      <t>土木工事業</t>
    </r>
    <r>
      <rPr>
        <sz val="12"/>
        <color theme="1"/>
        <rFont val="Arial"/>
        <family val="2"/>
      </rPr>
      <t>(</t>
    </r>
    <r>
      <rPr>
        <sz val="12"/>
        <color theme="1"/>
        <rFont val="游ゴシック"/>
        <family val="3"/>
        <charset val="128"/>
      </rPr>
      <t>別掲を除く</t>
    </r>
    <r>
      <rPr>
        <sz val="12"/>
        <color theme="1"/>
        <rFont val="Arial"/>
        <family val="2"/>
      </rPr>
      <t>)</t>
    </r>
  </si>
  <si>
    <r>
      <rPr>
        <sz val="12"/>
        <color theme="1"/>
        <rFont val="游ゴシック"/>
        <family val="3"/>
        <charset val="128"/>
      </rPr>
      <t>造園工事業</t>
    </r>
  </si>
  <si>
    <r>
      <rPr>
        <sz val="12"/>
        <color theme="1"/>
        <rFont val="游ゴシック"/>
        <family val="3"/>
        <charset val="128"/>
      </rPr>
      <t>しゅんせつ工事業</t>
    </r>
  </si>
  <si>
    <r>
      <rPr>
        <sz val="12"/>
        <color theme="1"/>
        <rFont val="游ゴシック"/>
        <family val="3"/>
        <charset val="128"/>
      </rPr>
      <t>大工工事業</t>
    </r>
    <r>
      <rPr>
        <sz val="12"/>
        <color theme="1"/>
        <rFont val="Arial"/>
        <family val="2"/>
      </rPr>
      <t>(</t>
    </r>
    <r>
      <rPr>
        <sz val="12"/>
        <color theme="1"/>
        <rFont val="游ゴシック"/>
        <family val="3"/>
        <charset val="128"/>
      </rPr>
      <t>型枠大工工事業を除く</t>
    </r>
    <r>
      <rPr>
        <sz val="12"/>
        <color theme="1"/>
        <rFont val="Arial"/>
        <family val="2"/>
      </rPr>
      <t>)</t>
    </r>
  </si>
  <si>
    <r>
      <rPr>
        <sz val="12"/>
        <color theme="1"/>
        <rFont val="游ゴシック"/>
        <family val="3"/>
        <charset val="128"/>
      </rPr>
      <t>型枠大工工事業</t>
    </r>
  </si>
  <si>
    <r>
      <rPr>
        <sz val="12"/>
        <color theme="1"/>
        <rFont val="游ゴシック"/>
        <family val="3"/>
        <charset val="128"/>
      </rPr>
      <t>とび工事業</t>
    </r>
  </si>
  <si>
    <r>
      <rPr>
        <sz val="12"/>
        <color theme="1"/>
        <rFont val="游ゴシック"/>
        <family val="3"/>
        <charset val="128"/>
      </rPr>
      <t>土工・コンクリート工事業</t>
    </r>
  </si>
  <si>
    <r>
      <rPr>
        <sz val="12"/>
        <color theme="1"/>
        <rFont val="游ゴシック"/>
        <family val="3"/>
        <charset val="128"/>
      </rPr>
      <t>特殊コンクリート工事業</t>
    </r>
  </si>
  <si>
    <r>
      <rPr>
        <sz val="12"/>
        <color theme="1"/>
        <rFont val="游ゴシック"/>
        <family val="3"/>
        <charset val="128"/>
      </rPr>
      <t>鉄骨工事業</t>
    </r>
  </si>
  <si>
    <r>
      <rPr>
        <sz val="12"/>
        <color theme="1"/>
        <rFont val="游ゴシック"/>
        <family val="3"/>
        <charset val="128"/>
      </rPr>
      <t>鉄筋工事業</t>
    </r>
  </si>
  <si>
    <r>
      <rPr>
        <sz val="12"/>
        <color theme="1"/>
        <rFont val="游ゴシック"/>
        <family val="3"/>
        <charset val="128"/>
      </rPr>
      <t>石工工事業</t>
    </r>
  </si>
  <si>
    <r>
      <rPr>
        <sz val="12"/>
        <color theme="1"/>
        <rFont val="游ゴシック"/>
        <family val="3"/>
        <charset val="128"/>
      </rPr>
      <t>れんが工事業</t>
    </r>
  </si>
  <si>
    <r>
      <rPr>
        <sz val="12"/>
        <color theme="1"/>
        <rFont val="游ゴシック"/>
        <family val="3"/>
        <charset val="128"/>
      </rPr>
      <t>タイル工事業</t>
    </r>
  </si>
  <si>
    <r>
      <rPr>
        <sz val="12"/>
        <color theme="1"/>
        <rFont val="游ゴシック"/>
        <family val="3"/>
        <charset val="128"/>
      </rPr>
      <t>コンクリートブロック工事業</t>
    </r>
  </si>
  <si>
    <r>
      <rPr>
        <sz val="12"/>
        <color theme="1"/>
        <rFont val="游ゴシック"/>
        <family val="3"/>
        <charset val="128"/>
      </rPr>
      <t>金属製屋根工事業</t>
    </r>
  </si>
  <si>
    <r>
      <rPr>
        <sz val="12"/>
        <color theme="1"/>
        <rFont val="游ゴシック"/>
        <family val="3"/>
        <charset val="128"/>
      </rPr>
      <t>板金工事業</t>
    </r>
  </si>
  <si>
    <r>
      <rPr>
        <sz val="12"/>
        <color theme="1"/>
        <rFont val="游ゴシック"/>
        <family val="3"/>
        <charset val="128"/>
      </rPr>
      <t>建築金物工事業</t>
    </r>
  </si>
  <si>
    <r>
      <rPr>
        <sz val="12"/>
        <color theme="1"/>
        <rFont val="游ゴシック"/>
        <family val="3"/>
        <charset val="128"/>
      </rPr>
      <t>塗装工事業（道路標示・区画線工事業を除く）</t>
    </r>
  </si>
  <si>
    <r>
      <rPr>
        <sz val="12"/>
        <color theme="1"/>
        <rFont val="游ゴシック"/>
        <family val="3"/>
        <charset val="128"/>
      </rPr>
      <t>道路標示・区画線工事業</t>
    </r>
  </si>
  <si>
    <r>
      <rPr>
        <sz val="12"/>
        <color theme="1"/>
        <rFont val="游ゴシック"/>
        <family val="3"/>
        <charset val="128"/>
      </rPr>
      <t>床工事業</t>
    </r>
  </si>
  <si>
    <r>
      <rPr>
        <sz val="12"/>
        <color theme="1"/>
        <rFont val="游ゴシック"/>
        <family val="3"/>
        <charset val="128"/>
      </rPr>
      <t>内装工事業</t>
    </r>
  </si>
  <si>
    <r>
      <rPr>
        <sz val="12"/>
        <color theme="1"/>
        <rFont val="游ゴシック"/>
        <family val="3"/>
        <charset val="128"/>
      </rPr>
      <t>ガラス工事業</t>
    </r>
  </si>
  <si>
    <r>
      <rPr>
        <sz val="12"/>
        <color theme="1"/>
        <rFont val="游ゴシック"/>
        <family val="3"/>
        <charset val="128"/>
      </rPr>
      <t>金属製建具工事業</t>
    </r>
  </si>
  <si>
    <r>
      <rPr>
        <sz val="12"/>
        <color theme="1"/>
        <rFont val="游ゴシック"/>
        <family val="3"/>
        <charset val="128"/>
      </rPr>
      <t>木製建具工事業</t>
    </r>
  </si>
  <si>
    <r>
      <rPr>
        <sz val="12"/>
        <color theme="1"/>
        <rFont val="游ゴシック"/>
        <family val="3"/>
        <charset val="128"/>
      </rPr>
      <t>屋根工事業（金属製屋根工事業を除く）</t>
    </r>
  </si>
  <si>
    <r>
      <rPr>
        <sz val="12"/>
        <color theme="1"/>
        <rFont val="游ゴシック"/>
        <family val="3"/>
        <charset val="128"/>
      </rPr>
      <t>防水工事業</t>
    </r>
  </si>
  <si>
    <r>
      <rPr>
        <sz val="12"/>
        <color theme="1"/>
        <rFont val="游ゴシック"/>
        <family val="3"/>
        <charset val="128"/>
      </rPr>
      <t>他に分類されない職別工事業</t>
    </r>
  </si>
  <si>
    <r>
      <rPr>
        <sz val="12"/>
        <color theme="1"/>
        <rFont val="游ゴシック"/>
        <family val="3"/>
        <charset val="128"/>
      </rPr>
      <t>一般電気工事業</t>
    </r>
  </si>
  <si>
    <r>
      <rPr>
        <sz val="12"/>
        <color theme="1"/>
        <rFont val="游ゴシック"/>
        <family val="3"/>
        <charset val="128"/>
      </rPr>
      <t>電気配線工事業</t>
    </r>
  </si>
  <si>
    <r>
      <rPr>
        <sz val="12"/>
        <color theme="1"/>
        <rFont val="游ゴシック"/>
        <family val="3"/>
        <charset val="128"/>
      </rPr>
      <t>電気通信工事業（有線テレビジョン放送設備設置工事業を除く）</t>
    </r>
  </si>
  <si>
    <r>
      <rPr>
        <sz val="12"/>
        <color theme="1"/>
        <rFont val="游ゴシック"/>
        <family val="3"/>
        <charset val="128"/>
      </rPr>
      <t>有線テレビジョン放送設備設置工事業</t>
    </r>
  </si>
  <si>
    <r>
      <rPr>
        <sz val="12"/>
        <color theme="1"/>
        <rFont val="游ゴシック"/>
        <family val="3"/>
        <charset val="128"/>
      </rPr>
      <t>信号装置工事業</t>
    </r>
  </si>
  <si>
    <r>
      <rPr>
        <sz val="12"/>
        <color theme="1"/>
        <rFont val="游ゴシック"/>
        <family val="3"/>
        <charset val="128"/>
      </rPr>
      <t>一般管工事業</t>
    </r>
  </si>
  <si>
    <r>
      <rPr>
        <sz val="12"/>
        <color theme="1"/>
        <rFont val="游ゴシック"/>
        <family val="3"/>
        <charset val="128"/>
      </rPr>
      <t>冷暖房設備工事業</t>
    </r>
  </si>
  <si>
    <r>
      <rPr>
        <sz val="12"/>
        <color theme="1"/>
        <rFont val="游ゴシック"/>
        <family val="3"/>
        <charset val="128"/>
      </rPr>
      <t>給排水・衛生設備工事業</t>
    </r>
  </si>
  <si>
    <r>
      <rPr>
        <sz val="12"/>
        <color theme="1"/>
        <rFont val="游ゴシック"/>
        <family val="3"/>
        <charset val="128"/>
      </rPr>
      <t>その他の管工事業</t>
    </r>
  </si>
  <si>
    <r>
      <rPr>
        <sz val="12"/>
        <color theme="1"/>
        <rFont val="游ゴシック"/>
        <family val="3"/>
        <charset val="128"/>
      </rPr>
      <t>機械器具設置工事業（昇降設備工事業を除く）</t>
    </r>
  </si>
  <si>
    <r>
      <rPr>
        <sz val="12"/>
        <color theme="1"/>
        <rFont val="游ゴシック"/>
        <family val="3"/>
        <charset val="128"/>
      </rPr>
      <t>昇降設備工事業</t>
    </r>
  </si>
  <si>
    <r>
      <rPr>
        <sz val="12"/>
        <color theme="1"/>
        <rFont val="游ゴシック"/>
        <family val="3"/>
        <charset val="128"/>
      </rPr>
      <t>築炉工事業</t>
    </r>
  </si>
  <si>
    <r>
      <rPr>
        <sz val="12"/>
        <color theme="1"/>
        <rFont val="游ゴシック"/>
        <family val="3"/>
        <charset val="128"/>
      </rPr>
      <t>熱絶縁工事業</t>
    </r>
  </si>
  <si>
    <r>
      <rPr>
        <sz val="12"/>
        <color theme="1"/>
        <rFont val="游ゴシック"/>
        <family val="3"/>
        <charset val="128"/>
      </rPr>
      <t>道路標識設置工事業</t>
    </r>
  </si>
  <si>
    <r>
      <rPr>
        <sz val="12"/>
        <color theme="1"/>
        <rFont val="游ゴシック"/>
        <family val="3"/>
        <charset val="128"/>
      </rPr>
      <t>さく井工事業</t>
    </r>
  </si>
  <si>
    <r>
      <rPr>
        <sz val="12"/>
        <color theme="1"/>
        <rFont val="游ゴシック"/>
        <family val="3"/>
        <charset val="128"/>
      </rPr>
      <t>部分肉・冷凍肉製造業</t>
    </r>
  </si>
  <si>
    <r>
      <rPr>
        <sz val="12"/>
        <color theme="1"/>
        <rFont val="游ゴシック"/>
        <family val="3"/>
        <charset val="128"/>
      </rPr>
      <t>肉加工品製造業</t>
    </r>
  </si>
  <si>
    <r>
      <rPr>
        <sz val="12"/>
        <color theme="1"/>
        <rFont val="游ゴシック"/>
        <family val="3"/>
        <charset val="128"/>
      </rPr>
      <t>処理牛乳・乳飲料製造業</t>
    </r>
  </si>
  <si>
    <r>
      <rPr>
        <sz val="12"/>
        <color theme="1"/>
        <rFont val="游ゴシック"/>
        <family val="3"/>
        <charset val="128"/>
      </rPr>
      <t>その他の畜産食料品製造業</t>
    </r>
  </si>
  <si>
    <r>
      <rPr>
        <sz val="12"/>
        <color theme="1"/>
        <rFont val="游ゴシック"/>
        <family val="3"/>
        <charset val="128"/>
      </rPr>
      <t>水産缶詰・瓶詰製造業</t>
    </r>
  </si>
  <si>
    <r>
      <rPr>
        <sz val="12"/>
        <color theme="1"/>
        <rFont val="游ゴシック"/>
        <family val="3"/>
        <charset val="128"/>
      </rPr>
      <t>海藻加工業</t>
    </r>
  </si>
  <si>
    <r>
      <rPr>
        <sz val="12"/>
        <color theme="1"/>
        <rFont val="游ゴシック"/>
        <family val="3"/>
        <charset val="128"/>
      </rPr>
      <t>水産練製品製造業</t>
    </r>
  </si>
  <si>
    <r>
      <rPr>
        <sz val="12"/>
        <color theme="1"/>
        <rFont val="游ゴシック"/>
        <family val="3"/>
        <charset val="128"/>
      </rPr>
      <t>塩干・塩蔵品製造業</t>
    </r>
  </si>
  <si>
    <r>
      <rPr>
        <sz val="12"/>
        <color theme="1"/>
        <rFont val="游ゴシック"/>
        <family val="3"/>
        <charset val="128"/>
      </rPr>
      <t>冷凍水産物製造業</t>
    </r>
  </si>
  <si>
    <r>
      <rPr>
        <sz val="12"/>
        <color theme="1"/>
        <rFont val="游ゴシック"/>
        <family val="3"/>
        <charset val="128"/>
      </rPr>
      <t>冷凍水産食品製造業</t>
    </r>
  </si>
  <si>
    <r>
      <rPr>
        <sz val="12"/>
        <color theme="1"/>
        <rFont val="游ゴシック"/>
        <family val="3"/>
        <charset val="128"/>
      </rPr>
      <t>その他の水産食料品製造業</t>
    </r>
  </si>
  <si>
    <r>
      <rPr>
        <sz val="12"/>
        <color theme="1"/>
        <rFont val="游ゴシック"/>
        <family val="3"/>
        <charset val="128"/>
      </rPr>
      <t>野菜缶詰・果実缶詰・農産保存食料品製造業（野菜漬物を除く）</t>
    </r>
  </si>
  <si>
    <r>
      <rPr>
        <sz val="12"/>
        <color theme="1"/>
        <rFont val="游ゴシック"/>
        <family val="3"/>
        <charset val="128"/>
      </rPr>
      <t>味そ製造業</t>
    </r>
  </si>
  <si>
    <r>
      <rPr>
        <sz val="12"/>
        <color theme="1"/>
        <rFont val="游ゴシック"/>
        <family val="3"/>
        <charset val="128"/>
      </rPr>
      <t>しょう油・食用アミノ酸製造業</t>
    </r>
  </si>
  <si>
    <r>
      <rPr>
        <sz val="12"/>
        <color theme="1"/>
        <rFont val="游ゴシック"/>
        <family val="3"/>
        <charset val="128"/>
      </rPr>
      <t>ソース製造業</t>
    </r>
  </si>
  <si>
    <r>
      <rPr>
        <sz val="12"/>
        <color theme="1"/>
        <rFont val="游ゴシック"/>
        <family val="3"/>
        <charset val="128"/>
      </rPr>
      <t>食酢製造業</t>
    </r>
  </si>
  <si>
    <r>
      <rPr>
        <sz val="12"/>
        <color theme="1"/>
        <rFont val="游ゴシック"/>
        <family val="3"/>
        <charset val="128"/>
      </rPr>
      <t>その他の調味料製造業</t>
    </r>
  </si>
  <si>
    <r>
      <rPr>
        <sz val="12"/>
        <color theme="1"/>
        <rFont val="游ゴシック"/>
        <family val="3"/>
        <charset val="128"/>
      </rPr>
      <t>砂糖製造業（砂糖精製業を除く）</t>
    </r>
  </si>
  <si>
    <r>
      <rPr>
        <sz val="12"/>
        <color theme="1"/>
        <rFont val="游ゴシック"/>
        <family val="3"/>
        <charset val="128"/>
      </rPr>
      <t>砂糖精製業</t>
    </r>
  </si>
  <si>
    <r>
      <rPr>
        <sz val="12"/>
        <color theme="1"/>
        <rFont val="游ゴシック"/>
        <family val="3"/>
        <charset val="128"/>
      </rPr>
      <t>精米・精麦業</t>
    </r>
  </si>
  <si>
    <r>
      <rPr>
        <sz val="12"/>
        <color theme="1"/>
        <rFont val="游ゴシック"/>
        <family val="3"/>
        <charset val="128"/>
      </rPr>
      <t>小麦粉製造業</t>
    </r>
  </si>
  <si>
    <r>
      <rPr>
        <sz val="12"/>
        <color theme="1"/>
        <rFont val="游ゴシック"/>
        <family val="3"/>
        <charset val="128"/>
      </rPr>
      <t>その他の精穀・製粉業</t>
    </r>
  </si>
  <si>
    <r>
      <rPr>
        <sz val="12"/>
        <color theme="1"/>
        <rFont val="游ゴシック"/>
        <family val="3"/>
        <charset val="128"/>
      </rPr>
      <t>パン製造業</t>
    </r>
  </si>
  <si>
    <r>
      <rPr>
        <sz val="12"/>
        <color theme="1"/>
        <rFont val="游ゴシック"/>
        <family val="3"/>
        <charset val="128"/>
      </rPr>
      <t>生菓子製造業</t>
    </r>
  </si>
  <si>
    <r>
      <rPr>
        <sz val="12"/>
        <color theme="1"/>
        <rFont val="游ゴシック"/>
        <family val="3"/>
        <charset val="128"/>
      </rPr>
      <t>ビスケット類・干菓子製造業</t>
    </r>
  </si>
  <si>
    <r>
      <rPr>
        <sz val="12"/>
        <color theme="1"/>
        <rFont val="游ゴシック"/>
        <family val="3"/>
        <charset val="128"/>
      </rPr>
      <t>米菓製造業</t>
    </r>
  </si>
  <si>
    <r>
      <rPr>
        <sz val="12"/>
        <color theme="1"/>
        <rFont val="游ゴシック"/>
        <family val="3"/>
        <charset val="128"/>
      </rPr>
      <t>その他のパン・菓子製造業</t>
    </r>
  </si>
  <si>
    <r>
      <rPr>
        <sz val="12"/>
        <color theme="1"/>
        <rFont val="游ゴシック"/>
        <family val="3"/>
        <charset val="128"/>
      </rPr>
      <t>動植物油脂製造業（食用油脂加工業を除く）</t>
    </r>
  </si>
  <si>
    <r>
      <rPr>
        <sz val="12"/>
        <color theme="1"/>
        <rFont val="游ゴシック"/>
        <family val="3"/>
        <charset val="128"/>
      </rPr>
      <t>食用油脂加工業</t>
    </r>
  </si>
  <si>
    <r>
      <rPr>
        <sz val="12"/>
        <color theme="1"/>
        <rFont val="游ゴシック"/>
        <family val="3"/>
        <charset val="128"/>
      </rPr>
      <t>でんぷん製造業</t>
    </r>
  </si>
  <si>
    <r>
      <rPr>
        <sz val="12"/>
        <color theme="1"/>
        <rFont val="游ゴシック"/>
        <family val="3"/>
        <charset val="128"/>
      </rPr>
      <t>めん類製造業</t>
    </r>
  </si>
  <si>
    <r>
      <rPr>
        <sz val="12"/>
        <color theme="1"/>
        <rFont val="游ゴシック"/>
        <family val="3"/>
        <charset val="128"/>
      </rPr>
      <t>豆腐・油揚製造業</t>
    </r>
  </si>
  <si>
    <r>
      <rPr>
        <sz val="12"/>
        <color theme="1"/>
        <rFont val="游ゴシック"/>
        <family val="3"/>
        <charset val="128"/>
      </rPr>
      <t>あん類製造業</t>
    </r>
  </si>
  <si>
    <r>
      <rPr>
        <sz val="12"/>
        <color theme="1"/>
        <rFont val="游ゴシック"/>
        <family val="3"/>
        <charset val="128"/>
      </rPr>
      <t>冷凍調理食品製造業</t>
    </r>
  </si>
  <si>
    <r>
      <rPr>
        <sz val="12"/>
        <color theme="1"/>
        <rFont val="游ゴシック"/>
        <family val="3"/>
        <charset val="128"/>
      </rPr>
      <t>そう（惣）菜製造業</t>
    </r>
  </si>
  <si>
    <r>
      <rPr>
        <sz val="12"/>
        <color theme="1"/>
        <rFont val="游ゴシック"/>
        <family val="3"/>
        <charset val="128"/>
      </rPr>
      <t>すし・弁当・調理パン製造業</t>
    </r>
  </si>
  <si>
    <r>
      <rPr>
        <sz val="12"/>
        <color theme="1"/>
        <rFont val="游ゴシック"/>
        <family val="3"/>
        <charset val="128"/>
      </rPr>
      <t>レトルト食品製造業</t>
    </r>
  </si>
  <si>
    <r>
      <rPr>
        <sz val="12"/>
        <color theme="1"/>
        <rFont val="游ゴシック"/>
        <family val="3"/>
        <charset val="128"/>
      </rPr>
      <t>他に分類されない食料品製造業</t>
    </r>
  </si>
  <si>
    <r>
      <rPr>
        <sz val="12"/>
        <color theme="1"/>
        <rFont val="游ゴシック"/>
        <family val="3"/>
        <charset val="128"/>
      </rPr>
      <t>果実酒製造業</t>
    </r>
  </si>
  <si>
    <r>
      <rPr>
        <sz val="12"/>
        <color theme="1"/>
        <rFont val="游ゴシック"/>
        <family val="3"/>
        <charset val="128"/>
      </rPr>
      <t>清酒製造業</t>
    </r>
  </si>
  <si>
    <r>
      <rPr>
        <sz val="12"/>
        <color theme="1"/>
        <rFont val="游ゴシック"/>
        <family val="3"/>
        <charset val="128"/>
      </rPr>
      <t>製茶業</t>
    </r>
  </si>
  <si>
    <r>
      <rPr>
        <sz val="12"/>
        <color theme="1"/>
        <rFont val="游ゴシック"/>
        <family val="3"/>
        <charset val="128"/>
      </rPr>
      <t>コーヒー製造業</t>
    </r>
  </si>
  <si>
    <r>
      <rPr>
        <sz val="12"/>
        <color theme="1"/>
        <rFont val="游ゴシック"/>
        <family val="3"/>
        <charset val="128"/>
      </rPr>
      <t>たばこ製造業（葉たばこ処理業を除く</t>
    </r>
    <r>
      <rPr>
        <sz val="12"/>
        <color theme="1"/>
        <rFont val="Arial"/>
        <family val="2"/>
      </rPr>
      <t>)</t>
    </r>
  </si>
  <si>
    <r>
      <rPr>
        <sz val="12"/>
        <color theme="1"/>
        <rFont val="游ゴシック"/>
        <family val="3"/>
        <charset val="128"/>
      </rPr>
      <t>葉たばこ処理業</t>
    </r>
  </si>
  <si>
    <r>
      <rPr>
        <sz val="12"/>
        <color theme="1"/>
        <rFont val="游ゴシック"/>
        <family val="3"/>
        <charset val="128"/>
      </rPr>
      <t>配合飼料製造業</t>
    </r>
  </si>
  <si>
    <r>
      <rPr>
        <sz val="12"/>
        <color theme="1"/>
        <rFont val="游ゴシック"/>
        <family val="3"/>
        <charset val="128"/>
      </rPr>
      <t>単体飼料製造業</t>
    </r>
  </si>
  <si>
    <r>
      <rPr>
        <sz val="12"/>
        <color theme="1"/>
        <rFont val="游ゴシック"/>
        <family val="3"/>
        <charset val="128"/>
      </rPr>
      <t>有機質肥料製造業</t>
    </r>
  </si>
  <si>
    <r>
      <rPr>
        <sz val="12"/>
        <color theme="1"/>
        <rFont val="游ゴシック"/>
        <family val="3"/>
        <charset val="128"/>
      </rPr>
      <t>製糸業</t>
    </r>
  </si>
  <si>
    <r>
      <rPr>
        <sz val="12"/>
        <color theme="1"/>
        <rFont val="游ゴシック"/>
        <family val="3"/>
        <charset val="128"/>
      </rPr>
      <t>化学繊維製造業</t>
    </r>
  </si>
  <si>
    <r>
      <rPr>
        <sz val="12"/>
        <color theme="1"/>
        <rFont val="游ゴシック"/>
        <family val="3"/>
        <charset val="128"/>
      </rPr>
      <t>炭素繊維製造業</t>
    </r>
  </si>
  <si>
    <r>
      <rPr>
        <sz val="12"/>
        <color theme="1"/>
        <rFont val="游ゴシック"/>
        <family val="3"/>
        <charset val="128"/>
      </rPr>
      <t>綿紡績業</t>
    </r>
  </si>
  <si>
    <r>
      <rPr>
        <sz val="12"/>
        <color theme="1"/>
        <rFont val="游ゴシック"/>
        <family val="3"/>
        <charset val="128"/>
      </rPr>
      <t>化学繊維紡績業</t>
    </r>
  </si>
  <si>
    <r>
      <rPr>
        <sz val="12"/>
        <color theme="1"/>
        <rFont val="游ゴシック"/>
        <family val="3"/>
        <charset val="128"/>
      </rPr>
      <t>毛紡績業</t>
    </r>
  </si>
  <si>
    <r>
      <rPr>
        <sz val="12"/>
        <color theme="1"/>
        <rFont val="游ゴシック"/>
        <family val="3"/>
        <charset val="128"/>
      </rPr>
      <t>ねん糸製造業（かさ高加工糸を除く）</t>
    </r>
  </si>
  <si>
    <r>
      <rPr>
        <sz val="12"/>
        <color theme="1"/>
        <rFont val="游ゴシック"/>
        <family val="3"/>
        <charset val="128"/>
      </rPr>
      <t>かさ高加工糸製造業</t>
    </r>
  </si>
  <si>
    <r>
      <rPr>
        <sz val="12"/>
        <color theme="1"/>
        <rFont val="游ゴシック"/>
        <family val="3"/>
        <charset val="128"/>
      </rPr>
      <t>その他の紡績業</t>
    </r>
  </si>
  <si>
    <r>
      <rPr>
        <sz val="12"/>
        <color theme="1"/>
        <rFont val="游ゴシック"/>
        <family val="3"/>
        <charset val="128"/>
      </rPr>
      <t>綿・スフ織物業</t>
    </r>
  </si>
  <si>
    <r>
      <rPr>
        <sz val="12"/>
        <color theme="1"/>
        <rFont val="游ゴシック"/>
        <family val="3"/>
        <charset val="128"/>
      </rPr>
      <t>絹・人絹織物業</t>
    </r>
  </si>
  <si>
    <r>
      <rPr>
        <sz val="12"/>
        <color theme="1"/>
        <rFont val="游ゴシック"/>
        <family val="3"/>
        <charset val="128"/>
      </rPr>
      <t>毛織物業</t>
    </r>
  </si>
  <si>
    <r>
      <rPr>
        <sz val="12"/>
        <color theme="1"/>
        <rFont val="游ゴシック"/>
        <family val="3"/>
        <charset val="128"/>
      </rPr>
      <t>麻織物業</t>
    </r>
  </si>
  <si>
    <r>
      <rPr>
        <sz val="12"/>
        <color theme="1"/>
        <rFont val="游ゴシック"/>
        <family val="3"/>
        <charset val="128"/>
      </rPr>
      <t>細幅織物業</t>
    </r>
  </si>
  <si>
    <r>
      <rPr>
        <sz val="12"/>
        <color theme="1"/>
        <rFont val="游ゴシック"/>
        <family val="3"/>
        <charset val="128"/>
      </rPr>
      <t>その他の織物業</t>
    </r>
  </si>
  <si>
    <r>
      <rPr>
        <sz val="12"/>
        <color theme="1"/>
        <rFont val="游ゴシック"/>
        <family val="3"/>
        <charset val="128"/>
      </rPr>
      <t>丸編ニット生地製造業</t>
    </r>
  </si>
  <si>
    <r>
      <rPr>
        <sz val="12"/>
        <color theme="1"/>
        <rFont val="游ゴシック"/>
        <family val="3"/>
        <charset val="128"/>
      </rPr>
      <t>たて編ニット生地製造業</t>
    </r>
  </si>
  <si>
    <r>
      <rPr>
        <sz val="12"/>
        <color theme="1"/>
        <rFont val="游ゴシック"/>
        <family val="3"/>
        <charset val="128"/>
      </rPr>
      <t>横編ニット生地製造業</t>
    </r>
  </si>
  <si>
    <r>
      <rPr>
        <sz val="12"/>
        <color theme="1"/>
        <rFont val="游ゴシック"/>
        <family val="3"/>
        <charset val="128"/>
      </rPr>
      <t>綿・スフ・麻織物機械染色業</t>
    </r>
  </si>
  <si>
    <r>
      <rPr>
        <sz val="12"/>
        <color theme="1"/>
        <rFont val="游ゴシック"/>
        <family val="3"/>
        <charset val="128"/>
      </rPr>
      <t>絹・人絹織物機械染色業</t>
    </r>
  </si>
  <si>
    <r>
      <rPr>
        <sz val="12"/>
        <color theme="1"/>
        <rFont val="游ゴシック"/>
        <family val="3"/>
        <charset val="128"/>
      </rPr>
      <t>毛織物機械染色整理業</t>
    </r>
  </si>
  <si>
    <r>
      <rPr>
        <sz val="12"/>
        <color theme="1"/>
        <rFont val="游ゴシック"/>
        <family val="3"/>
        <charset val="128"/>
      </rPr>
      <t>織物整理業</t>
    </r>
  </si>
  <si>
    <r>
      <rPr>
        <sz val="12"/>
        <color theme="1"/>
        <rFont val="游ゴシック"/>
        <family val="3"/>
        <charset val="128"/>
      </rPr>
      <t>織物手加工染色整理業</t>
    </r>
  </si>
  <si>
    <r>
      <rPr>
        <sz val="12"/>
        <color theme="1"/>
        <rFont val="游ゴシック"/>
        <family val="3"/>
        <charset val="128"/>
      </rPr>
      <t>綿状繊維・糸染色整理業</t>
    </r>
  </si>
  <si>
    <r>
      <rPr>
        <sz val="12"/>
        <color theme="1"/>
        <rFont val="游ゴシック"/>
        <family val="3"/>
        <charset val="128"/>
      </rPr>
      <t>ニット・レース染色整理業</t>
    </r>
  </si>
  <si>
    <r>
      <rPr>
        <sz val="12"/>
        <color theme="1"/>
        <rFont val="游ゴシック"/>
        <family val="3"/>
        <charset val="128"/>
      </rPr>
      <t>繊維雑品染色整理業</t>
    </r>
  </si>
  <si>
    <r>
      <rPr>
        <sz val="12"/>
        <color theme="1"/>
        <rFont val="游ゴシック"/>
        <family val="3"/>
        <charset val="128"/>
      </rPr>
      <t>綱製造業</t>
    </r>
  </si>
  <si>
    <r>
      <rPr>
        <sz val="12"/>
        <color theme="1"/>
        <rFont val="游ゴシック"/>
        <family val="3"/>
        <charset val="128"/>
      </rPr>
      <t>漁網製造業</t>
    </r>
  </si>
  <si>
    <r>
      <rPr>
        <sz val="12"/>
        <color theme="1"/>
        <rFont val="游ゴシック"/>
        <family val="3"/>
        <charset val="128"/>
      </rPr>
      <t>網地製造業（漁網を除く）</t>
    </r>
  </si>
  <si>
    <r>
      <rPr>
        <sz val="12"/>
        <color theme="1"/>
        <rFont val="游ゴシック"/>
        <family val="3"/>
        <charset val="128"/>
      </rPr>
      <t>レース製造業</t>
    </r>
  </si>
  <si>
    <r>
      <rPr>
        <sz val="12"/>
        <color theme="1"/>
        <rFont val="游ゴシック"/>
        <family val="3"/>
        <charset val="128"/>
      </rPr>
      <t>組ひも製造業</t>
    </r>
  </si>
  <si>
    <r>
      <rPr>
        <sz val="12"/>
        <color theme="1"/>
        <rFont val="游ゴシック"/>
        <family val="3"/>
        <charset val="128"/>
      </rPr>
      <t>整毛業</t>
    </r>
  </si>
  <si>
    <r>
      <rPr>
        <sz val="12"/>
        <color theme="1"/>
        <rFont val="游ゴシック"/>
        <family val="3"/>
        <charset val="128"/>
      </rPr>
      <t>フェルト・不織布製造業</t>
    </r>
  </si>
  <si>
    <r>
      <rPr>
        <sz val="12"/>
        <color theme="1"/>
        <rFont val="游ゴシック"/>
        <family val="3"/>
        <charset val="128"/>
      </rPr>
      <t>上塗りした織物・防水した織物製造業</t>
    </r>
  </si>
  <si>
    <r>
      <rPr>
        <sz val="12"/>
        <color theme="1"/>
        <rFont val="游ゴシック"/>
        <family val="3"/>
        <charset val="128"/>
      </rPr>
      <t>その他の繊維粗製品製造業</t>
    </r>
  </si>
  <si>
    <r>
      <rPr>
        <sz val="12"/>
        <color theme="1"/>
        <rFont val="游ゴシック"/>
        <family val="3"/>
        <charset val="128"/>
      </rPr>
      <t>織物製成人男子・少年服製造業（不織布製およびレース製を含む）</t>
    </r>
  </si>
  <si>
    <r>
      <rPr>
        <sz val="12"/>
        <color theme="1"/>
        <rFont val="游ゴシック"/>
        <family val="3"/>
        <charset val="128"/>
      </rPr>
      <t>織物製成人女子・少女服製造業（不織布製およびレース製を含む）</t>
    </r>
  </si>
  <si>
    <r>
      <rPr>
        <sz val="12"/>
        <color theme="1"/>
        <rFont val="游ゴシック"/>
        <family val="3"/>
        <charset val="128"/>
      </rPr>
      <t>織物製乳幼児服製造業（不織布製およびレース製を含む）</t>
    </r>
  </si>
  <si>
    <r>
      <rPr>
        <sz val="12"/>
        <color theme="1"/>
        <rFont val="游ゴシック"/>
        <family val="3"/>
        <charset val="128"/>
      </rPr>
      <t>織物製シャツ製造業（不織布製およびレース製を含み、下着を除く）</t>
    </r>
  </si>
  <si>
    <r>
      <rPr>
        <sz val="12"/>
        <color theme="1"/>
        <rFont val="游ゴシック"/>
        <family val="3"/>
        <charset val="128"/>
      </rPr>
      <t>織物製事務用・作業用・衛生用・スポーツ用衣服・学校服製造業（不織布製およびレース製を含む）</t>
    </r>
  </si>
  <si>
    <r>
      <rPr>
        <sz val="12"/>
        <color theme="1"/>
        <rFont val="游ゴシック"/>
        <family val="3"/>
        <charset val="128"/>
      </rPr>
      <t>ニット製アウターシャツ類製造業</t>
    </r>
  </si>
  <si>
    <r>
      <rPr>
        <sz val="12"/>
        <color theme="1"/>
        <rFont val="游ゴシック"/>
        <family val="3"/>
        <charset val="128"/>
      </rPr>
      <t>セーター類製造業</t>
    </r>
  </si>
  <si>
    <r>
      <rPr>
        <sz val="12"/>
        <color theme="1"/>
        <rFont val="游ゴシック"/>
        <family val="3"/>
        <charset val="128"/>
      </rPr>
      <t>その他の外衣・シャツ製造業</t>
    </r>
  </si>
  <si>
    <r>
      <rPr>
        <sz val="12"/>
        <color theme="1"/>
        <rFont val="游ゴシック"/>
        <family val="3"/>
        <charset val="128"/>
      </rPr>
      <t>織物製下着製造業</t>
    </r>
  </si>
  <si>
    <r>
      <rPr>
        <sz val="12"/>
        <color theme="1"/>
        <rFont val="游ゴシック"/>
        <family val="3"/>
        <charset val="128"/>
      </rPr>
      <t>ニット製下着製造業</t>
    </r>
  </si>
  <si>
    <r>
      <rPr>
        <sz val="12"/>
        <color theme="1"/>
        <rFont val="游ゴシック"/>
        <family val="3"/>
        <charset val="128"/>
      </rPr>
      <t>織物製・ニット製寝着類製造業</t>
    </r>
  </si>
  <si>
    <r>
      <rPr>
        <sz val="12"/>
        <color theme="1"/>
        <rFont val="游ゴシック"/>
        <family val="3"/>
        <charset val="128"/>
      </rPr>
      <t>補整着製造業</t>
    </r>
  </si>
  <si>
    <r>
      <rPr>
        <sz val="12"/>
        <color theme="1"/>
        <rFont val="游ゴシック"/>
        <family val="3"/>
        <charset val="128"/>
      </rPr>
      <t>和装製品製造業（足袋を含む）</t>
    </r>
  </si>
  <si>
    <r>
      <rPr>
        <sz val="12"/>
        <color theme="1"/>
        <rFont val="游ゴシック"/>
        <family val="3"/>
        <charset val="128"/>
      </rPr>
      <t>ネクタイ製造業</t>
    </r>
  </si>
  <si>
    <r>
      <rPr>
        <sz val="12"/>
        <color theme="1"/>
        <rFont val="游ゴシック"/>
        <family val="3"/>
        <charset val="128"/>
      </rPr>
      <t>スカーフ・マフラー・ハンカチーフ製造業</t>
    </r>
  </si>
  <si>
    <r>
      <rPr>
        <sz val="12"/>
        <color theme="1"/>
        <rFont val="游ゴシック"/>
        <family val="3"/>
        <charset val="128"/>
      </rPr>
      <t>靴下製造業</t>
    </r>
  </si>
  <si>
    <r>
      <rPr>
        <sz val="12"/>
        <color theme="1"/>
        <rFont val="游ゴシック"/>
        <family val="3"/>
        <charset val="128"/>
      </rPr>
      <t>手袋製造業</t>
    </r>
  </si>
  <si>
    <r>
      <rPr>
        <sz val="12"/>
        <color theme="1"/>
        <rFont val="游ゴシック"/>
        <family val="3"/>
        <charset val="128"/>
      </rPr>
      <t>帽子製造業（帽体を含む）</t>
    </r>
  </si>
  <si>
    <r>
      <rPr>
        <sz val="12"/>
        <color theme="1"/>
        <rFont val="游ゴシック"/>
        <family val="3"/>
        <charset val="128"/>
      </rPr>
      <t>他に分類されない衣服・繊維製身の回り品製造業</t>
    </r>
  </si>
  <si>
    <r>
      <rPr>
        <sz val="12"/>
        <color theme="1"/>
        <rFont val="游ゴシック"/>
        <family val="3"/>
        <charset val="128"/>
      </rPr>
      <t>寝具製造業</t>
    </r>
  </si>
  <si>
    <r>
      <rPr>
        <sz val="12"/>
        <color theme="1"/>
        <rFont val="游ゴシック"/>
        <family val="3"/>
        <charset val="128"/>
      </rPr>
      <t>毛布製造業</t>
    </r>
  </si>
  <si>
    <r>
      <rPr>
        <sz val="12"/>
        <color theme="1"/>
        <rFont val="游ゴシック"/>
        <family val="3"/>
        <charset val="128"/>
      </rPr>
      <t>じゅうたん・その他の繊維製床敷物製造業</t>
    </r>
  </si>
  <si>
    <r>
      <rPr>
        <sz val="12"/>
        <color theme="1"/>
        <rFont val="游ゴシック"/>
        <family val="3"/>
        <charset val="128"/>
      </rPr>
      <t>帆布製品製造業</t>
    </r>
  </si>
  <si>
    <r>
      <rPr>
        <sz val="12"/>
        <color theme="1"/>
        <rFont val="游ゴシック"/>
        <family val="3"/>
        <charset val="128"/>
      </rPr>
      <t>繊維製袋製造業</t>
    </r>
  </si>
  <si>
    <r>
      <rPr>
        <sz val="12"/>
        <color theme="1"/>
        <rFont val="游ゴシック"/>
        <family val="3"/>
        <charset val="128"/>
      </rPr>
      <t>刺しゅう業</t>
    </r>
  </si>
  <si>
    <r>
      <rPr>
        <sz val="12"/>
        <color theme="1"/>
        <rFont val="游ゴシック"/>
        <family val="3"/>
        <charset val="128"/>
      </rPr>
      <t>タオル製造業</t>
    </r>
  </si>
  <si>
    <r>
      <rPr>
        <sz val="12"/>
        <color theme="1"/>
        <rFont val="游ゴシック"/>
        <family val="3"/>
        <charset val="128"/>
      </rPr>
      <t>繊維製衛生材料製造業</t>
    </r>
  </si>
  <si>
    <r>
      <rPr>
        <sz val="12"/>
        <color theme="1"/>
        <rFont val="游ゴシック"/>
        <family val="3"/>
        <charset val="128"/>
      </rPr>
      <t>他に分類されない繊維製品製造業</t>
    </r>
  </si>
  <si>
    <r>
      <rPr>
        <sz val="12"/>
        <color theme="1"/>
        <rFont val="游ゴシック"/>
        <family val="3"/>
        <charset val="128"/>
      </rPr>
      <t>一般製材業</t>
    </r>
  </si>
  <si>
    <r>
      <rPr>
        <sz val="12"/>
        <color theme="1"/>
        <rFont val="游ゴシック"/>
        <family val="3"/>
        <charset val="128"/>
      </rPr>
      <t>単板（ベニヤ）製造業</t>
    </r>
  </si>
  <si>
    <r>
      <rPr>
        <sz val="12"/>
        <color theme="1"/>
        <rFont val="游ゴシック"/>
        <family val="3"/>
        <charset val="128"/>
      </rPr>
      <t>木材チップ製造業</t>
    </r>
  </si>
  <si>
    <r>
      <rPr>
        <sz val="12"/>
        <color theme="1"/>
        <rFont val="游ゴシック"/>
        <family val="3"/>
        <charset val="128"/>
      </rPr>
      <t>その他の特殊製材業</t>
    </r>
  </si>
  <si>
    <r>
      <rPr>
        <sz val="12"/>
        <color theme="1"/>
        <rFont val="游ゴシック"/>
        <family val="3"/>
        <charset val="128"/>
      </rPr>
      <t>造作材製造業（建具を除く）</t>
    </r>
  </si>
  <si>
    <r>
      <rPr>
        <sz val="12"/>
        <color theme="1"/>
        <rFont val="游ゴシック"/>
        <family val="3"/>
        <charset val="128"/>
      </rPr>
      <t>合板製造業</t>
    </r>
  </si>
  <si>
    <r>
      <rPr>
        <sz val="12"/>
        <color theme="1"/>
        <rFont val="游ゴシック"/>
        <family val="3"/>
        <charset val="128"/>
      </rPr>
      <t>集成材製造業</t>
    </r>
  </si>
  <si>
    <r>
      <rPr>
        <sz val="12"/>
        <color theme="1"/>
        <rFont val="游ゴシック"/>
        <family val="3"/>
        <charset val="128"/>
      </rPr>
      <t>建築用木製組立材料製造業</t>
    </r>
  </si>
  <si>
    <r>
      <rPr>
        <sz val="12"/>
        <color theme="1"/>
        <rFont val="游ゴシック"/>
        <family val="3"/>
        <charset val="128"/>
      </rPr>
      <t>パーティクルボード製造業</t>
    </r>
  </si>
  <si>
    <r>
      <rPr>
        <sz val="12"/>
        <color theme="1"/>
        <rFont val="游ゴシック"/>
        <family val="3"/>
        <charset val="128"/>
      </rPr>
      <t>繊維板製造業</t>
    </r>
  </si>
  <si>
    <r>
      <rPr>
        <sz val="12"/>
        <color theme="1"/>
        <rFont val="游ゴシック"/>
        <family val="3"/>
        <charset val="128"/>
      </rPr>
      <t>銘木製造業</t>
    </r>
  </si>
  <si>
    <r>
      <rPr>
        <sz val="12"/>
        <color theme="1"/>
        <rFont val="游ゴシック"/>
        <family val="3"/>
        <charset val="128"/>
      </rPr>
      <t>床板製造業</t>
    </r>
  </si>
  <si>
    <r>
      <rPr>
        <sz val="12"/>
        <color theme="1"/>
        <rFont val="游ゴシック"/>
        <family val="3"/>
        <charset val="128"/>
      </rPr>
      <t>竹・とう・きりゅう等容器製造業</t>
    </r>
  </si>
  <si>
    <r>
      <rPr>
        <sz val="12"/>
        <color theme="1"/>
        <rFont val="游ゴシック"/>
        <family val="3"/>
        <charset val="128"/>
      </rPr>
      <t>木箱製造業</t>
    </r>
  </si>
  <si>
    <r>
      <rPr>
        <sz val="12"/>
        <color theme="1"/>
        <rFont val="游ゴシック"/>
        <family val="3"/>
        <charset val="128"/>
      </rPr>
      <t>たる・おけ製造業</t>
    </r>
  </si>
  <si>
    <r>
      <rPr>
        <sz val="12"/>
        <color theme="1"/>
        <rFont val="游ゴシック"/>
        <family val="3"/>
        <charset val="128"/>
      </rPr>
      <t>木材薬品処理業</t>
    </r>
  </si>
  <si>
    <r>
      <rPr>
        <sz val="12"/>
        <color theme="1"/>
        <rFont val="游ゴシック"/>
        <family val="3"/>
        <charset val="128"/>
      </rPr>
      <t>コルク加工基礎資材・コルク製品製造業</t>
    </r>
  </si>
  <si>
    <r>
      <rPr>
        <sz val="12"/>
        <color theme="1"/>
        <rFont val="游ゴシック"/>
        <family val="3"/>
        <charset val="128"/>
      </rPr>
      <t>木製家具製造業（漆塗りを除く）</t>
    </r>
  </si>
  <si>
    <r>
      <rPr>
        <sz val="12"/>
        <color theme="1"/>
        <rFont val="游ゴシック"/>
        <family val="3"/>
        <charset val="128"/>
      </rPr>
      <t>金属製家具製造業</t>
    </r>
  </si>
  <si>
    <r>
      <rPr>
        <sz val="12"/>
        <color theme="1"/>
        <rFont val="游ゴシック"/>
        <family val="3"/>
        <charset val="128"/>
      </rPr>
      <t>マットレス・組スプリング製造業</t>
    </r>
  </si>
  <si>
    <r>
      <rPr>
        <sz val="12"/>
        <color theme="1"/>
        <rFont val="游ゴシック"/>
        <family val="3"/>
        <charset val="128"/>
      </rPr>
      <t>事務所用・店舗用装備品製造業</t>
    </r>
  </si>
  <si>
    <r>
      <rPr>
        <sz val="12"/>
        <color theme="1"/>
        <rFont val="游ゴシック"/>
        <family val="3"/>
        <charset val="128"/>
      </rPr>
      <t>鏡縁・額縁製造業</t>
    </r>
  </si>
  <si>
    <r>
      <rPr>
        <sz val="12"/>
        <color theme="1"/>
        <rFont val="游ゴシック"/>
        <family val="3"/>
        <charset val="128"/>
      </rPr>
      <t>他に分類されない家具・装備品製造業</t>
    </r>
  </si>
  <si>
    <r>
      <rPr>
        <sz val="12"/>
        <color theme="1"/>
        <rFont val="游ゴシック"/>
        <family val="3"/>
        <charset val="128"/>
      </rPr>
      <t>洋紙製造業</t>
    </r>
  </si>
  <si>
    <r>
      <rPr>
        <sz val="12"/>
        <color theme="1"/>
        <rFont val="游ゴシック"/>
        <family val="3"/>
        <charset val="128"/>
      </rPr>
      <t>板紙製造業</t>
    </r>
  </si>
  <si>
    <r>
      <rPr>
        <sz val="12"/>
        <color theme="1"/>
        <rFont val="游ゴシック"/>
        <family val="3"/>
        <charset val="128"/>
      </rPr>
      <t>機械すき和紙製造業</t>
    </r>
  </si>
  <si>
    <r>
      <rPr>
        <sz val="12"/>
        <color theme="1"/>
        <rFont val="游ゴシック"/>
        <family val="3"/>
        <charset val="128"/>
      </rPr>
      <t>手すき和紙製造業</t>
    </r>
  </si>
  <si>
    <r>
      <rPr>
        <sz val="12"/>
        <color theme="1"/>
        <rFont val="游ゴシック"/>
        <family val="3"/>
        <charset val="128"/>
      </rPr>
      <t>塗工紙製造業（印刷用紙を除く）</t>
    </r>
  </si>
  <si>
    <r>
      <rPr>
        <sz val="12"/>
        <color theme="1"/>
        <rFont val="游ゴシック"/>
        <family val="3"/>
        <charset val="128"/>
      </rPr>
      <t>段ボール製造業</t>
    </r>
  </si>
  <si>
    <r>
      <rPr>
        <sz val="12"/>
        <color theme="1"/>
        <rFont val="游ゴシック"/>
        <family val="3"/>
        <charset val="128"/>
      </rPr>
      <t>壁紙・ふすま紙製造業</t>
    </r>
  </si>
  <si>
    <r>
      <rPr>
        <sz val="12"/>
        <color theme="1"/>
        <rFont val="游ゴシック"/>
        <family val="3"/>
        <charset val="128"/>
      </rPr>
      <t>事務用・学用紙製品製造業</t>
    </r>
  </si>
  <si>
    <r>
      <rPr>
        <sz val="12"/>
        <color theme="1"/>
        <rFont val="游ゴシック"/>
        <family val="3"/>
        <charset val="128"/>
      </rPr>
      <t>日用紙製品製造業</t>
    </r>
  </si>
  <si>
    <r>
      <rPr>
        <sz val="12"/>
        <color theme="1"/>
        <rFont val="游ゴシック"/>
        <family val="3"/>
        <charset val="128"/>
      </rPr>
      <t>その他の紙製品製造業</t>
    </r>
  </si>
  <si>
    <r>
      <rPr>
        <sz val="12"/>
        <color theme="1"/>
        <rFont val="游ゴシック"/>
        <family val="3"/>
        <charset val="128"/>
      </rPr>
      <t>重包装紙袋製造業</t>
    </r>
  </si>
  <si>
    <r>
      <rPr>
        <sz val="12"/>
        <color theme="1"/>
        <rFont val="游ゴシック"/>
        <family val="3"/>
        <charset val="128"/>
      </rPr>
      <t>角底紙袋製造業</t>
    </r>
  </si>
  <si>
    <r>
      <rPr>
        <sz val="12"/>
        <color theme="1"/>
        <rFont val="游ゴシック"/>
        <family val="3"/>
        <charset val="128"/>
      </rPr>
      <t>段ボール箱製造業</t>
    </r>
  </si>
  <si>
    <r>
      <rPr>
        <sz val="12"/>
        <color theme="1"/>
        <rFont val="游ゴシック"/>
        <family val="3"/>
        <charset val="128"/>
      </rPr>
      <t>紙器製造業</t>
    </r>
  </si>
  <si>
    <r>
      <rPr>
        <sz val="12"/>
        <color theme="1"/>
        <rFont val="游ゴシック"/>
        <family val="3"/>
        <charset val="128"/>
      </rPr>
      <t>オフセット印刷業（紙に対するもの）</t>
    </r>
  </si>
  <si>
    <r>
      <rPr>
        <sz val="12"/>
        <color theme="1"/>
        <rFont val="游ゴシック"/>
        <family val="3"/>
        <charset val="128"/>
      </rPr>
      <t>オフセット印刷以外の印刷業（紙に対するもの）</t>
    </r>
  </si>
  <si>
    <r>
      <rPr>
        <sz val="12"/>
        <color theme="1"/>
        <rFont val="游ゴシック"/>
        <family val="3"/>
        <charset val="128"/>
      </rPr>
      <t>紙以外の印刷業</t>
    </r>
  </si>
  <si>
    <r>
      <rPr>
        <sz val="12"/>
        <color theme="1"/>
        <rFont val="游ゴシック"/>
        <family val="3"/>
        <charset val="128"/>
      </rPr>
      <t>製本業</t>
    </r>
  </si>
  <si>
    <r>
      <rPr>
        <sz val="12"/>
        <color theme="1"/>
        <rFont val="游ゴシック"/>
        <family val="3"/>
        <charset val="128"/>
      </rPr>
      <t>印刷物加工業</t>
    </r>
  </si>
  <si>
    <r>
      <rPr>
        <sz val="12"/>
        <color theme="1"/>
        <rFont val="游ゴシック"/>
        <family val="3"/>
        <charset val="128"/>
      </rPr>
      <t>窒素質・りん酸質肥料製造業</t>
    </r>
  </si>
  <si>
    <r>
      <rPr>
        <sz val="12"/>
        <color theme="1"/>
        <rFont val="游ゴシック"/>
        <family val="3"/>
        <charset val="128"/>
      </rPr>
      <t>複合肥料製造業</t>
    </r>
  </si>
  <si>
    <r>
      <rPr>
        <sz val="12"/>
        <color theme="1"/>
        <rFont val="游ゴシック"/>
        <family val="3"/>
        <charset val="128"/>
      </rPr>
      <t>その他の化学肥料製造業</t>
    </r>
  </si>
  <si>
    <r>
      <rPr>
        <sz val="12"/>
        <color theme="1"/>
        <rFont val="游ゴシック"/>
        <family val="3"/>
        <charset val="128"/>
      </rPr>
      <t>ソーダ工業</t>
    </r>
  </si>
  <si>
    <r>
      <rPr>
        <sz val="12"/>
        <color theme="1"/>
        <rFont val="游ゴシック"/>
        <family val="3"/>
        <charset val="128"/>
      </rPr>
      <t>無機顔料製造業</t>
    </r>
  </si>
  <si>
    <r>
      <rPr>
        <sz val="12"/>
        <color theme="1"/>
        <rFont val="游ゴシック"/>
        <family val="3"/>
        <charset val="128"/>
      </rPr>
      <t>圧縮ガス・液化ガス製造業</t>
    </r>
  </si>
  <si>
    <r>
      <rPr>
        <sz val="12"/>
        <color theme="1"/>
        <rFont val="游ゴシック"/>
        <family val="3"/>
        <charset val="128"/>
      </rPr>
      <t>塩製造業</t>
    </r>
  </si>
  <si>
    <r>
      <rPr>
        <sz val="12"/>
        <color theme="1"/>
        <rFont val="游ゴシック"/>
        <family val="3"/>
        <charset val="128"/>
      </rPr>
      <t>その他の無機化学工業製品製造業</t>
    </r>
  </si>
  <si>
    <r>
      <rPr>
        <sz val="12"/>
        <color theme="1"/>
        <rFont val="游ゴシック"/>
        <family val="3"/>
        <charset val="128"/>
      </rPr>
      <t>石油化学系基礎製品製造業（一貫して生産される誘導品を含む）</t>
    </r>
  </si>
  <si>
    <r>
      <rPr>
        <sz val="12"/>
        <color theme="1"/>
        <rFont val="游ゴシック"/>
        <family val="3"/>
        <charset val="128"/>
      </rPr>
      <t>脂肪族系中間物製造業（脂肪族系溶剤を含む）</t>
    </r>
  </si>
  <si>
    <r>
      <rPr>
        <sz val="12"/>
        <color theme="1"/>
        <rFont val="游ゴシック"/>
        <family val="3"/>
        <charset val="128"/>
      </rPr>
      <t>発酵工業</t>
    </r>
  </si>
  <si>
    <r>
      <rPr>
        <sz val="12"/>
        <color theme="1"/>
        <rFont val="游ゴシック"/>
        <family val="3"/>
        <charset val="128"/>
      </rPr>
      <t>環式中間物・合成染料・有機顔料製造業</t>
    </r>
  </si>
  <si>
    <r>
      <rPr>
        <sz val="12"/>
        <color theme="1"/>
        <rFont val="游ゴシック"/>
        <family val="3"/>
        <charset val="128"/>
      </rPr>
      <t>プラスチック製造業</t>
    </r>
  </si>
  <si>
    <r>
      <rPr>
        <sz val="12"/>
        <color theme="1"/>
        <rFont val="游ゴシック"/>
        <family val="3"/>
        <charset val="128"/>
      </rPr>
      <t>合成ゴム製造業</t>
    </r>
  </si>
  <si>
    <r>
      <rPr>
        <sz val="12"/>
        <color theme="1"/>
        <rFont val="游ゴシック"/>
        <family val="3"/>
        <charset val="128"/>
      </rPr>
      <t>その他の有機化学工業製品製造業</t>
    </r>
  </si>
  <si>
    <r>
      <rPr>
        <sz val="12"/>
        <color theme="1"/>
        <rFont val="游ゴシック"/>
        <family val="3"/>
        <charset val="128"/>
      </rPr>
      <t>脂肪酸・硬化油・グリセリン製造業</t>
    </r>
  </si>
  <si>
    <r>
      <rPr>
        <sz val="12"/>
        <color theme="1"/>
        <rFont val="游ゴシック"/>
        <family val="3"/>
        <charset val="128"/>
      </rPr>
      <t>石けん・合成洗剤製造業</t>
    </r>
  </si>
  <si>
    <r>
      <rPr>
        <sz val="12"/>
        <color theme="1"/>
        <rFont val="游ゴシック"/>
        <family val="3"/>
        <charset val="128"/>
      </rPr>
      <t>塗料製造業</t>
    </r>
  </si>
  <si>
    <r>
      <rPr>
        <sz val="12"/>
        <color theme="1"/>
        <rFont val="游ゴシック"/>
        <family val="3"/>
        <charset val="128"/>
      </rPr>
      <t>印刷インキ製造業</t>
    </r>
  </si>
  <si>
    <r>
      <rPr>
        <sz val="12"/>
        <color theme="1"/>
        <rFont val="游ゴシック"/>
        <family val="3"/>
        <charset val="128"/>
      </rPr>
      <t>洗浄剤・磨用剤製造業</t>
    </r>
  </si>
  <si>
    <r>
      <rPr>
        <sz val="12"/>
        <color theme="1"/>
        <rFont val="游ゴシック"/>
        <family val="3"/>
        <charset val="128"/>
      </rPr>
      <t>ろうそく製造業</t>
    </r>
  </si>
  <si>
    <r>
      <rPr>
        <sz val="12"/>
        <color theme="1"/>
        <rFont val="游ゴシック"/>
        <family val="3"/>
        <charset val="128"/>
      </rPr>
      <t>医薬品原薬製造業</t>
    </r>
  </si>
  <si>
    <r>
      <rPr>
        <sz val="12"/>
        <color theme="1"/>
        <rFont val="游ゴシック"/>
        <family val="3"/>
        <charset val="128"/>
      </rPr>
      <t>医薬品製剤製造業</t>
    </r>
  </si>
  <si>
    <r>
      <rPr>
        <sz val="12"/>
        <color theme="1"/>
        <rFont val="游ゴシック"/>
        <family val="3"/>
        <charset val="128"/>
      </rPr>
      <t>生物学的製剤製造業</t>
    </r>
  </si>
  <si>
    <r>
      <rPr>
        <sz val="12"/>
        <color theme="1"/>
        <rFont val="游ゴシック"/>
        <family val="3"/>
        <charset val="128"/>
      </rPr>
      <t>生薬・漢方製剤製造業</t>
    </r>
  </si>
  <si>
    <r>
      <rPr>
        <sz val="12"/>
        <color theme="1"/>
        <rFont val="游ゴシック"/>
        <family val="3"/>
        <charset val="128"/>
      </rPr>
      <t>動物用医薬品製造業</t>
    </r>
  </si>
  <si>
    <r>
      <rPr>
        <sz val="12"/>
        <color theme="1"/>
        <rFont val="游ゴシック"/>
        <family val="3"/>
        <charset val="128"/>
      </rPr>
      <t>頭髪用化粧品製造業</t>
    </r>
  </si>
  <si>
    <r>
      <rPr>
        <sz val="12"/>
        <color theme="1"/>
        <rFont val="游ゴシック"/>
        <family val="3"/>
        <charset val="128"/>
      </rPr>
      <t>その他の化粧品・歯磨・化粧用調整品製造業</t>
    </r>
  </si>
  <si>
    <r>
      <rPr>
        <sz val="12"/>
        <color theme="1"/>
        <rFont val="游ゴシック"/>
        <family val="3"/>
        <charset val="128"/>
      </rPr>
      <t>火薬類製造業</t>
    </r>
  </si>
  <si>
    <r>
      <rPr>
        <sz val="12"/>
        <color theme="1"/>
        <rFont val="游ゴシック"/>
        <family val="3"/>
        <charset val="128"/>
      </rPr>
      <t>農薬製造業</t>
    </r>
  </si>
  <si>
    <r>
      <rPr>
        <sz val="12"/>
        <color theme="1"/>
        <rFont val="游ゴシック"/>
        <family val="3"/>
        <charset val="128"/>
      </rPr>
      <t>香料製造業</t>
    </r>
  </si>
  <si>
    <r>
      <rPr>
        <sz val="12"/>
        <color theme="1"/>
        <rFont val="游ゴシック"/>
        <family val="3"/>
        <charset val="128"/>
      </rPr>
      <t>ゼラチン・接着剤製造業</t>
    </r>
  </si>
  <si>
    <r>
      <rPr>
        <sz val="12"/>
        <color theme="1"/>
        <rFont val="游ゴシック"/>
        <family val="3"/>
        <charset val="128"/>
      </rPr>
      <t>写真感光材料製造業</t>
    </r>
  </si>
  <si>
    <r>
      <rPr>
        <sz val="12"/>
        <color theme="1"/>
        <rFont val="游ゴシック"/>
        <family val="3"/>
        <charset val="128"/>
      </rPr>
      <t>天然樹脂製品・木材化学製品製造業</t>
    </r>
  </si>
  <si>
    <r>
      <rPr>
        <sz val="12"/>
        <color theme="1"/>
        <rFont val="游ゴシック"/>
        <family val="3"/>
        <charset val="128"/>
      </rPr>
      <t>試薬製造業</t>
    </r>
  </si>
  <si>
    <r>
      <rPr>
        <sz val="12"/>
        <color theme="1"/>
        <rFont val="游ゴシック"/>
        <family val="3"/>
        <charset val="128"/>
      </rPr>
      <t>他に分類されない化学工業製品製造業</t>
    </r>
  </si>
  <si>
    <r>
      <rPr>
        <sz val="12"/>
        <color theme="1"/>
        <rFont val="游ゴシック"/>
        <family val="3"/>
        <charset val="128"/>
      </rPr>
      <t>プラスチック板・棒製造業</t>
    </r>
  </si>
  <si>
    <r>
      <rPr>
        <sz val="12"/>
        <color theme="1"/>
        <rFont val="游ゴシック"/>
        <family val="3"/>
        <charset val="128"/>
      </rPr>
      <t>プラスチック管製造業</t>
    </r>
  </si>
  <si>
    <r>
      <rPr>
        <sz val="12"/>
        <color theme="1"/>
        <rFont val="游ゴシック"/>
        <family val="3"/>
        <charset val="128"/>
      </rPr>
      <t>プラスチック継手製造業</t>
    </r>
  </si>
  <si>
    <r>
      <rPr>
        <sz val="12"/>
        <color theme="1"/>
        <rFont val="游ゴシック"/>
        <family val="3"/>
        <charset val="128"/>
      </rPr>
      <t>プラスチック異形押出製品製造業</t>
    </r>
  </si>
  <si>
    <r>
      <rPr>
        <sz val="12"/>
        <color theme="1"/>
        <rFont val="游ゴシック"/>
        <family val="3"/>
        <charset val="128"/>
      </rPr>
      <t>プラスチック板・棒・管・継手・異形押出製品加工業</t>
    </r>
  </si>
  <si>
    <r>
      <rPr>
        <sz val="12"/>
        <color theme="1"/>
        <rFont val="游ゴシック"/>
        <family val="3"/>
        <charset val="128"/>
      </rPr>
      <t>プラスチックフィルム製造業</t>
    </r>
  </si>
  <si>
    <r>
      <rPr>
        <sz val="12"/>
        <color theme="1"/>
        <rFont val="游ゴシック"/>
        <family val="3"/>
        <charset val="128"/>
      </rPr>
      <t>プラスチックシート製造業</t>
    </r>
  </si>
  <si>
    <r>
      <rPr>
        <sz val="12"/>
        <color theme="1"/>
        <rFont val="游ゴシック"/>
        <family val="3"/>
        <charset val="128"/>
      </rPr>
      <t>プラスチック床材製造業</t>
    </r>
  </si>
  <si>
    <r>
      <rPr>
        <sz val="12"/>
        <color theme="1"/>
        <rFont val="游ゴシック"/>
        <family val="3"/>
        <charset val="128"/>
      </rPr>
      <t>合成皮革製造業</t>
    </r>
  </si>
  <si>
    <r>
      <rPr>
        <sz val="12"/>
        <color theme="1"/>
        <rFont val="游ゴシック"/>
        <family val="3"/>
        <charset val="128"/>
      </rPr>
      <t>プラスチックフィルム・シート・床材・合成皮革加工業</t>
    </r>
  </si>
  <si>
    <r>
      <rPr>
        <sz val="12"/>
        <color theme="1"/>
        <rFont val="游ゴシック"/>
        <family val="3"/>
        <charset val="128"/>
      </rPr>
      <t>電気機械器具用プラスチック製品製造業（加工業を除く）</t>
    </r>
  </si>
  <si>
    <r>
      <rPr>
        <sz val="12"/>
        <color theme="1"/>
        <rFont val="游ゴシック"/>
        <family val="3"/>
        <charset val="128"/>
      </rPr>
      <t>輸送機械器具用プラスチック製品製造業（加工業を除く）</t>
    </r>
  </si>
  <si>
    <r>
      <rPr>
        <sz val="12"/>
        <color theme="1"/>
        <rFont val="游ゴシック"/>
        <family val="3"/>
        <charset val="128"/>
      </rPr>
      <t>その他の工業用プラスチック製品製造業（加工業を除く）</t>
    </r>
  </si>
  <si>
    <r>
      <rPr>
        <sz val="12"/>
        <color theme="1"/>
        <rFont val="游ゴシック"/>
        <family val="3"/>
        <charset val="128"/>
      </rPr>
      <t>工業用プラスチック製品加工業</t>
    </r>
  </si>
  <si>
    <r>
      <rPr>
        <sz val="12"/>
        <color theme="1"/>
        <rFont val="游ゴシック"/>
        <family val="3"/>
        <charset val="128"/>
      </rPr>
      <t>軟質プラスチック発泡製品製造業（半硬質性を含む）</t>
    </r>
  </si>
  <si>
    <r>
      <rPr>
        <sz val="12"/>
        <color theme="1"/>
        <rFont val="游ゴシック"/>
        <family val="3"/>
        <charset val="128"/>
      </rPr>
      <t>硬質プラスチック発泡製品製造業</t>
    </r>
  </si>
  <si>
    <r>
      <rPr>
        <sz val="12"/>
        <color theme="1"/>
        <rFont val="游ゴシック"/>
        <family val="3"/>
        <charset val="128"/>
      </rPr>
      <t>強化プラスチック製板・棒・管・継手製造業</t>
    </r>
  </si>
  <si>
    <r>
      <rPr>
        <sz val="12"/>
        <color theme="1"/>
        <rFont val="游ゴシック"/>
        <family val="3"/>
        <charset val="128"/>
      </rPr>
      <t>強化プラスチック製容器・浴槽等製造業</t>
    </r>
  </si>
  <si>
    <r>
      <rPr>
        <sz val="12"/>
        <color theme="1"/>
        <rFont val="游ゴシック"/>
        <family val="3"/>
        <charset val="128"/>
      </rPr>
      <t>発泡・強化プラスチック製品加工業</t>
    </r>
  </si>
  <si>
    <r>
      <rPr>
        <sz val="12"/>
        <color theme="1"/>
        <rFont val="游ゴシック"/>
        <family val="3"/>
        <charset val="128"/>
      </rPr>
      <t>プラスチック成形材料製造業</t>
    </r>
  </si>
  <si>
    <r>
      <rPr>
        <sz val="12"/>
        <color theme="1"/>
        <rFont val="游ゴシック"/>
        <family val="3"/>
        <charset val="128"/>
      </rPr>
      <t>廃プラスチック製品製造業</t>
    </r>
  </si>
  <si>
    <r>
      <rPr>
        <sz val="12"/>
        <color theme="1"/>
        <rFont val="游ゴシック"/>
        <family val="3"/>
        <charset val="128"/>
      </rPr>
      <t>プラスチック製日用雑貨・食卓用品製造業</t>
    </r>
  </si>
  <si>
    <r>
      <rPr>
        <sz val="12"/>
        <color theme="1"/>
        <rFont val="游ゴシック"/>
        <family val="3"/>
        <charset val="128"/>
      </rPr>
      <t>プラスチック製容器製造業</t>
    </r>
  </si>
  <si>
    <r>
      <rPr>
        <sz val="12"/>
        <color theme="1"/>
        <rFont val="游ゴシック"/>
        <family val="3"/>
        <charset val="128"/>
      </rPr>
      <t>他に分類されないプラスチック製品製造業</t>
    </r>
  </si>
  <si>
    <r>
      <rPr>
        <sz val="12"/>
        <color theme="1"/>
        <rFont val="游ゴシック"/>
        <family val="3"/>
        <charset val="128"/>
      </rPr>
      <t>他に分類されないプラスチック製品加工業</t>
    </r>
  </si>
  <si>
    <r>
      <rPr>
        <sz val="12"/>
        <color theme="1"/>
        <rFont val="游ゴシック"/>
        <family val="3"/>
        <charset val="128"/>
      </rPr>
      <t>自動車タイヤ・チューブ製造業</t>
    </r>
  </si>
  <si>
    <r>
      <rPr>
        <sz val="12"/>
        <color theme="1"/>
        <rFont val="游ゴシック"/>
        <family val="3"/>
        <charset val="128"/>
      </rPr>
      <t>その他のタイヤ・チューブ製造業</t>
    </r>
  </si>
  <si>
    <r>
      <rPr>
        <sz val="12"/>
        <color theme="1"/>
        <rFont val="游ゴシック"/>
        <family val="3"/>
        <charset val="128"/>
      </rPr>
      <t>ゴム製履物・同附属品製造業</t>
    </r>
  </si>
  <si>
    <r>
      <rPr>
        <sz val="12"/>
        <color theme="1"/>
        <rFont val="游ゴシック"/>
        <family val="3"/>
        <charset val="128"/>
      </rPr>
      <t>プラスチック製履物・同附属品製造業</t>
    </r>
  </si>
  <si>
    <r>
      <rPr>
        <sz val="12"/>
        <color theme="1"/>
        <rFont val="游ゴシック"/>
        <family val="3"/>
        <charset val="128"/>
      </rPr>
      <t>ゴムベルト製造業</t>
    </r>
  </si>
  <si>
    <r>
      <rPr>
        <sz val="12"/>
        <color theme="1"/>
        <rFont val="游ゴシック"/>
        <family val="3"/>
        <charset val="128"/>
      </rPr>
      <t>ゴムホース製造業</t>
    </r>
  </si>
  <si>
    <r>
      <rPr>
        <sz val="12"/>
        <color theme="1"/>
        <rFont val="游ゴシック"/>
        <family val="3"/>
        <charset val="128"/>
      </rPr>
      <t>工業用ゴム製品製造業</t>
    </r>
  </si>
  <si>
    <r>
      <rPr>
        <sz val="12"/>
        <color theme="1"/>
        <rFont val="游ゴシック"/>
        <family val="3"/>
        <charset val="128"/>
      </rPr>
      <t>ゴム引布・同製品製造業</t>
    </r>
  </si>
  <si>
    <r>
      <rPr>
        <sz val="12"/>
        <color theme="1"/>
        <rFont val="游ゴシック"/>
        <family val="3"/>
        <charset val="128"/>
      </rPr>
      <t>医療・衛生用ゴム製品製造業</t>
    </r>
  </si>
  <si>
    <r>
      <rPr>
        <sz val="12"/>
        <color theme="1"/>
        <rFont val="游ゴシック"/>
        <family val="3"/>
        <charset val="128"/>
      </rPr>
      <t>ゴム練生地製造業</t>
    </r>
  </si>
  <si>
    <r>
      <rPr>
        <sz val="12"/>
        <color theme="1"/>
        <rFont val="游ゴシック"/>
        <family val="3"/>
        <charset val="128"/>
      </rPr>
      <t>更生タイヤ製造業</t>
    </r>
  </si>
  <si>
    <r>
      <rPr>
        <sz val="12"/>
        <color theme="1"/>
        <rFont val="游ゴシック"/>
        <family val="3"/>
        <charset val="128"/>
      </rPr>
      <t>再生ゴム製造業</t>
    </r>
  </si>
  <si>
    <r>
      <rPr>
        <sz val="12"/>
        <color theme="1"/>
        <rFont val="游ゴシック"/>
        <family val="3"/>
        <charset val="128"/>
      </rPr>
      <t>他に分類されないゴム製品製造業</t>
    </r>
  </si>
  <si>
    <r>
      <rPr>
        <sz val="12"/>
        <color theme="1"/>
        <rFont val="游ゴシック"/>
        <family val="3"/>
        <charset val="128"/>
      </rPr>
      <t>袋物製造業（ハンドバッグを除く）</t>
    </r>
  </si>
  <si>
    <r>
      <rPr>
        <sz val="12"/>
        <color theme="1"/>
        <rFont val="游ゴシック"/>
        <family val="3"/>
        <charset val="128"/>
      </rPr>
      <t>ハンドバッグ製造業</t>
    </r>
  </si>
  <si>
    <r>
      <rPr>
        <sz val="12"/>
        <color theme="1"/>
        <rFont val="游ゴシック"/>
        <family val="3"/>
        <charset val="128"/>
      </rPr>
      <t>窯業・土石製品製造業</t>
    </r>
    <phoneticPr fontId="3"/>
  </si>
  <si>
    <r>
      <rPr>
        <sz val="12"/>
        <color theme="1"/>
        <rFont val="游ゴシック"/>
        <family val="3"/>
        <charset val="128"/>
      </rPr>
      <t>板ガラス製造業</t>
    </r>
  </si>
  <si>
    <r>
      <rPr>
        <sz val="12"/>
        <color theme="1"/>
        <rFont val="游ゴシック"/>
        <family val="3"/>
        <charset val="128"/>
      </rPr>
      <t>板ガラス加工業</t>
    </r>
  </si>
  <si>
    <r>
      <rPr>
        <sz val="12"/>
        <color theme="1"/>
        <rFont val="游ゴシック"/>
        <family val="3"/>
        <charset val="128"/>
      </rPr>
      <t>ガラス製加工素材製造業</t>
    </r>
  </si>
  <si>
    <r>
      <rPr>
        <sz val="12"/>
        <color theme="1"/>
        <rFont val="游ゴシック"/>
        <family val="3"/>
        <charset val="128"/>
      </rPr>
      <t>ガラス容器製造業</t>
    </r>
  </si>
  <si>
    <r>
      <rPr>
        <sz val="12"/>
        <color theme="1"/>
        <rFont val="游ゴシック"/>
        <family val="3"/>
        <charset val="128"/>
      </rPr>
      <t>理化学用・医療用ガラス器具製造業</t>
    </r>
  </si>
  <si>
    <r>
      <rPr>
        <sz val="12"/>
        <color theme="1"/>
        <rFont val="游ゴシック"/>
        <family val="3"/>
        <charset val="128"/>
      </rPr>
      <t>卓上用・ちゅう房用ガラス器具製造業</t>
    </r>
  </si>
  <si>
    <r>
      <rPr>
        <sz val="12"/>
        <color theme="1"/>
        <rFont val="游ゴシック"/>
        <family val="3"/>
        <charset val="128"/>
      </rPr>
      <t>ガラス繊維・同製品製造業</t>
    </r>
  </si>
  <si>
    <r>
      <rPr>
        <sz val="12"/>
        <color theme="1"/>
        <rFont val="游ゴシック"/>
        <family val="3"/>
        <charset val="128"/>
      </rPr>
      <t>その他のガラス・同製品製造業</t>
    </r>
  </si>
  <si>
    <r>
      <rPr>
        <sz val="12"/>
        <color theme="1"/>
        <rFont val="游ゴシック"/>
        <family val="3"/>
        <charset val="128"/>
      </rPr>
      <t>セメント製造業</t>
    </r>
  </si>
  <si>
    <r>
      <rPr>
        <sz val="12"/>
        <color theme="1"/>
        <rFont val="游ゴシック"/>
        <family val="3"/>
        <charset val="128"/>
      </rPr>
      <t>生コンクリート製造業</t>
    </r>
  </si>
  <si>
    <r>
      <rPr>
        <sz val="12"/>
        <color theme="1"/>
        <rFont val="游ゴシック"/>
        <family val="3"/>
        <charset val="128"/>
      </rPr>
      <t>コンクリート製品製造業</t>
    </r>
  </si>
  <si>
    <r>
      <rPr>
        <sz val="12"/>
        <color theme="1"/>
        <rFont val="游ゴシック"/>
        <family val="3"/>
        <charset val="128"/>
      </rPr>
      <t>その他のセメント製品製造業</t>
    </r>
  </si>
  <si>
    <r>
      <rPr>
        <sz val="12"/>
        <color theme="1"/>
        <rFont val="游ゴシック"/>
        <family val="3"/>
        <charset val="128"/>
      </rPr>
      <t>普通れんが製造業</t>
    </r>
  </si>
  <si>
    <r>
      <rPr>
        <sz val="12"/>
        <color theme="1"/>
        <rFont val="游ゴシック"/>
        <family val="3"/>
        <charset val="128"/>
      </rPr>
      <t>その他の建設用粘土製品製造業</t>
    </r>
  </si>
  <si>
    <r>
      <rPr>
        <sz val="12"/>
        <color theme="1"/>
        <rFont val="游ゴシック"/>
        <family val="3"/>
        <charset val="128"/>
      </rPr>
      <t>衛生陶器製造業</t>
    </r>
  </si>
  <si>
    <r>
      <rPr>
        <sz val="12"/>
        <color theme="1"/>
        <rFont val="游ゴシック"/>
        <family val="3"/>
        <charset val="128"/>
      </rPr>
      <t>食卓用・ちゅう房用陶磁器製造業</t>
    </r>
  </si>
  <si>
    <r>
      <rPr>
        <sz val="12"/>
        <color theme="1"/>
        <rFont val="游ゴシック"/>
        <family val="3"/>
        <charset val="128"/>
      </rPr>
      <t>陶磁器製置物製造業</t>
    </r>
  </si>
  <si>
    <r>
      <rPr>
        <sz val="12"/>
        <color theme="1"/>
        <rFont val="游ゴシック"/>
        <family val="3"/>
        <charset val="128"/>
      </rPr>
      <t>電気用陶磁器製造業</t>
    </r>
  </si>
  <si>
    <r>
      <rPr>
        <sz val="12"/>
        <color theme="1"/>
        <rFont val="游ゴシック"/>
        <family val="3"/>
        <charset val="128"/>
      </rPr>
      <t>理化学用・工業用陶磁器製造業</t>
    </r>
  </si>
  <si>
    <r>
      <rPr>
        <sz val="12"/>
        <color theme="1"/>
        <rFont val="游ゴシック"/>
        <family val="3"/>
        <charset val="128"/>
      </rPr>
      <t>陶磁器製タイル製造業</t>
    </r>
  </si>
  <si>
    <r>
      <rPr>
        <sz val="12"/>
        <color theme="1"/>
        <rFont val="游ゴシック"/>
        <family val="3"/>
        <charset val="128"/>
      </rPr>
      <t>陶磁器絵付業</t>
    </r>
  </si>
  <si>
    <r>
      <rPr>
        <sz val="12"/>
        <color theme="1"/>
        <rFont val="游ゴシック"/>
        <family val="3"/>
        <charset val="128"/>
      </rPr>
      <t>陶磁器用はい（坏）土製造業</t>
    </r>
  </si>
  <si>
    <r>
      <rPr>
        <sz val="12"/>
        <color theme="1"/>
        <rFont val="游ゴシック"/>
        <family val="3"/>
        <charset val="128"/>
      </rPr>
      <t>その他の陶磁器・同関連製品製造業</t>
    </r>
  </si>
  <si>
    <r>
      <rPr>
        <sz val="12"/>
        <color theme="1"/>
        <rFont val="游ゴシック"/>
        <family val="3"/>
        <charset val="128"/>
      </rPr>
      <t>耐火れんが製造業</t>
    </r>
  </si>
  <si>
    <r>
      <rPr>
        <sz val="12"/>
        <color theme="1"/>
        <rFont val="游ゴシック"/>
        <family val="3"/>
        <charset val="128"/>
      </rPr>
      <t>不定形耐火物製造業</t>
    </r>
  </si>
  <si>
    <r>
      <rPr>
        <sz val="12"/>
        <color theme="1"/>
        <rFont val="游ゴシック"/>
        <family val="3"/>
        <charset val="128"/>
      </rPr>
      <t>その他の耐火物製造業</t>
    </r>
  </si>
  <si>
    <r>
      <rPr>
        <sz val="12"/>
        <color theme="1"/>
        <rFont val="游ゴシック"/>
        <family val="3"/>
        <charset val="128"/>
      </rPr>
      <t>炭素質電極製造業</t>
    </r>
  </si>
  <si>
    <r>
      <rPr>
        <sz val="12"/>
        <color theme="1"/>
        <rFont val="游ゴシック"/>
        <family val="3"/>
        <charset val="128"/>
      </rPr>
      <t>その他の炭素・黒鉛製品製造業</t>
    </r>
  </si>
  <si>
    <r>
      <rPr>
        <sz val="12"/>
        <color theme="1"/>
        <rFont val="游ゴシック"/>
        <family val="3"/>
        <charset val="128"/>
      </rPr>
      <t>研磨材製造業</t>
    </r>
  </si>
  <si>
    <r>
      <rPr>
        <sz val="12"/>
        <color theme="1"/>
        <rFont val="游ゴシック"/>
        <family val="3"/>
        <charset val="128"/>
      </rPr>
      <t>研削と石製造業</t>
    </r>
  </si>
  <si>
    <r>
      <rPr>
        <sz val="12"/>
        <color theme="1"/>
        <rFont val="游ゴシック"/>
        <family val="3"/>
        <charset val="128"/>
      </rPr>
      <t>研磨布紙製造業</t>
    </r>
  </si>
  <si>
    <r>
      <rPr>
        <sz val="12"/>
        <color theme="1"/>
        <rFont val="游ゴシック"/>
        <family val="3"/>
        <charset val="128"/>
      </rPr>
      <t>その他の研磨材・同製品製造業</t>
    </r>
  </si>
  <si>
    <r>
      <rPr>
        <sz val="12"/>
        <color theme="1"/>
        <rFont val="游ゴシック"/>
        <family val="3"/>
        <charset val="128"/>
      </rPr>
      <t>砕石製造業</t>
    </r>
  </si>
  <si>
    <r>
      <rPr>
        <sz val="12"/>
        <color theme="1"/>
        <rFont val="游ゴシック"/>
        <family val="3"/>
        <charset val="128"/>
      </rPr>
      <t>再生骨材製造業</t>
    </r>
  </si>
  <si>
    <r>
      <rPr>
        <sz val="12"/>
        <color theme="1"/>
        <rFont val="游ゴシック"/>
        <family val="3"/>
        <charset val="128"/>
      </rPr>
      <t>人工骨材製造業</t>
    </r>
  </si>
  <si>
    <r>
      <rPr>
        <sz val="12"/>
        <color theme="1"/>
        <rFont val="游ゴシック"/>
        <family val="3"/>
        <charset val="128"/>
      </rPr>
      <t>石工品製造業</t>
    </r>
  </si>
  <si>
    <r>
      <rPr>
        <sz val="12"/>
        <color theme="1"/>
        <rFont val="游ゴシック"/>
        <family val="3"/>
        <charset val="128"/>
      </rPr>
      <t>けいそう土・同製品製造業</t>
    </r>
  </si>
  <si>
    <r>
      <rPr>
        <sz val="12"/>
        <color theme="1"/>
        <rFont val="游ゴシック"/>
        <family val="3"/>
        <charset val="128"/>
      </rPr>
      <t>鉱物・土石粉砕等処理業</t>
    </r>
  </si>
  <si>
    <r>
      <rPr>
        <sz val="12"/>
        <color theme="1"/>
        <rFont val="游ゴシック"/>
        <family val="3"/>
        <charset val="128"/>
      </rPr>
      <t>ロックウール・同製品製造業</t>
    </r>
  </si>
  <si>
    <r>
      <rPr>
        <sz val="12"/>
        <color theme="1"/>
        <rFont val="游ゴシック"/>
        <family val="3"/>
        <charset val="128"/>
      </rPr>
      <t>石こう（膏）製品製造業</t>
    </r>
  </si>
  <si>
    <r>
      <rPr>
        <sz val="12"/>
        <color theme="1"/>
        <rFont val="游ゴシック"/>
        <family val="3"/>
        <charset val="128"/>
      </rPr>
      <t>石灰製造業</t>
    </r>
  </si>
  <si>
    <r>
      <rPr>
        <sz val="12"/>
        <color theme="1"/>
        <rFont val="游ゴシック"/>
        <family val="3"/>
        <charset val="128"/>
      </rPr>
      <t>鋳型製造業（中子を含む）</t>
    </r>
  </si>
  <si>
    <r>
      <rPr>
        <sz val="12"/>
        <color theme="1"/>
        <rFont val="游ゴシック"/>
        <family val="3"/>
        <charset val="128"/>
      </rPr>
      <t>他に分類されない窯業・土石製品製造業</t>
    </r>
  </si>
  <si>
    <r>
      <rPr>
        <sz val="12"/>
        <color theme="1"/>
        <rFont val="游ゴシック"/>
        <family val="3"/>
        <charset val="128"/>
      </rPr>
      <t>高炉による製鉄業</t>
    </r>
  </si>
  <si>
    <r>
      <rPr>
        <sz val="12"/>
        <color theme="1"/>
        <rFont val="游ゴシック"/>
        <family val="3"/>
        <charset val="128"/>
      </rPr>
      <t>高炉によらない製鉄業</t>
    </r>
  </si>
  <si>
    <r>
      <rPr>
        <sz val="12"/>
        <color theme="1"/>
        <rFont val="游ゴシック"/>
        <family val="3"/>
        <charset val="128"/>
      </rPr>
      <t>フェロアロイ製造業</t>
    </r>
  </si>
  <si>
    <r>
      <rPr>
        <sz val="12"/>
        <color theme="1"/>
        <rFont val="游ゴシック"/>
        <family val="3"/>
        <charset val="128"/>
      </rPr>
      <t>冷間ロール成型形鋼製造業</t>
    </r>
  </si>
  <si>
    <r>
      <rPr>
        <sz val="12"/>
        <color theme="1"/>
        <rFont val="游ゴシック"/>
        <family val="3"/>
        <charset val="128"/>
      </rPr>
      <t>鋼管製造業</t>
    </r>
  </si>
  <si>
    <r>
      <rPr>
        <sz val="12"/>
        <color theme="1"/>
        <rFont val="游ゴシック"/>
        <family val="3"/>
        <charset val="128"/>
      </rPr>
      <t>伸鉄業</t>
    </r>
  </si>
  <si>
    <r>
      <rPr>
        <sz val="12"/>
        <color theme="1"/>
        <rFont val="游ゴシック"/>
        <family val="3"/>
        <charset val="128"/>
      </rPr>
      <t>磨棒鋼製造業</t>
    </r>
  </si>
  <si>
    <r>
      <rPr>
        <sz val="12"/>
        <color theme="1"/>
        <rFont val="游ゴシック"/>
        <family val="3"/>
        <charset val="128"/>
      </rPr>
      <t>引抜鋼管製造業</t>
    </r>
  </si>
  <si>
    <r>
      <rPr>
        <sz val="12"/>
        <color theme="1"/>
        <rFont val="游ゴシック"/>
        <family val="3"/>
        <charset val="128"/>
      </rPr>
      <t>伸線業</t>
    </r>
  </si>
  <si>
    <r>
      <rPr>
        <sz val="12"/>
        <color theme="1"/>
        <rFont val="游ゴシック"/>
        <family val="3"/>
        <charset val="128"/>
      </rPr>
      <t>その他の製鋼を行わない鋼材製造業（表面処理鋼材を除く</t>
    </r>
    <r>
      <rPr>
        <sz val="12"/>
        <color theme="1"/>
        <rFont val="Arial"/>
        <family val="2"/>
      </rPr>
      <t>)</t>
    </r>
  </si>
  <si>
    <r>
      <rPr>
        <sz val="12"/>
        <color theme="1"/>
        <rFont val="游ゴシック"/>
        <family val="3"/>
        <charset val="128"/>
      </rPr>
      <t>亜鉛鉄板製造業</t>
    </r>
  </si>
  <si>
    <r>
      <rPr>
        <sz val="12"/>
        <color theme="1"/>
        <rFont val="游ゴシック"/>
        <family val="3"/>
        <charset val="128"/>
      </rPr>
      <t>その他の表面処理鋼材製造業</t>
    </r>
  </si>
  <si>
    <r>
      <rPr>
        <sz val="12"/>
        <color theme="1"/>
        <rFont val="游ゴシック"/>
        <family val="3"/>
        <charset val="128"/>
      </rPr>
      <t>可鍛鋳鉄製造業</t>
    </r>
  </si>
  <si>
    <r>
      <rPr>
        <sz val="12"/>
        <color theme="1"/>
        <rFont val="游ゴシック"/>
        <family val="3"/>
        <charset val="128"/>
      </rPr>
      <t>鋳鋼製造業</t>
    </r>
  </si>
  <si>
    <r>
      <rPr>
        <sz val="12"/>
        <color theme="1"/>
        <rFont val="游ゴシック"/>
        <family val="3"/>
        <charset val="128"/>
      </rPr>
      <t>鍛工品製造業</t>
    </r>
  </si>
  <si>
    <r>
      <rPr>
        <sz val="12"/>
        <color theme="1"/>
        <rFont val="游ゴシック"/>
        <family val="3"/>
        <charset val="128"/>
      </rPr>
      <t>鍛鋼製造業</t>
    </r>
  </si>
  <si>
    <r>
      <rPr>
        <sz val="12"/>
        <color theme="1"/>
        <rFont val="游ゴシック"/>
        <family val="3"/>
        <charset val="128"/>
      </rPr>
      <t>鉄鋼シャースリット業</t>
    </r>
  </si>
  <si>
    <r>
      <rPr>
        <sz val="12"/>
        <color theme="1"/>
        <rFont val="游ゴシック"/>
        <family val="3"/>
        <charset val="128"/>
      </rPr>
      <t>鉄スクラップ加工処理業</t>
    </r>
  </si>
  <si>
    <r>
      <rPr>
        <sz val="12"/>
        <color theme="1"/>
        <rFont val="游ゴシック"/>
        <family val="3"/>
        <charset val="128"/>
      </rPr>
      <t>鋳鉄管製造業</t>
    </r>
  </si>
  <si>
    <r>
      <rPr>
        <sz val="12"/>
        <color theme="1"/>
        <rFont val="游ゴシック"/>
        <family val="3"/>
        <charset val="128"/>
      </rPr>
      <t>他に分類されない鉄鋼業</t>
    </r>
  </si>
  <si>
    <r>
      <rPr>
        <sz val="12"/>
        <color theme="1"/>
        <rFont val="游ゴシック"/>
        <family val="3"/>
        <charset val="128"/>
      </rPr>
      <t>銅第１次製錬・精製業</t>
    </r>
  </si>
  <si>
    <r>
      <rPr>
        <sz val="12"/>
        <color theme="1"/>
        <rFont val="游ゴシック"/>
        <family val="3"/>
        <charset val="128"/>
      </rPr>
      <t>亜鉛第１次製錬・精製業</t>
    </r>
  </si>
  <si>
    <r>
      <rPr>
        <sz val="12"/>
        <color theme="1"/>
        <rFont val="游ゴシック"/>
        <family val="3"/>
        <charset val="128"/>
      </rPr>
      <t>その他の非鉄金属第１次製錬・精製業</t>
    </r>
  </si>
  <si>
    <r>
      <rPr>
        <sz val="12"/>
        <color theme="1"/>
        <rFont val="游ゴシック"/>
        <family val="3"/>
        <charset val="128"/>
      </rPr>
      <t>鉛第２次製錬・精製業（鉛合金製造業を含む</t>
    </r>
    <r>
      <rPr>
        <sz val="12"/>
        <color theme="1"/>
        <rFont val="Arial"/>
        <family val="2"/>
      </rPr>
      <t>)</t>
    </r>
  </si>
  <si>
    <r>
      <rPr>
        <sz val="12"/>
        <color theme="1"/>
        <rFont val="游ゴシック"/>
        <family val="3"/>
        <charset val="128"/>
      </rPr>
      <t>アルミニウム第２次製錬・精製業（アルミニウム合金製造業を含む）</t>
    </r>
  </si>
  <si>
    <r>
      <rPr>
        <sz val="12"/>
        <color theme="1"/>
        <rFont val="游ゴシック"/>
        <family val="3"/>
        <charset val="128"/>
      </rPr>
      <t>その他の非鉄金属第２次製錬・精製業（非鉄金属合金製造業を含む）</t>
    </r>
  </si>
  <si>
    <r>
      <rPr>
        <sz val="12"/>
        <color theme="1"/>
        <rFont val="游ゴシック"/>
        <family val="3"/>
        <charset val="128"/>
      </rPr>
      <t>伸銅品製造業</t>
    </r>
  </si>
  <si>
    <r>
      <rPr>
        <sz val="12"/>
        <color theme="1"/>
        <rFont val="游ゴシック"/>
        <family val="3"/>
        <charset val="128"/>
      </rPr>
      <t>電線・ケーブル製造業（光ファイバケーブルを除く）</t>
    </r>
  </si>
  <si>
    <r>
      <rPr>
        <sz val="12"/>
        <color theme="1"/>
        <rFont val="游ゴシック"/>
        <family val="3"/>
        <charset val="128"/>
      </rPr>
      <t>光ファイバケーブル製造業（通信複合ケーブルを含む）</t>
    </r>
  </si>
  <si>
    <r>
      <rPr>
        <sz val="12"/>
        <color theme="1"/>
        <rFont val="游ゴシック"/>
        <family val="3"/>
        <charset val="128"/>
      </rPr>
      <t>銅・同合金鋳物製造業（ダイカストを除く）</t>
    </r>
  </si>
  <si>
    <r>
      <rPr>
        <sz val="12"/>
        <color theme="1"/>
        <rFont val="游ゴシック"/>
        <family val="3"/>
        <charset val="128"/>
      </rPr>
      <t>非鉄金属鋳物製造業（銅・同合金鋳物およびダイカストを除く）</t>
    </r>
  </si>
  <si>
    <r>
      <rPr>
        <sz val="12"/>
        <color theme="1"/>
        <rFont val="游ゴシック"/>
        <family val="3"/>
        <charset val="128"/>
      </rPr>
      <t>アルミニウム・同合金ダイカスト製造業</t>
    </r>
  </si>
  <si>
    <r>
      <rPr>
        <sz val="12"/>
        <color theme="1"/>
        <rFont val="游ゴシック"/>
        <family val="3"/>
        <charset val="128"/>
      </rPr>
      <t>非鉄金属ダイカスト製造業（アルミニウム・同合金ダイカストを除く）</t>
    </r>
  </si>
  <si>
    <r>
      <rPr>
        <sz val="12"/>
        <color theme="1"/>
        <rFont val="游ゴシック"/>
        <family val="3"/>
        <charset val="128"/>
      </rPr>
      <t>非鉄金属鍛造品製造業</t>
    </r>
  </si>
  <si>
    <r>
      <rPr>
        <sz val="12"/>
        <color theme="1"/>
        <rFont val="游ゴシック"/>
        <family val="3"/>
        <charset val="128"/>
      </rPr>
      <t>核燃料製造業</t>
    </r>
  </si>
  <si>
    <r>
      <rPr>
        <sz val="12"/>
        <color theme="1"/>
        <rFont val="游ゴシック"/>
        <family val="3"/>
        <charset val="128"/>
      </rPr>
      <t>他に分類されない非鉄金属製造業</t>
    </r>
  </si>
  <si>
    <r>
      <rPr>
        <sz val="12"/>
        <color theme="1"/>
        <rFont val="游ゴシック"/>
        <family val="3"/>
        <charset val="128"/>
      </rPr>
      <t>洋食器製造業</t>
    </r>
  </si>
  <si>
    <r>
      <rPr>
        <sz val="12"/>
        <color theme="1"/>
        <rFont val="游ゴシック"/>
        <family val="3"/>
        <charset val="128"/>
      </rPr>
      <t>機械刃物製造業</t>
    </r>
  </si>
  <si>
    <r>
      <rPr>
        <sz val="12"/>
        <color theme="1"/>
        <rFont val="游ゴシック"/>
        <family val="3"/>
        <charset val="128"/>
      </rPr>
      <t>作業工具製造業</t>
    </r>
  </si>
  <si>
    <r>
      <rPr>
        <sz val="12"/>
        <color theme="1"/>
        <rFont val="游ゴシック"/>
        <family val="3"/>
        <charset val="128"/>
      </rPr>
      <t>手引のこぎり・のこ刃製造業</t>
    </r>
  </si>
  <si>
    <r>
      <rPr>
        <sz val="12"/>
        <color theme="1"/>
        <rFont val="游ゴシック"/>
        <family val="3"/>
        <charset val="128"/>
      </rPr>
      <t>農業用器具製造業（農業用機械を除く）</t>
    </r>
  </si>
  <si>
    <r>
      <rPr>
        <sz val="12"/>
        <color theme="1"/>
        <rFont val="游ゴシック"/>
        <family val="3"/>
        <charset val="128"/>
      </rPr>
      <t>その他の金物類製造業</t>
    </r>
  </si>
  <si>
    <r>
      <rPr>
        <sz val="12"/>
        <color theme="1"/>
        <rFont val="游ゴシック"/>
        <family val="3"/>
        <charset val="128"/>
      </rPr>
      <t>ガス機器・石油機器製造業</t>
    </r>
  </si>
  <si>
    <r>
      <rPr>
        <sz val="12"/>
        <color theme="1"/>
        <rFont val="游ゴシック"/>
        <family val="3"/>
        <charset val="128"/>
      </rPr>
      <t>温風・温水暖房装置製造業</t>
    </r>
  </si>
  <si>
    <r>
      <rPr>
        <sz val="12"/>
        <color theme="1"/>
        <rFont val="游ゴシック"/>
        <family val="3"/>
        <charset val="128"/>
      </rPr>
      <t>鉄骨製造業</t>
    </r>
  </si>
  <si>
    <r>
      <rPr>
        <sz val="12"/>
        <color theme="1"/>
        <rFont val="游ゴシック"/>
        <family val="3"/>
        <charset val="128"/>
      </rPr>
      <t>建設用金属製品製造業（鉄骨を除く）</t>
    </r>
  </si>
  <si>
    <r>
      <rPr>
        <sz val="12"/>
        <color theme="1"/>
        <rFont val="游ゴシック"/>
        <family val="3"/>
        <charset val="128"/>
      </rPr>
      <t>金属製サッシ・ドア製造業</t>
    </r>
  </si>
  <si>
    <r>
      <rPr>
        <sz val="12"/>
        <color theme="1"/>
        <rFont val="游ゴシック"/>
        <family val="3"/>
        <charset val="128"/>
      </rPr>
      <t>鉄骨系プレハブ住宅製造業</t>
    </r>
  </si>
  <si>
    <r>
      <rPr>
        <sz val="12"/>
        <color theme="1"/>
        <rFont val="游ゴシック"/>
        <family val="3"/>
        <charset val="128"/>
      </rPr>
      <t>製缶板金業</t>
    </r>
  </si>
  <si>
    <r>
      <rPr>
        <sz val="12"/>
        <color theme="1"/>
        <rFont val="游ゴシック"/>
        <family val="3"/>
        <charset val="128"/>
      </rPr>
      <t>アルミニウム・同合金プレス製品製造業</t>
    </r>
  </si>
  <si>
    <r>
      <rPr>
        <sz val="12"/>
        <color theme="1"/>
        <rFont val="游ゴシック"/>
        <family val="3"/>
        <charset val="128"/>
      </rPr>
      <t>金属プレス製品製造業（アルミニウム・同合金を除く）</t>
    </r>
  </si>
  <si>
    <r>
      <rPr>
        <sz val="12"/>
        <color theme="1"/>
        <rFont val="游ゴシック"/>
        <family val="3"/>
        <charset val="128"/>
      </rPr>
      <t>粉末や金製品製造業</t>
    </r>
  </si>
  <si>
    <r>
      <rPr>
        <sz val="12"/>
        <color theme="1"/>
        <rFont val="游ゴシック"/>
        <family val="3"/>
        <charset val="128"/>
      </rPr>
      <t>金属製品塗装業</t>
    </r>
  </si>
  <si>
    <r>
      <rPr>
        <sz val="12"/>
        <color theme="1"/>
        <rFont val="游ゴシック"/>
        <family val="3"/>
        <charset val="128"/>
      </rPr>
      <t>溶融めっき業（表面処理鋼材製造業を除く）</t>
    </r>
  </si>
  <si>
    <r>
      <rPr>
        <sz val="12"/>
        <color theme="1"/>
        <rFont val="游ゴシック"/>
        <family val="3"/>
        <charset val="128"/>
      </rPr>
      <t>金属彫刻業</t>
    </r>
  </si>
  <si>
    <r>
      <rPr>
        <sz val="12"/>
        <color theme="1"/>
        <rFont val="游ゴシック"/>
        <family val="3"/>
        <charset val="128"/>
      </rPr>
      <t>電気めっき業（表面処理鋼材製造業を除く）</t>
    </r>
  </si>
  <si>
    <r>
      <rPr>
        <sz val="12"/>
        <color theme="1"/>
        <rFont val="游ゴシック"/>
        <family val="3"/>
        <charset val="128"/>
      </rPr>
      <t>金属熱処理業</t>
    </r>
  </si>
  <si>
    <r>
      <rPr>
        <sz val="12"/>
        <color theme="1"/>
        <rFont val="游ゴシック"/>
        <family val="3"/>
        <charset val="128"/>
      </rPr>
      <t>その他の金属表面処理業</t>
    </r>
  </si>
  <si>
    <r>
      <rPr>
        <sz val="12"/>
        <color theme="1"/>
        <rFont val="游ゴシック"/>
        <family val="3"/>
        <charset val="128"/>
      </rPr>
      <t>くぎ製造業</t>
    </r>
  </si>
  <si>
    <r>
      <rPr>
        <sz val="12"/>
        <color theme="1"/>
        <rFont val="游ゴシック"/>
        <family val="3"/>
        <charset val="128"/>
      </rPr>
      <t>その他の金属線製品製造業</t>
    </r>
  </si>
  <si>
    <r>
      <rPr>
        <sz val="12"/>
        <color theme="1"/>
        <rFont val="游ゴシック"/>
        <family val="3"/>
        <charset val="128"/>
      </rPr>
      <t>金庫製造業</t>
    </r>
  </si>
  <si>
    <r>
      <rPr>
        <sz val="12"/>
        <color theme="1"/>
        <rFont val="游ゴシック"/>
        <family val="3"/>
        <charset val="128"/>
      </rPr>
      <t>金属製スプリング製造業</t>
    </r>
  </si>
  <si>
    <r>
      <rPr>
        <sz val="12"/>
        <color theme="1"/>
        <rFont val="游ゴシック"/>
        <family val="3"/>
        <charset val="128"/>
      </rPr>
      <t>他に分類されない金属製品製造業</t>
    </r>
  </si>
  <si>
    <r>
      <rPr>
        <sz val="12"/>
        <color theme="1"/>
        <rFont val="游ゴシック"/>
        <family val="3"/>
        <charset val="128"/>
      </rPr>
      <t>ボイラ製造業</t>
    </r>
  </si>
  <si>
    <r>
      <rPr>
        <sz val="12"/>
        <color theme="1"/>
        <rFont val="游ゴシック"/>
        <family val="3"/>
        <charset val="128"/>
      </rPr>
      <t>蒸気機関・タービン・水力タービン製造業（舶用を除く）</t>
    </r>
  </si>
  <si>
    <r>
      <rPr>
        <sz val="12"/>
        <color theme="1"/>
        <rFont val="游ゴシック"/>
        <family val="3"/>
        <charset val="128"/>
      </rPr>
      <t>はん用内燃機関製造業</t>
    </r>
  </si>
  <si>
    <r>
      <rPr>
        <sz val="12"/>
        <color theme="1"/>
        <rFont val="游ゴシック"/>
        <family val="3"/>
        <charset val="128"/>
      </rPr>
      <t>その他の原動機製造業</t>
    </r>
  </si>
  <si>
    <r>
      <rPr>
        <sz val="12"/>
        <color theme="1"/>
        <rFont val="游ゴシック"/>
        <family val="3"/>
        <charset val="128"/>
      </rPr>
      <t>ポンプ・同装置製造業</t>
    </r>
  </si>
  <si>
    <r>
      <rPr>
        <sz val="12"/>
        <color theme="1"/>
        <rFont val="游ゴシック"/>
        <family val="3"/>
        <charset val="128"/>
      </rPr>
      <t>空気圧縮機・ガス圧縮機・送風機製造業</t>
    </r>
  </si>
  <si>
    <r>
      <rPr>
        <sz val="12"/>
        <color theme="1"/>
        <rFont val="游ゴシック"/>
        <family val="3"/>
        <charset val="128"/>
      </rPr>
      <t>油圧・空圧機器製造業</t>
    </r>
  </si>
  <si>
    <r>
      <rPr>
        <sz val="12"/>
        <color theme="1"/>
        <rFont val="游ゴシック"/>
        <family val="3"/>
        <charset val="128"/>
      </rPr>
      <t>エレベータ・エスカレータ製造業</t>
    </r>
  </si>
  <si>
    <r>
      <rPr>
        <sz val="12"/>
        <color theme="1"/>
        <rFont val="游ゴシック"/>
        <family val="3"/>
        <charset val="128"/>
      </rPr>
      <t>物流運搬設備製造業</t>
    </r>
  </si>
  <si>
    <r>
      <rPr>
        <sz val="12"/>
        <color theme="1"/>
        <rFont val="游ゴシック"/>
        <family val="3"/>
        <charset val="128"/>
      </rPr>
      <t>冷凍機・温湿調整装置製造業</t>
    </r>
  </si>
  <si>
    <r>
      <rPr>
        <sz val="12"/>
        <color theme="1"/>
        <rFont val="游ゴシック"/>
        <family val="3"/>
        <charset val="128"/>
      </rPr>
      <t>消火器具・消火装置製造業</t>
    </r>
  </si>
  <si>
    <r>
      <rPr>
        <sz val="12"/>
        <color theme="1"/>
        <rFont val="游ゴシック"/>
        <family val="3"/>
        <charset val="128"/>
      </rPr>
      <t>弁・同附属品製造業</t>
    </r>
  </si>
  <si>
    <r>
      <rPr>
        <sz val="12"/>
        <color theme="1"/>
        <rFont val="游ゴシック"/>
        <family val="3"/>
        <charset val="128"/>
      </rPr>
      <t>パイプ加工・パイプ附属品加工業</t>
    </r>
  </si>
  <si>
    <r>
      <rPr>
        <sz val="12"/>
        <color theme="1"/>
        <rFont val="游ゴシック"/>
        <family val="3"/>
        <charset val="128"/>
      </rPr>
      <t>玉軸受・ころ軸受製造業</t>
    </r>
  </si>
  <si>
    <r>
      <rPr>
        <sz val="12"/>
        <color theme="1"/>
        <rFont val="游ゴシック"/>
        <family val="3"/>
        <charset val="128"/>
      </rPr>
      <t>ピストンリング製造業</t>
    </r>
  </si>
  <si>
    <r>
      <rPr>
        <sz val="12"/>
        <color theme="1"/>
        <rFont val="游ゴシック"/>
        <family val="3"/>
        <charset val="128"/>
      </rPr>
      <t>他に分類されないはん用機械・装置製造業</t>
    </r>
  </si>
  <si>
    <r>
      <rPr>
        <sz val="12"/>
        <color theme="1"/>
        <rFont val="游ゴシック"/>
        <family val="3"/>
        <charset val="128"/>
      </rPr>
      <t>各種機械・同部分品製造修理業（注文製造・修理）</t>
    </r>
  </si>
  <si>
    <r>
      <rPr>
        <sz val="12"/>
        <color theme="1"/>
        <rFont val="游ゴシック"/>
        <family val="3"/>
        <charset val="128"/>
      </rPr>
      <t>化学繊維機械・紡績機械製造業</t>
    </r>
  </si>
  <si>
    <r>
      <rPr>
        <sz val="12"/>
        <color theme="1"/>
        <rFont val="游ゴシック"/>
        <family val="3"/>
        <charset val="128"/>
      </rPr>
      <t>製織機械・編組機械製造業</t>
    </r>
  </si>
  <si>
    <r>
      <rPr>
        <sz val="12"/>
        <color theme="1"/>
        <rFont val="游ゴシック"/>
        <family val="3"/>
        <charset val="128"/>
      </rPr>
      <t>染色整理仕上機械製造業</t>
    </r>
  </si>
  <si>
    <r>
      <rPr>
        <sz val="12"/>
        <color theme="1"/>
        <rFont val="游ゴシック"/>
        <family val="3"/>
        <charset val="128"/>
      </rPr>
      <t>繊維機械部分品・取付具・附属品製造業</t>
    </r>
  </si>
  <si>
    <r>
      <rPr>
        <sz val="12"/>
        <color theme="1"/>
        <rFont val="游ゴシック"/>
        <family val="3"/>
        <charset val="128"/>
      </rPr>
      <t>縫製機械製造業</t>
    </r>
  </si>
  <si>
    <r>
      <rPr>
        <sz val="12"/>
        <color theme="1"/>
        <rFont val="游ゴシック"/>
        <family val="3"/>
        <charset val="128"/>
      </rPr>
      <t>食品機械・同装置製造業</t>
    </r>
  </si>
  <si>
    <r>
      <rPr>
        <sz val="12"/>
        <color theme="1"/>
        <rFont val="游ゴシック"/>
        <family val="3"/>
        <charset val="128"/>
      </rPr>
      <t>木材加工機械製造業</t>
    </r>
  </si>
  <si>
    <r>
      <rPr>
        <sz val="12"/>
        <color theme="1"/>
        <rFont val="游ゴシック"/>
        <family val="3"/>
        <charset val="128"/>
      </rPr>
      <t>パルプ装置・製紙機械製造業</t>
    </r>
  </si>
  <si>
    <r>
      <rPr>
        <sz val="12"/>
        <color theme="1"/>
        <rFont val="游ゴシック"/>
        <family val="3"/>
        <charset val="128"/>
      </rPr>
      <t>印刷・製本・紙工機械製造業</t>
    </r>
  </si>
  <si>
    <r>
      <rPr>
        <sz val="12"/>
        <color theme="1"/>
        <rFont val="游ゴシック"/>
        <family val="3"/>
        <charset val="128"/>
      </rPr>
      <t>包装・荷造機械製造業</t>
    </r>
  </si>
  <si>
    <r>
      <rPr>
        <sz val="12"/>
        <color theme="1"/>
        <rFont val="游ゴシック"/>
        <family val="3"/>
        <charset val="128"/>
      </rPr>
      <t>鋳造装置製造業</t>
    </r>
  </si>
  <si>
    <r>
      <rPr>
        <sz val="12"/>
        <color theme="1"/>
        <rFont val="游ゴシック"/>
        <family val="3"/>
        <charset val="128"/>
      </rPr>
      <t>化学機械・同装置製造業</t>
    </r>
  </si>
  <si>
    <r>
      <rPr>
        <sz val="12"/>
        <color theme="1"/>
        <rFont val="游ゴシック"/>
        <family val="3"/>
        <charset val="128"/>
      </rPr>
      <t>プラスチック加工機械・同附属装置製造業</t>
    </r>
  </si>
  <si>
    <r>
      <rPr>
        <sz val="12"/>
        <color theme="1"/>
        <rFont val="游ゴシック"/>
        <family val="3"/>
        <charset val="128"/>
      </rPr>
      <t>金属工作機械製造業</t>
    </r>
  </si>
  <si>
    <r>
      <rPr>
        <sz val="12"/>
        <color theme="1"/>
        <rFont val="游ゴシック"/>
        <family val="3"/>
        <charset val="128"/>
      </rPr>
      <t>金属加工機械製造業（金属工作機械を除く）</t>
    </r>
  </si>
  <si>
    <r>
      <rPr>
        <sz val="12"/>
        <color theme="1"/>
        <rFont val="游ゴシック"/>
        <family val="3"/>
        <charset val="128"/>
      </rPr>
      <t>機械工具製造業（粉末や金業を除く）</t>
    </r>
  </si>
  <si>
    <r>
      <rPr>
        <sz val="12"/>
        <color theme="1"/>
        <rFont val="游ゴシック"/>
        <family val="3"/>
        <charset val="128"/>
      </rPr>
      <t>半導体製造装置製造業</t>
    </r>
  </si>
  <si>
    <r>
      <rPr>
        <sz val="12"/>
        <color theme="1"/>
        <rFont val="游ゴシック"/>
        <family val="3"/>
        <charset val="128"/>
      </rPr>
      <t>フラットパネルディスプレイ製造装置製造業</t>
    </r>
  </si>
  <si>
    <r>
      <rPr>
        <sz val="12"/>
        <color theme="1"/>
        <rFont val="游ゴシック"/>
        <family val="3"/>
        <charset val="128"/>
      </rPr>
      <t>金属用金型・同部分品・附属品製造業</t>
    </r>
  </si>
  <si>
    <r>
      <rPr>
        <sz val="12"/>
        <color theme="1"/>
        <rFont val="游ゴシック"/>
        <family val="3"/>
        <charset val="128"/>
      </rPr>
      <t>非金属用金型・同部分品・附属品製造業</t>
    </r>
  </si>
  <si>
    <r>
      <rPr>
        <sz val="12"/>
        <color theme="1"/>
        <rFont val="游ゴシック"/>
        <family val="3"/>
        <charset val="128"/>
      </rPr>
      <t>真空装置・真空機器製造業</t>
    </r>
  </si>
  <si>
    <r>
      <rPr>
        <sz val="12"/>
        <color theme="1"/>
        <rFont val="游ゴシック"/>
        <family val="3"/>
        <charset val="128"/>
      </rPr>
      <t>ロボット製造業</t>
    </r>
  </si>
  <si>
    <r>
      <rPr>
        <sz val="12"/>
        <color theme="1"/>
        <rFont val="游ゴシック"/>
        <family val="3"/>
        <charset val="128"/>
      </rPr>
      <t>他に分類されない生産用機械・同部分品製造業</t>
    </r>
  </si>
  <si>
    <r>
      <rPr>
        <sz val="12"/>
        <color theme="1"/>
        <rFont val="游ゴシック"/>
        <family val="3"/>
        <charset val="128"/>
      </rPr>
      <t>複写機製造業</t>
    </r>
  </si>
  <si>
    <r>
      <rPr>
        <sz val="12"/>
        <color theme="1"/>
        <rFont val="游ゴシック"/>
        <family val="3"/>
        <charset val="128"/>
      </rPr>
      <t>その他の事務用機械器具製造業</t>
    </r>
  </si>
  <si>
    <r>
      <rPr>
        <sz val="12"/>
        <color theme="1"/>
        <rFont val="游ゴシック"/>
        <family val="3"/>
        <charset val="128"/>
      </rPr>
      <t>サービス用機械器具製造業</t>
    </r>
  </si>
  <si>
    <r>
      <rPr>
        <sz val="12"/>
        <color theme="1"/>
        <rFont val="游ゴシック"/>
        <family val="3"/>
        <charset val="128"/>
      </rPr>
      <t>娯楽用機械製造業</t>
    </r>
  </si>
  <si>
    <r>
      <rPr>
        <sz val="12"/>
        <color theme="1"/>
        <rFont val="游ゴシック"/>
        <family val="3"/>
        <charset val="128"/>
      </rPr>
      <t>自動販売機製造業</t>
    </r>
  </si>
  <si>
    <r>
      <rPr>
        <sz val="12"/>
        <color theme="1"/>
        <rFont val="游ゴシック"/>
        <family val="3"/>
        <charset val="128"/>
      </rPr>
      <t>その他のサービス用・娯楽用機械器具製造業</t>
    </r>
  </si>
  <si>
    <r>
      <rPr>
        <sz val="12"/>
        <color theme="1"/>
        <rFont val="游ゴシック"/>
        <family val="3"/>
        <charset val="128"/>
      </rPr>
      <t>体積計製造業</t>
    </r>
  </si>
  <si>
    <r>
      <rPr>
        <sz val="12"/>
        <color theme="1"/>
        <rFont val="游ゴシック"/>
        <family val="3"/>
        <charset val="128"/>
      </rPr>
      <t>はかり製造業</t>
    </r>
  </si>
  <si>
    <r>
      <rPr>
        <sz val="12"/>
        <color theme="1"/>
        <rFont val="游ゴシック"/>
        <family val="3"/>
        <charset val="128"/>
      </rPr>
      <t>圧力計・流量計・液面計等製造業</t>
    </r>
  </si>
  <si>
    <r>
      <rPr>
        <sz val="12"/>
        <color theme="1"/>
        <rFont val="游ゴシック"/>
        <family val="3"/>
        <charset val="128"/>
      </rPr>
      <t>精密測定器製造業</t>
    </r>
  </si>
  <si>
    <r>
      <rPr>
        <sz val="12"/>
        <color theme="1"/>
        <rFont val="游ゴシック"/>
        <family val="3"/>
        <charset val="128"/>
      </rPr>
      <t>分析機器製造業</t>
    </r>
  </si>
  <si>
    <r>
      <rPr>
        <sz val="12"/>
        <color theme="1"/>
        <rFont val="游ゴシック"/>
        <family val="3"/>
        <charset val="128"/>
      </rPr>
      <t>試験機製造業</t>
    </r>
  </si>
  <si>
    <r>
      <rPr>
        <sz val="12"/>
        <color theme="1"/>
        <rFont val="游ゴシック"/>
        <family val="3"/>
        <charset val="128"/>
      </rPr>
      <t>測量機械器具製造業</t>
    </r>
  </si>
  <si>
    <r>
      <rPr>
        <sz val="12"/>
        <color theme="1"/>
        <rFont val="游ゴシック"/>
        <family val="3"/>
        <charset val="128"/>
      </rPr>
      <t>理化学機械器具製造業</t>
    </r>
  </si>
  <si>
    <r>
      <rPr>
        <sz val="12"/>
        <color theme="1"/>
        <rFont val="游ゴシック"/>
        <family val="3"/>
        <charset val="128"/>
      </rPr>
      <t>その他の計量器・測定器・分析機器・試験機・測量機械器具・理化学機械器具製造業</t>
    </r>
  </si>
  <si>
    <r>
      <rPr>
        <sz val="12"/>
        <color theme="1"/>
        <rFont val="游ゴシック"/>
        <family val="3"/>
        <charset val="128"/>
      </rPr>
      <t>医療用機械器具製造業</t>
    </r>
  </si>
  <si>
    <r>
      <rPr>
        <sz val="12"/>
        <color theme="1"/>
        <rFont val="游ゴシック"/>
        <family val="3"/>
        <charset val="128"/>
      </rPr>
      <t>歯科用機械器具製造業</t>
    </r>
  </si>
  <si>
    <r>
      <rPr>
        <sz val="12"/>
        <color theme="1"/>
        <rFont val="游ゴシック"/>
        <family val="3"/>
        <charset val="128"/>
      </rPr>
      <t>医療用品製造業（動物用医療機械器具を含む）</t>
    </r>
  </si>
  <si>
    <r>
      <rPr>
        <sz val="12"/>
        <color theme="1"/>
        <rFont val="游ゴシック"/>
        <family val="3"/>
        <charset val="128"/>
      </rPr>
      <t>歯科材料製造業</t>
    </r>
  </si>
  <si>
    <r>
      <rPr>
        <sz val="12"/>
        <color theme="1"/>
        <rFont val="游ゴシック"/>
        <family val="3"/>
        <charset val="128"/>
      </rPr>
      <t>顕微鏡・望遠鏡等製造業</t>
    </r>
  </si>
  <si>
    <r>
      <rPr>
        <sz val="12"/>
        <color theme="1"/>
        <rFont val="游ゴシック"/>
        <family val="3"/>
        <charset val="128"/>
      </rPr>
      <t>写真機・映画用機械・同附属品製造業</t>
    </r>
  </si>
  <si>
    <r>
      <rPr>
        <sz val="12"/>
        <color theme="1"/>
        <rFont val="游ゴシック"/>
        <family val="3"/>
        <charset val="128"/>
      </rPr>
      <t>光学機械用レンズ・プリズム製造業</t>
    </r>
  </si>
  <si>
    <r>
      <rPr>
        <sz val="12"/>
        <color theme="1"/>
        <rFont val="游ゴシック"/>
        <family val="3"/>
        <charset val="128"/>
      </rPr>
      <t>電子管製造業</t>
    </r>
  </si>
  <si>
    <r>
      <rPr>
        <sz val="12"/>
        <color theme="1"/>
        <rFont val="游ゴシック"/>
        <family val="3"/>
        <charset val="128"/>
      </rPr>
      <t>光電変換素子製造業</t>
    </r>
  </si>
  <si>
    <r>
      <rPr>
        <sz val="12"/>
        <color theme="1"/>
        <rFont val="游ゴシック"/>
        <family val="3"/>
        <charset val="128"/>
      </rPr>
      <t>半導体素子製造業（光電変換素子を除く）</t>
    </r>
  </si>
  <si>
    <r>
      <rPr>
        <sz val="12"/>
        <color theme="1"/>
        <rFont val="游ゴシック"/>
        <family val="3"/>
        <charset val="128"/>
      </rPr>
      <t>集積回路製造業</t>
    </r>
  </si>
  <si>
    <r>
      <rPr>
        <sz val="12"/>
        <color theme="1"/>
        <rFont val="游ゴシック"/>
        <family val="3"/>
        <charset val="128"/>
      </rPr>
      <t>液晶パネル・フラットパネル製造業</t>
    </r>
  </si>
  <si>
    <r>
      <rPr>
        <sz val="12"/>
        <color theme="1"/>
        <rFont val="游ゴシック"/>
        <family val="3"/>
        <charset val="128"/>
      </rPr>
      <t>抵抗器・コンデンサ・変成器・複合部品製造業</t>
    </r>
  </si>
  <si>
    <r>
      <rPr>
        <sz val="12"/>
        <color theme="1"/>
        <rFont val="游ゴシック"/>
        <family val="3"/>
        <charset val="128"/>
      </rPr>
      <t>コネクタ・スイッチ・リレー製造業</t>
    </r>
  </si>
  <si>
    <r>
      <rPr>
        <sz val="12"/>
        <color theme="1"/>
        <rFont val="游ゴシック"/>
        <family val="3"/>
        <charset val="128"/>
      </rPr>
      <t>半導体メモリメディア製造業</t>
    </r>
  </si>
  <si>
    <r>
      <rPr>
        <sz val="12"/>
        <color theme="1"/>
        <rFont val="游ゴシック"/>
        <family val="3"/>
        <charset val="128"/>
      </rPr>
      <t>光ディスク・磁気ディスク・磁気テープ製造業</t>
    </r>
  </si>
  <si>
    <r>
      <rPr>
        <sz val="12"/>
        <color theme="1"/>
        <rFont val="游ゴシック"/>
        <family val="3"/>
        <charset val="128"/>
      </rPr>
      <t>電子回路基板製造業</t>
    </r>
  </si>
  <si>
    <r>
      <rPr>
        <sz val="12"/>
        <color theme="1"/>
        <rFont val="游ゴシック"/>
        <family val="3"/>
        <charset val="128"/>
      </rPr>
      <t>電子回路実装基板製造業</t>
    </r>
  </si>
  <si>
    <r>
      <rPr>
        <sz val="12"/>
        <color theme="1"/>
        <rFont val="游ゴシック"/>
        <family val="3"/>
        <charset val="128"/>
      </rPr>
      <t>電源ユニット・高周波ユニット・コントロールユニット製造業</t>
    </r>
  </si>
  <si>
    <r>
      <rPr>
        <sz val="12"/>
        <color theme="1"/>
        <rFont val="游ゴシック"/>
        <family val="3"/>
        <charset val="128"/>
      </rPr>
      <t>その他のユニット部品製造業</t>
    </r>
  </si>
  <si>
    <r>
      <rPr>
        <sz val="12"/>
        <color theme="1"/>
        <rFont val="游ゴシック"/>
        <family val="3"/>
        <charset val="128"/>
      </rPr>
      <t>発電機・電動機・その他の回転電気機械製造業</t>
    </r>
  </si>
  <si>
    <r>
      <rPr>
        <sz val="12"/>
        <color theme="1"/>
        <rFont val="游ゴシック"/>
        <family val="3"/>
        <charset val="128"/>
      </rPr>
      <t>変圧器類製造業（電子機器用を除く</t>
    </r>
    <r>
      <rPr>
        <sz val="12"/>
        <color theme="1"/>
        <rFont val="Arial"/>
        <family val="2"/>
      </rPr>
      <t>)</t>
    </r>
  </si>
  <si>
    <r>
      <rPr>
        <sz val="12"/>
        <color theme="1"/>
        <rFont val="游ゴシック"/>
        <family val="3"/>
        <charset val="128"/>
      </rPr>
      <t>電力開閉装置製造業</t>
    </r>
  </si>
  <si>
    <r>
      <rPr>
        <sz val="12"/>
        <color theme="1"/>
        <rFont val="游ゴシック"/>
        <family val="3"/>
        <charset val="128"/>
      </rPr>
      <t>配電盤・電力制御装置製造業</t>
    </r>
  </si>
  <si>
    <r>
      <rPr>
        <sz val="12"/>
        <color theme="1"/>
        <rFont val="游ゴシック"/>
        <family val="3"/>
        <charset val="128"/>
      </rPr>
      <t>配線器具・配線附属品製造業</t>
    </r>
  </si>
  <si>
    <r>
      <rPr>
        <sz val="12"/>
        <color theme="1"/>
        <rFont val="游ゴシック"/>
        <family val="3"/>
        <charset val="128"/>
      </rPr>
      <t>電気溶接機製造業</t>
    </r>
  </si>
  <si>
    <r>
      <rPr>
        <sz val="12"/>
        <color theme="1"/>
        <rFont val="游ゴシック"/>
        <family val="3"/>
        <charset val="128"/>
      </rPr>
      <t>内燃機関電装品製造業</t>
    </r>
  </si>
  <si>
    <r>
      <rPr>
        <sz val="12"/>
        <color theme="1"/>
        <rFont val="游ゴシック"/>
        <family val="3"/>
        <charset val="128"/>
      </rPr>
      <t>ちゅう房機器製造業</t>
    </r>
  </si>
  <si>
    <r>
      <rPr>
        <sz val="12"/>
        <color theme="1"/>
        <rFont val="游ゴシック"/>
        <family val="3"/>
        <charset val="128"/>
      </rPr>
      <t>空調・住宅関連機器製造業</t>
    </r>
  </si>
  <si>
    <r>
      <rPr>
        <sz val="12"/>
        <color theme="1"/>
        <rFont val="游ゴシック"/>
        <family val="3"/>
        <charset val="128"/>
      </rPr>
      <t>衣料衛生関連機器製造業</t>
    </r>
  </si>
  <si>
    <r>
      <rPr>
        <sz val="12"/>
        <color theme="1"/>
        <rFont val="游ゴシック"/>
        <family val="3"/>
        <charset val="128"/>
      </rPr>
      <t>その他の民生用電気機械器具製造業</t>
    </r>
  </si>
  <si>
    <r>
      <rPr>
        <sz val="12"/>
        <color theme="1"/>
        <rFont val="游ゴシック"/>
        <family val="3"/>
        <charset val="128"/>
      </rPr>
      <t>電球製造業</t>
    </r>
  </si>
  <si>
    <r>
      <rPr>
        <sz val="12"/>
        <color theme="1"/>
        <rFont val="游ゴシック"/>
        <family val="3"/>
        <charset val="128"/>
      </rPr>
      <t>電気照明器具製造業</t>
    </r>
  </si>
  <si>
    <r>
      <rPr>
        <sz val="12"/>
        <color theme="1"/>
        <rFont val="游ゴシック"/>
        <family val="3"/>
        <charset val="128"/>
      </rPr>
      <t>蓄電池製造業</t>
    </r>
  </si>
  <si>
    <r>
      <rPr>
        <sz val="12"/>
        <color theme="1"/>
        <rFont val="游ゴシック"/>
        <family val="3"/>
        <charset val="128"/>
      </rPr>
      <t>Ｘ線装置製造業</t>
    </r>
  </si>
  <si>
    <r>
      <rPr>
        <sz val="12"/>
        <color theme="1"/>
        <rFont val="游ゴシック"/>
        <family val="3"/>
        <charset val="128"/>
      </rPr>
      <t>医療用電子応用装置製造業</t>
    </r>
  </si>
  <si>
    <r>
      <rPr>
        <sz val="12"/>
        <color theme="1"/>
        <rFont val="游ゴシック"/>
        <family val="3"/>
        <charset val="128"/>
      </rPr>
      <t>その他の電子応用装置製造業</t>
    </r>
  </si>
  <si>
    <r>
      <rPr>
        <sz val="12"/>
        <color theme="1"/>
        <rFont val="游ゴシック"/>
        <family val="3"/>
        <charset val="128"/>
      </rPr>
      <t>電気計測器製造業（別掲を除く）</t>
    </r>
  </si>
  <si>
    <r>
      <rPr>
        <sz val="12"/>
        <color theme="1"/>
        <rFont val="游ゴシック"/>
        <family val="3"/>
        <charset val="128"/>
      </rPr>
      <t>工業計器製造業</t>
    </r>
  </si>
  <si>
    <r>
      <rPr>
        <sz val="12"/>
        <color theme="1"/>
        <rFont val="游ゴシック"/>
        <family val="3"/>
        <charset val="128"/>
      </rPr>
      <t>医療用計測器製造業</t>
    </r>
  </si>
  <si>
    <r>
      <rPr>
        <sz val="12"/>
        <color theme="1"/>
        <rFont val="游ゴシック"/>
        <family val="3"/>
        <charset val="128"/>
      </rPr>
      <t>有線通信機械器具製造業</t>
    </r>
  </si>
  <si>
    <r>
      <rPr>
        <sz val="12"/>
        <color theme="1"/>
        <rFont val="游ゴシック"/>
        <family val="3"/>
        <charset val="128"/>
      </rPr>
      <t>無線通信機械器具製造業</t>
    </r>
  </si>
  <si>
    <r>
      <rPr>
        <sz val="12"/>
        <color theme="1"/>
        <rFont val="游ゴシック"/>
        <family val="3"/>
        <charset val="128"/>
      </rPr>
      <t>ラジオ受信機・テレビジョン受信機製造業</t>
    </r>
  </si>
  <si>
    <r>
      <rPr>
        <sz val="12"/>
        <color theme="1"/>
        <rFont val="游ゴシック"/>
        <family val="3"/>
        <charset val="128"/>
      </rPr>
      <t>交通信号保安装置製造業</t>
    </r>
  </si>
  <si>
    <r>
      <rPr>
        <sz val="12"/>
        <color theme="1"/>
        <rFont val="游ゴシック"/>
        <family val="3"/>
        <charset val="128"/>
      </rPr>
      <t>その他の通信機械器具・同関連機械器具製造業</t>
    </r>
  </si>
  <si>
    <r>
      <rPr>
        <sz val="12"/>
        <color theme="1"/>
        <rFont val="游ゴシック"/>
        <family val="3"/>
        <charset val="128"/>
      </rPr>
      <t>ビデオ機器製造業</t>
    </r>
  </si>
  <si>
    <r>
      <rPr>
        <sz val="12"/>
        <color theme="1"/>
        <rFont val="游ゴシック"/>
        <family val="3"/>
        <charset val="128"/>
      </rPr>
      <t>デジタルカメラ製造業</t>
    </r>
  </si>
  <si>
    <r>
      <rPr>
        <sz val="12"/>
        <color theme="1"/>
        <rFont val="游ゴシック"/>
        <family val="3"/>
        <charset val="128"/>
      </rPr>
      <t>電気音響機械器具製造業</t>
    </r>
  </si>
  <si>
    <r>
      <rPr>
        <sz val="12"/>
        <color theme="1"/>
        <rFont val="游ゴシック"/>
        <family val="3"/>
        <charset val="128"/>
      </rPr>
      <t>電子計算機製造業（パーソナルコンピュータを除く）</t>
    </r>
  </si>
  <si>
    <r>
      <rPr>
        <sz val="12"/>
        <color theme="1"/>
        <rFont val="游ゴシック"/>
        <family val="3"/>
        <charset val="128"/>
      </rPr>
      <t>パーソナルコンピュータ製造業</t>
    </r>
  </si>
  <si>
    <r>
      <rPr>
        <sz val="12"/>
        <color theme="1"/>
        <rFont val="游ゴシック"/>
        <family val="3"/>
        <charset val="128"/>
      </rPr>
      <t>外部記憶装置製造業</t>
    </r>
  </si>
  <si>
    <r>
      <rPr>
        <sz val="12"/>
        <color theme="1"/>
        <rFont val="游ゴシック"/>
        <family val="3"/>
        <charset val="128"/>
      </rPr>
      <t>印刷装置製造業</t>
    </r>
  </si>
  <si>
    <r>
      <rPr>
        <sz val="12"/>
        <color theme="1"/>
        <rFont val="游ゴシック"/>
        <family val="3"/>
        <charset val="128"/>
      </rPr>
      <t>表示装置製造業</t>
    </r>
  </si>
  <si>
    <r>
      <rPr>
        <sz val="12"/>
        <color theme="1"/>
        <rFont val="游ゴシック"/>
        <family val="3"/>
        <charset val="128"/>
      </rPr>
      <t>その他の附属装置製造業</t>
    </r>
  </si>
  <si>
    <r>
      <rPr>
        <sz val="12"/>
        <color theme="1"/>
        <rFont val="游ゴシック"/>
        <family val="3"/>
        <charset val="128"/>
      </rPr>
      <t>自動車製造業（二輪自動車を含む）</t>
    </r>
  </si>
  <si>
    <r>
      <rPr>
        <sz val="12"/>
        <color theme="1"/>
        <rFont val="游ゴシック"/>
        <family val="3"/>
        <charset val="128"/>
      </rPr>
      <t>自動車車体・附随車製造業</t>
    </r>
  </si>
  <si>
    <r>
      <rPr>
        <sz val="12"/>
        <color theme="1"/>
        <rFont val="游ゴシック"/>
        <family val="3"/>
        <charset val="128"/>
      </rPr>
      <t>自動車部分品・附属品製造業</t>
    </r>
  </si>
  <si>
    <r>
      <rPr>
        <sz val="12"/>
        <color theme="1"/>
        <rFont val="游ゴシック"/>
        <family val="3"/>
        <charset val="128"/>
      </rPr>
      <t>鉄道車両製造業</t>
    </r>
  </si>
  <si>
    <r>
      <rPr>
        <sz val="12"/>
        <color theme="1"/>
        <rFont val="游ゴシック"/>
        <family val="3"/>
        <charset val="128"/>
      </rPr>
      <t>鉄道車両用部分品製造業</t>
    </r>
  </si>
  <si>
    <r>
      <rPr>
        <sz val="12"/>
        <color theme="1"/>
        <rFont val="游ゴシック"/>
        <family val="3"/>
        <charset val="128"/>
      </rPr>
      <t>船舶製造・修理業</t>
    </r>
  </si>
  <si>
    <r>
      <rPr>
        <sz val="12"/>
        <color theme="1"/>
        <rFont val="游ゴシック"/>
        <family val="3"/>
        <charset val="128"/>
      </rPr>
      <t>船体ブロック製造業</t>
    </r>
  </si>
  <si>
    <r>
      <rPr>
        <sz val="12"/>
        <color theme="1"/>
        <rFont val="游ゴシック"/>
        <family val="3"/>
        <charset val="128"/>
      </rPr>
      <t>舟艇製造・修理業</t>
    </r>
  </si>
  <si>
    <r>
      <rPr>
        <sz val="12"/>
        <color theme="1"/>
        <rFont val="游ゴシック"/>
        <family val="3"/>
        <charset val="128"/>
      </rPr>
      <t>舶用機関製造業</t>
    </r>
  </si>
  <si>
    <r>
      <rPr>
        <sz val="12"/>
        <color theme="1"/>
        <rFont val="游ゴシック"/>
        <family val="3"/>
        <charset val="128"/>
      </rPr>
      <t>航空機・同附属品製造業</t>
    </r>
    <phoneticPr fontId="3"/>
  </si>
  <si>
    <r>
      <rPr>
        <sz val="12"/>
        <color theme="1"/>
        <rFont val="游ゴシック"/>
        <family val="3"/>
        <charset val="128"/>
      </rPr>
      <t>航空機製造業</t>
    </r>
  </si>
  <si>
    <r>
      <rPr>
        <sz val="12"/>
        <color theme="1"/>
        <rFont val="游ゴシック"/>
        <family val="3"/>
        <charset val="128"/>
      </rPr>
      <t>航空機用原動機製造業</t>
    </r>
  </si>
  <si>
    <r>
      <rPr>
        <sz val="12"/>
        <color theme="1"/>
        <rFont val="游ゴシック"/>
        <family val="3"/>
        <charset val="128"/>
      </rPr>
      <t>その他の航空機部分品・補助装置製造業</t>
    </r>
  </si>
  <si>
    <r>
      <rPr>
        <sz val="12"/>
        <color theme="1"/>
        <rFont val="游ゴシック"/>
        <family val="3"/>
        <charset val="128"/>
      </rPr>
      <t>フォークリフトトラック・同部分品・附属品製造業</t>
    </r>
  </si>
  <si>
    <r>
      <rPr>
        <sz val="12"/>
        <color theme="1"/>
        <rFont val="游ゴシック"/>
        <family val="3"/>
        <charset val="128"/>
      </rPr>
      <t>その他の産業用運搬車両・同部分品・附属品製造業</t>
    </r>
  </si>
  <si>
    <r>
      <rPr>
        <sz val="12"/>
        <color theme="1"/>
        <rFont val="游ゴシック"/>
        <family val="3"/>
        <charset val="128"/>
      </rPr>
      <t>自転車・同部分品製造業</t>
    </r>
  </si>
  <si>
    <r>
      <rPr>
        <sz val="12"/>
        <color theme="1"/>
        <rFont val="游ゴシック"/>
        <family val="3"/>
        <charset val="128"/>
      </rPr>
      <t>他に分類されない輸送用機械器具製造業</t>
    </r>
  </si>
  <si>
    <r>
      <rPr>
        <sz val="12"/>
        <color theme="1"/>
        <rFont val="游ゴシック"/>
        <family val="3"/>
        <charset val="128"/>
      </rPr>
      <t>貴金属・宝石製装身具（ジュエリー）製品製造業</t>
    </r>
  </si>
  <si>
    <r>
      <rPr>
        <sz val="12"/>
        <color theme="1"/>
        <rFont val="游ゴシック"/>
        <family val="3"/>
        <charset val="128"/>
      </rPr>
      <t>貴金属・宝石製装身具（ジュエリー）附属品・同材料加工業</t>
    </r>
  </si>
  <si>
    <r>
      <rPr>
        <sz val="12"/>
        <color theme="1"/>
        <rFont val="游ゴシック"/>
        <family val="3"/>
        <charset val="128"/>
      </rPr>
      <t>その他の貴金属製品製造業</t>
    </r>
  </si>
  <si>
    <r>
      <rPr>
        <sz val="12"/>
        <color theme="1"/>
        <rFont val="游ゴシック"/>
        <family val="3"/>
        <charset val="128"/>
      </rPr>
      <t>装身具・装飾品製造業（貴金属・宝石製を除く）</t>
    </r>
  </si>
  <si>
    <r>
      <rPr>
        <sz val="12"/>
        <color theme="1"/>
        <rFont val="游ゴシック"/>
        <family val="3"/>
        <charset val="128"/>
      </rPr>
      <t>造花・装飾用羽毛製造業</t>
    </r>
  </si>
  <si>
    <r>
      <rPr>
        <sz val="12"/>
        <color theme="1"/>
        <rFont val="游ゴシック"/>
        <family val="3"/>
        <charset val="128"/>
      </rPr>
      <t>ボタン製造業</t>
    </r>
  </si>
  <si>
    <r>
      <rPr>
        <sz val="12"/>
        <color theme="1"/>
        <rFont val="游ゴシック"/>
        <family val="3"/>
        <charset val="128"/>
      </rPr>
      <t>針・ピン・ホック・スナップ・同関連品製造業</t>
    </r>
  </si>
  <si>
    <r>
      <rPr>
        <sz val="12"/>
        <color theme="1"/>
        <rFont val="游ゴシック"/>
        <family val="3"/>
        <charset val="128"/>
      </rPr>
      <t>その他の装身具・装飾品製造業</t>
    </r>
  </si>
  <si>
    <r>
      <rPr>
        <sz val="12"/>
        <color theme="1"/>
        <rFont val="游ゴシック"/>
        <family val="3"/>
        <charset val="128"/>
      </rPr>
      <t>ピアノ製造業</t>
    </r>
  </si>
  <si>
    <r>
      <rPr>
        <sz val="12"/>
        <color theme="1"/>
        <rFont val="游ゴシック"/>
        <family val="3"/>
        <charset val="128"/>
      </rPr>
      <t>その他の楽器・楽器部品・同材料製造業</t>
    </r>
  </si>
  <si>
    <r>
      <rPr>
        <sz val="12"/>
        <color theme="1"/>
        <rFont val="游ゴシック"/>
        <family val="3"/>
        <charset val="128"/>
      </rPr>
      <t>娯楽用具・がん具製造業（人形を除く）</t>
    </r>
  </si>
  <si>
    <r>
      <rPr>
        <sz val="12"/>
        <color theme="1"/>
        <rFont val="游ゴシック"/>
        <family val="3"/>
        <charset val="128"/>
      </rPr>
      <t>人形製造業</t>
    </r>
  </si>
  <si>
    <r>
      <rPr>
        <sz val="12"/>
        <color theme="1"/>
        <rFont val="游ゴシック"/>
        <family val="3"/>
        <charset val="128"/>
      </rPr>
      <t>運動用具製造業</t>
    </r>
  </si>
  <si>
    <r>
      <rPr>
        <sz val="12"/>
        <color theme="1"/>
        <rFont val="游ゴシック"/>
        <family val="3"/>
        <charset val="128"/>
      </rPr>
      <t>万年筆・ペン類・鉛筆製造業</t>
    </r>
  </si>
  <si>
    <r>
      <rPr>
        <sz val="12"/>
        <color theme="1"/>
        <rFont val="游ゴシック"/>
        <family val="3"/>
        <charset val="128"/>
      </rPr>
      <t>毛筆・絵画用品製造業（鉛筆を除く）</t>
    </r>
  </si>
  <si>
    <r>
      <rPr>
        <sz val="12"/>
        <color theme="1"/>
        <rFont val="游ゴシック"/>
        <family val="3"/>
        <charset val="128"/>
      </rPr>
      <t>その他の事務用品製造業</t>
    </r>
  </si>
  <si>
    <r>
      <rPr>
        <sz val="12"/>
        <color theme="1"/>
        <rFont val="游ゴシック"/>
        <family val="3"/>
        <charset val="128"/>
      </rPr>
      <t>麦わら・パナマ類帽子・わら工品製造業</t>
    </r>
  </si>
  <si>
    <r>
      <rPr>
        <sz val="12"/>
        <color theme="1"/>
        <rFont val="游ゴシック"/>
        <family val="3"/>
        <charset val="128"/>
      </rPr>
      <t>畳製造業</t>
    </r>
  </si>
  <si>
    <r>
      <rPr>
        <sz val="12"/>
        <color theme="1"/>
        <rFont val="游ゴシック"/>
        <family val="3"/>
        <charset val="128"/>
      </rPr>
      <t>うちわ・扇子・ちょうちん製造業</t>
    </r>
  </si>
  <si>
    <r>
      <rPr>
        <sz val="12"/>
        <color theme="1"/>
        <rFont val="游ゴシック"/>
        <family val="3"/>
        <charset val="128"/>
      </rPr>
      <t>ほうき・ブラシ製造業</t>
    </r>
  </si>
  <si>
    <r>
      <rPr>
        <sz val="12"/>
        <color theme="1"/>
        <rFont val="游ゴシック"/>
        <family val="3"/>
        <charset val="128"/>
      </rPr>
      <t>喫煙用具製造業（貴金属・宝石製を除く）</t>
    </r>
  </si>
  <si>
    <r>
      <rPr>
        <sz val="12"/>
        <color theme="1"/>
        <rFont val="游ゴシック"/>
        <family val="3"/>
        <charset val="128"/>
      </rPr>
      <t>その他の生活雑貨製品製造業</t>
    </r>
  </si>
  <si>
    <r>
      <rPr>
        <sz val="12"/>
        <color theme="1"/>
        <rFont val="游ゴシック"/>
        <family val="3"/>
        <charset val="128"/>
      </rPr>
      <t>煙火製造業</t>
    </r>
  </si>
  <si>
    <r>
      <rPr>
        <sz val="12"/>
        <color theme="1"/>
        <rFont val="游ゴシック"/>
        <family val="3"/>
        <charset val="128"/>
      </rPr>
      <t>看板・標識機製造業</t>
    </r>
  </si>
  <si>
    <r>
      <rPr>
        <sz val="12"/>
        <color theme="1"/>
        <rFont val="游ゴシック"/>
        <family val="3"/>
        <charset val="128"/>
      </rPr>
      <t>パレット製造業</t>
    </r>
  </si>
  <si>
    <r>
      <rPr>
        <sz val="12"/>
        <color theme="1"/>
        <rFont val="游ゴシック"/>
        <family val="3"/>
        <charset val="128"/>
      </rPr>
      <t>モデル・模型製造業</t>
    </r>
  </si>
  <si>
    <r>
      <rPr>
        <sz val="12"/>
        <color theme="1"/>
        <rFont val="游ゴシック"/>
        <family val="3"/>
        <charset val="128"/>
      </rPr>
      <t>工業用模型製造業</t>
    </r>
  </si>
  <si>
    <r>
      <rPr>
        <sz val="12"/>
        <color theme="1"/>
        <rFont val="游ゴシック"/>
        <family val="3"/>
        <charset val="128"/>
      </rPr>
      <t>眼鏡製造業（枠を含む）</t>
    </r>
  </si>
  <si>
    <r>
      <rPr>
        <sz val="12"/>
        <color theme="1"/>
        <rFont val="游ゴシック"/>
        <family val="3"/>
        <charset val="128"/>
      </rPr>
      <t>他に分類されないその他の製造業</t>
    </r>
  </si>
  <si>
    <r>
      <rPr>
        <sz val="12"/>
        <color theme="1"/>
        <rFont val="游ゴシック"/>
        <family val="3"/>
        <charset val="128"/>
      </rPr>
      <t>下水道処理施設維持管理業</t>
    </r>
  </si>
  <si>
    <r>
      <rPr>
        <sz val="12"/>
        <color theme="1"/>
        <rFont val="游ゴシック"/>
        <family val="3"/>
        <charset val="128"/>
      </rPr>
      <t>下水道管路施設維持管理業</t>
    </r>
  </si>
  <si>
    <r>
      <rPr>
        <sz val="12"/>
        <color theme="1"/>
        <rFont val="游ゴシック"/>
        <family val="3"/>
        <charset val="128"/>
      </rPr>
      <t>地域電気通信業（有線放送電話業を除く）</t>
    </r>
  </si>
  <si>
    <r>
      <rPr>
        <sz val="12"/>
        <color theme="1"/>
        <rFont val="游ゴシック"/>
        <family val="3"/>
        <charset val="128"/>
      </rPr>
      <t>長距離電気通信業</t>
    </r>
  </si>
  <si>
    <r>
      <rPr>
        <sz val="12"/>
        <color theme="1"/>
        <rFont val="游ゴシック"/>
        <family val="3"/>
        <charset val="128"/>
      </rPr>
      <t>有線放送電話業</t>
    </r>
  </si>
  <si>
    <r>
      <rPr>
        <sz val="12"/>
        <color theme="1"/>
        <rFont val="游ゴシック"/>
        <family val="3"/>
        <charset val="128"/>
      </rPr>
      <t>その他の固定電気通信業</t>
    </r>
  </si>
  <si>
    <r>
      <rPr>
        <sz val="12"/>
        <color theme="1"/>
        <rFont val="游ゴシック"/>
        <family val="3"/>
        <charset val="128"/>
      </rPr>
      <t>テレビジョン放送業（衛星放送業を除く）</t>
    </r>
  </si>
  <si>
    <r>
      <rPr>
        <sz val="12"/>
        <color theme="1"/>
        <rFont val="游ゴシック"/>
        <family val="3"/>
        <charset val="128"/>
      </rPr>
      <t>ラジオ放送業（衛星放送業を除く）</t>
    </r>
  </si>
  <si>
    <r>
      <rPr>
        <sz val="12"/>
        <color theme="1"/>
        <rFont val="游ゴシック"/>
        <family val="3"/>
        <charset val="128"/>
      </rPr>
      <t>衛星放送業</t>
    </r>
  </si>
  <si>
    <r>
      <rPr>
        <sz val="12"/>
        <color theme="1"/>
        <rFont val="游ゴシック"/>
        <family val="3"/>
        <charset val="128"/>
      </rPr>
      <t>その他の民間放送業</t>
    </r>
  </si>
  <si>
    <r>
      <rPr>
        <sz val="12"/>
        <color theme="1"/>
        <rFont val="游ゴシック"/>
        <family val="3"/>
        <charset val="128"/>
      </rPr>
      <t>有線テレビジョン放送業</t>
    </r>
  </si>
  <si>
    <r>
      <rPr>
        <sz val="12"/>
        <color theme="1"/>
        <rFont val="游ゴシック"/>
        <family val="3"/>
        <charset val="128"/>
      </rPr>
      <t>有線ラジオ放送業</t>
    </r>
  </si>
  <si>
    <r>
      <rPr>
        <sz val="12"/>
        <color theme="1"/>
        <rFont val="游ゴシック"/>
        <family val="3"/>
        <charset val="128"/>
      </rPr>
      <t>受託開発ソフトウェア業</t>
    </r>
  </si>
  <si>
    <r>
      <rPr>
        <sz val="12"/>
        <color theme="1"/>
        <rFont val="游ゴシック"/>
        <family val="3"/>
        <charset val="128"/>
      </rPr>
      <t>組込みソフトウェア業</t>
    </r>
  </si>
  <si>
    <r>
      <rPr>
        <sz val="12"/>
        <color theme="1"/>
        <rFont val="游ゴシック"/>
        <family val="3"/>
        <charset val="128"/>
      </rPr>
      <t>パッケージソフトウェア業</t>
    </r>
  </si>
  <si>
    <r>
      <rPr>
        <sz val="12"/>
        <color theme="1"/>
        <rFont val="游ゴシック"/>
        <family val="3"/>
        <charset val="128"/>
      </rPr>
      <t>ゲームソフトウェア業</t>
    </r>
  </si>
  <si>
    <r>
      <rPr>
        <sz val="12"/>
        <color theme="1"/>
        <rFont val="游ゴシック"/>
        <family val="3"/>
        <charset val="128"/>
      </rPr>
      <t>情報処理サービス業</t>
    </r>
  </si>
  <si>
    <r>
      <rPr>
        <sz val="12"/>
        <color theme="1"/>
        <rFont val="游ゴシック"/>
        <family val="3"/>
        <charset val="128"/>
      </rPr>
      <t>情報提供サービス業</t>
    </r>
  </si>
  <si>
    <r>
      <rPr>
        <sz val="12"/>
        <color theme="1"/>
        <rFont val="游ゴシック"/>
        <family val="3"/>
        <charset val="128"/>
      </rPr>
      <t>市場調査・世論調査・社会調査業</t>
    </r>
    <rPh sb="0" eb="2">
      <t>シジョウ</t>
    </rPh>
    <rPh sb="2" eb="4">
      <t>チョウサ</t>
    </rPh>
    <rPh sb="5" eb="7">
      <t>ヨロン</t>
    </rPh>
    <rPh sb="7" eb="9">
      <t>チョウサ</t>
    </rPh>
    <rPh sb="10" eb="12">
      <t>シャカイ</t>
    </rPh>
    <rPh sb="12" eb="14">
      <t>チョウサ</t>
    </rPh>
    <phoneticPr fontId="15"/>
  </si>
  <si>
    <r>
      <rPr>
        <sz val="12"/>
        <color theme="1"/>
        <rFont val="游ゴシック"/>
        <family val="3"/>
        <charset val="128"/>
      </rPr>
      <t>その他の情報処理・提供サービス業</t>
    </r>
  </si>
  <si>
    <r>
      <rPr>
        <sz val="12"/>
        <color theme="1"/>
        <rFont val="游ゴシック"/>
        <family val="3"/>
        <charset val="128"/>
      </rPr>
      <t>ポータルサイト・サーバ運営業</t>
    </r>
  </si>
  <si>
    <r>
      <rPr>
        <sz val="12"/>
        <color theme="1"/>
        <rFont val="游ゴシック"/>
        <family val="3"/>
        <charset val="128"/>
      </rPr>
      <t>アプリケーション・サービス・コンテンツ・プロバイダ</t>
    </r>
  </si>
  <si>
    <r>
      <rPr>
        <sz val="12"/>
        <color theme="1"/>
        <rFont val="游ゴシック"/>
        <family val="3"/>
        <charset val="128"/>
      </rPr>
      <t>インターネット利用サポート業</t>
    </r>
  </si>
  <si>
    <r>
      <rPr>
        <sz val="12"/>
        <color theme="1"/>
        <rFont val="游ゴシック"/>
        <family val="3"/>
        <charset val="128"/>
      </rPr>
      <t>テレビジョン番組制作業（アニメーション制作業を除く）</t>
    </r>
  </si>
  <si>
    <r>
      <rPr>
        <sz val="12"/>
        <color theme="1"/>
        <rFont val="游ゴシック"/>
        <family val="3"/>
        <charset val="128"/>
      </rPr>
      <t>アニメーション制作業</t>
    </r>
  </si>
  <si>
    <r>
      <rPr>
        <sz val="12"/>
        <color theme="1"/>
        <rFont val="游ゴシック"/>
        <family val="3"/>
        <charset val="128"/>
      </rPr>
      <t>映画・ビデオ・テレビジョン番組配給業</t>
    </r>
  </si>
  <si>
    <r>
      <rPr>
        <sz val="12"/>
        <color theme="1"/>
        <rFont val="游ゴシック"/>
        <family val="3"/>
        <charset val="128"/>
      </rPr>
      <t>レコード制作業</t>
    </r>
  </si>
  <si>
    <r>
      <rPr>
        <sz val="12"/>
        <color theme="1"/>
        <rFont val="游ゴシック"/>
        <family val="3"/>
        <charset val="128"/>
      </rPr>
      <t>ラジオ番組制作業</t>
    </r>
  </si>
  <si>
    <r>
      <rPr>
        <sz val="12"/>
        <color theme="1"/>
        <rFont val="游ゴシック"/>
        <family val="3"/>
        <charset val="128"/>
      </rPr>
      <t>ニュース供給業</t>
    </r>
  </si>
  <si>
    <r>
      <rPr>
        <sz val="12"/>
        <color theme="1"/>
        <rFont val="游ゴシック"/>
        <family val="3"/>
        <charset val="128"/>
      </rPr>
      <t>その他の映像・音声・文字情報制作に附帯するサービス業</t>
    </r>
  </si>
  <si>
    <r>
      <rPr>
        <sz val="12"/>
        <color theme="1"/>
        <rFont val="游ゴシック"/>
        <family val="3"/>
        <charset val="128"/>
      </rPr>
      <t>普通鉄道業</t>
    </r>
  </si>
  <si>
    <r>
      <rPr>
        <sz val="12"/>
        <color theme="1"/>
        <rFont val="游ゴシック"/>
        <family val="3"/>
        <charset val="128"/>
      </rPr>
      <t>軌道業</t>
    </r>
  </si>
  <si>
    <r>
      <rPr>
        <sz val="12"/>
        <color theme="1"/>
        <rFont val="游ゴシック"/>
        <family val="3"/>
        <charset val="128"/>
      </rPr>
      <t>地下鉄道業</t>
    </r>
  </si>
  <si>
    <r>
      <rPr>
        <sz val="12"/>
        <color theme="1"/>
        <rFont val="游ゴシック"/>
        <family val="3"/>
        <charset val="128"/>
      </rPr>
      <t>モノレール鉄道業（地下鉄道業を除く）</t>
    </r>
  </si>
  <si>
    <r>
      <rPr>
        <sz val="12"/>
        <color theme="1"/>
        <rFont val="游ゴシック"/>
        <family val="3"/>
        <charset val="128"/>
      </rPr>
      <t>案内軌条式鉄道業（地下鉄道業を除く）</t>
    </r>
  </si>
  <si>
    <r>
      <rPr>
        <sz val="12"/>
        <color theme="1"/>
        <rFont val="游ゴシック"/>
        <family val="3"/>
        <charset val="128"/>
      </rPr>
      <t>鋼索鉄道業</t>
    </r>
  </si>
  <si>
    <r>
      <rPr>
        <sz val="12"/>
        <color theme="1"/>
        <rFont val="游ゴシック"/>
        <family val="3"/>
        <charset val="128"/>
      </rPr>
      <t>索道業</t>
    </r>
  </si>
  <si>
    <r>
      <rPr>
        <sz val="12"/>
        <color theme="1"/>
        <rFont val="游ゴシック"/>
        <family val="3"/>
        <charset val="128"/>
      </rPr>
      <t>その他の鉄道業</t>
    </r>
  </si>
  <si>
    <r>
      <rPr>
        <sz val="12"/>
        <color theme="1"/>
        <rFont val="游ゴシック"/>
        <family val="3"/>
        <charset val="128"/>
      </rPr>
      <t>特定旅客自動車運送業</t>
    </r>
  </si>
  <si>
    <r>
      <rPr>
        <sz val="12"/>
        <color theme="1"/>
        <rFont val="游ゴシック"/>
        <family val="3"/>
        <charset val="128"/>
      </rPr>
      <t>他に分類されない道路旅客運送業</t>
    </r>
  </si>
  <si>
    <r>
      <rPr>
        <sz val="12"/>
        <color theme="1"/>
        <rFont val="游ゴシック"/>
        <family val="3"/>
        <charset val="128"/>
      </rPr>
      <t>一般貨物自動車運送業（特別積合せ貨物運送業を除く）</t>
    </r>
  </si>
  <si>
    <r>
      <rPr>
        <sz val="12"/>
        <color theme="1"/>
        <rFont val="游ゴシック"/>
        <family val="3"/>
        <charset val="128"/>
      </rPr>
      <t>特別積合せ貨物運送業</t>
    </r>
  </si>
  <si>
    <r>
      <rPr>
        <sz val="12"/>
        <color theme="1"/>
        <rFont val="游ゴシック"/>
        <family val="3"/>
        <charset val="128"/>
      </rPr>
      <t>外航旅客海運業</t>
    </r>
  </si>
  <si>
    <r>
      <rPr>
        <sz val="12"/>
        <color theme="1"/>
        <rFont val="游ゴシック"/>
        <family val="3"/>
        <charset val="128"/>
      </rPr>
      <t>外航貨物海運業</t>
    </r>
  </si>
  <si>
    <r>
      <rPr>
        <sz val="12"/>
        <color theme="1"/>
        <rFont val="游ゴシック"/>
        <family val="3"/>
        <charset val="128"/>
      </rPr>
      <t>沿海旅客海運業</t>
    </r>
  </si>
  <si>
    <r>
      <rPr>
        <sz val="12"/>
        <color theme="1"/>
        <rFont val="游ゴシック"/>
        <family val="3"/>
        <charset val="128"/>
      </rPr>
      <t>沿海貨物海運業</t>
    </r>
  </si>
  <si>
    <r>
      <rPr>
        <sz val="12"/>
        <color theme="1"/>
        <rFont val="游ゴシック"/>
        <family val="3"/>
        <charset val="128"/>
      </rPr>
      <t>港湾旅客海運業</t>
    </r>
  </si>
  <si>
    <r>
      <rPr>
        <sz val="12"/>
        <color theme="1"/>
        <rFont val="游ゴシック"/>
        <family val="3"/>
        <charset val="128"/>
      </rPr>
      <t>河川水運業</t>
    </r>
  </si>
  <si>
    <r>
      <rPr>
        <sz val="12"/>
        <color theme="1"/>
        <rFont val="游ゴシック"/>
        <family val="3"/>
        <charset val="128"/>
      </rPr>
      <t>湖沼水運業</t>
    </r>
  </si>
  <si>
    <r>
      <rPr>
        <sz val="12"/>
        <color theme="1"/>
        <rFont val="游ゴシック"/>
        <family val="3"/>
        <charset val="128"/>
      </rPr>
      <t>船舶貸渡業（内航船舶貸渡業を除く）</t>
    </r>
  </si>
  <si>
    <r>
      <rPr>
        <sz val="12"/>
        <color theme="1"/>
        <rFont val="游ゴシック"/>
        <family val="3"/>
        <charset val="128"/>
      </rPr>
      <t>内航船舶貸渡業</t>
    </r>
  </si>
  <si>
    <r>
      <rPr>
        <sz val="12"/>
        <color theme="1"/>
        <rFont val="游ゴシック"/>
        <family val="3"/>
        <charset val="128"/>
      </rPr>
      <t>利用運送業（集配利用運送業を除く）</t>
    </r>
  </si>
  <si>
    <r>
      <rPr>
        <sz val="12"/>
        <color theme="1"/>
        <rFont val="游ゴシック"/>
        <family val="3"/>
        <charset val="128"/>
      </rPr>
      <t>運送取次業</t>
    </r>
  </si>
  <si>
    <r>
      <rPr>
        <sz val="12"/>
        <color theme="1"/>
        <rFont val="游ゴシック"/>
        <family val="3"/>
        <charset val="128"/>
      </rPr>
      <t>こん包業（組立こん包業を除く）</t>
    </r>
  </si>
  <si>
    <r>
      <rPr>
        <sz val="12"/>
        <color theme="1"/>
        <rFont val="游ゴシック"/>
        <family val="3"/>
        <charset val="128"/>
      </rPr>
      <t>組立こん包業</t>
    </r>
  </si>
  <si>
    <r>
      <rPr>
        <sz val="12"/>
        <color theme="1"/>
        <rFont val="游ゴシック"/>
        <family val="3"/>
        <charset val="128"/>
      </rPr>
      <t>鉄道施設提供業</t>
    </r>
  </si>
  <si>
    <r>
      <rPr>
        <sz val="12"/>
        <color theme="1"/>
        <rFont val="游ゴシック"/>
        <family val="3"/>
        <charset val="128"/>
      </rPr>
      <t>道路運送固定施設業</t>
    </r>
  </si>
  <si>
    <r>
      <rPr>
        <sz val="12"/>
        <color theme="1"/>
        <rFont val="游ゴシック"/>
        <family val="3"/>
        <charset val="128"/>
      </rPr>
      <t>自動車ターミナル業</t>
    </r>
  </si>
  <si>
    <r>
      <rPr>
        <sz val="12"/>
        <color theme="1"/>
        <rFont val="游ゴシック"/>
        <family val="3"/>
        <charset val="128"/>
      </rPr>
      <t>貨物荷扱固定施設業</t>
    </r>
  </si>
  <si>
    <r>
      <rPr>
        <sz val="12"/>
        <color theme="1"/>
        <rFont val="游ゴシック"/>
        <family val="3"/>
        <charset val="128"/>
      </rPr>
      <t>桟橋泊きょ業</t>
    </r>
  </si>
  <si>
    <r>
      <rPr>
        <sz val="12"/>
        <color theme="1"/>
        <rFont val="游ゴシック"/>
        <family val="3"/>
        <charset val="128"/>
      </rPr>
      <t>飛行場業</t>
    </r>
  </si>
  <si>
    <r>
      <rPr>
        <sz val="12"/>
        <color theme="1"/>
        <rFont val="游ゴシック"/>
        <family val="3"/>
        <charset val="128"/>
      </rPr>
      <t>海運仲立業</t>
    </r>
  </si>
  <si>
    <r>
      <rPr>
        <sz val="12"/>
        <color theme="1"/>
        <rFont val="游ゴシック"/>
        <family val="3"/>
        <charset val="128"/>
      </rPr>
      <t>他に分類されない運輸に附帯するサービス業</t>
    </r>
  </si>
  <si>
    <r>
      <rPr>
        <sz val="12"/>
        <color theme="1"/>
        <rFont val="游ゴシック"/>
        <family val="3"/>
        <charset val="128"/>
      </rPr>
      <t>自家用倉庫</t>
    </r>
  </si>
  <si>
    <r>
      <rPr>
        <sz val="12"/>
        <color theme="1"/>
        <rFont val="游ゴシック"/>
        <family val="3"/>
        <charset val="128"/>
      </rPr>
      <t>各種商品卸売業（従業者が常時</t>
    </r>
    <r>
      <rPr>
        <sz val="12"/>
        <color theme="1"/>
        <rFont val="Arial"/>
        <family val="2"/>
      </rPr>
      <t>100</t>
    </r>
    <r>
      <rPr>
        <sz val="12"/>
        <color theme="1"/>
        <rFont val="游ゴシック"/>
        <family val="3"/>
        <charset val="128"/>
      </rPr>
      <t>人以上のもの）</t>
    </r>
  </si>
  <si>
    <r>
      <rPr>
        <sz val="12"/>
        <color theme="1"/>
        <rFont val="游ゴシック"/>
        <family val="3"/>
        <charset val="128"/>
      </rPr>
      <t>その他の各種商品卸売業</t>
    </r>
  </si>
  <si>
    <r>
      <rPr>
        <sz val="12"/>
        <color theme="1"/>
        <rFont val="游ゴシック"/>
        <family val="3"/>
        <charset val="128"/>
      </rPr>
      <t>繊維原料卸売業</t>
    </r>
  </si>
  <si>
    <r>
      <rPr>
        <sz val="12"/>
        <color theme="1"/>
        <rFont val="游ゴシック"/>
        <family val="3"/>
        <charset val="128"/>
      </rPr>
      <t>糸卸売業</t>
    </r>
  </si>
  <si>
    <r>
      <rPr>
        <sz val="12"/>
        <color theme="1"/>
        <rFont val="游ゴシック"/>
        <family val="3"/>
        <charset val="128"/>
      </rPr>
      <t>織物卸売業（室内装飾繊維品を除く）</t>
    </r>
  </si>
  <si>
    <r>
      <rPr>
        <sz val="12"/>
        <color theme="1"/>
        <rFont val="游ゴシック"/>
        <family val="3"/>
        <charset val="128"/>
      </rPr>
      <t>男子服卸売業</t>
    </r>
  </si>
  <si>
    <r>
      <rPr>
        <sz val="12"/>
        <color theme="1"/>
        <rFont val="游ゴシック"/>
        <family val="3"/>
        <charset val="128"/>
      </rPr>
      <t>婦人・子供服卸売業</t>
    </r>
  </si>
  <si>
    <r>
      <rPr>
        <sz val="12"/>
        <color theme="1"/>
        <rFont val="游ゴシック"/>
        <family val="3"/>
        <charset val="128"/>
      </rPr>
      <t>下着類卸売業</t>
    </r>
  </si>
  <si>
    <r>
      <rPr>
        <sz val="12"/>
        <color theme="1"/>
        <rFont val="游ゴシック"/>
        <family val="3"/>
        <charset val="128"/>
      </rPr>
      <t>その他の衣服卸売業</t>
    </r>
  </si>
  <si>
    <r>
      <rPr>
        <sz val="12"/>
        <color theme="1"/>
        <rFont val="游ゴシック"/>
        <family val="3"/>
        <charset val="128"/>
      </rPr>
      <t>寝具類卸売業</t>
    </r>
  </si>
  <si>
    <r>
      <rPr>
        <sz val="12"/>
        <color theme="1"/>
        <rFont val="游ゴシック"/>
        <family val="3"/>
        <charset val="128"/>
      </rPr>
      <t>靴・履物卸売業</t>
    </r>
  </si>
  <si>
    <r>
      <rPr>
        <sz val="12"/>
        <color theme="1"/>
        <rFont val="游ゴシック"/>
        <family val="3"/>
        <charset val="128"/>
      </rPr>
      <t>かばん・袋物卸売業</t>
    </r>
  </si>
  <si>
    <r>
      <rPr>
        <sz val="12"/>
        <color theme="1"/>
        <rFont val="游ゴシック"/>
        <family val="3"/>
        <charset val="128"/>
      </rPr>
      <t>その他の身の回り品卸売業</t>
    </r>
  </si>
  <si>
    <r>
      <rPr>
        <sz val="12"/>
        <color theme="1"/>
        <rFont val="游ゴシック"/>
        <family val="3"/>
        <charset val="128"/>
      </rPr>
      <t>米麦卸売業</t>
    </r>
  </si>
  <si>
    <r>
      <rPr>
        <sz val="12"/>
        <color theme="1"/>
        <rFont val="游ゴシック"/>
        <family val="3"/>
        <charset val="128"/>
      </rPr>
      <t>雑穀・豆類卸売業</t>
    </r>
  </si>
  <si>
    <r>
      <rPr>
        <sz val="12"/>
        <color theme="1"/>
        <rFont val="游ゴシック"/>
        <family val="3"/>
        <charset val="128"/>
      </rPr>
      <t>野菜卸売業</t>
    </r>
  </si>
  <si>
    <r>
      <rPr>
        <sz val="12"/>
        <color theme="1"/>
        <rFont val="游ゴシック"/>
        <family val="3"/>
        <charset val="128"/>
      </rPr>
      <t>果実卸売業</t>
    </r>
  </si>
  <si>
    <r>
      <rPr>
        <sz val="12"/>
        <color theme="1"/>
        <rFont val="游ゴシック"/>
        <family val="3"/>
        <charset val="128"/>
      </rPr>
      <t>食肉卸売業</t>
    </r>
  </si>
  <si>
    <r>
      <rPr>
        <sz val="12"/>
        <color theme="1"/>
        <rFont val="游ゴシック"/>
        <family val="3"/>
        <charset val="128"/>
      </rPr>
      <t>生鮮魚介卸売業</t>
    </r>
  </si>
  <si>
    <r>
      <rPr>
        <sz val="12"/>
        <color theme="1"/>
        <rFont val="游ゴシック"/>
        <family val="3"/>
        <charset val="128"/>
      </rPr>
      <t>その他の農畜産物・水産物卸売業</t>
    </r>
  </si>
  <si>
    <r>
      <rPr>
        <sz val="12"/>
        <color theme="1"/>
        <rFont val="游ゴシック"/>
        <family val="3"/>
        <charset val="128"/>
      </rPr>
      <t>砂糖・味そ・しょう油卸売業</t>
    </r>
  </si>
  <si>
    <r>
      <rPr>
        <sz val="12"/>
        <color theme="1"/>
        <rFont val="游ゴシック"/>
        <family val="3"/>
        <charset val="128"/>
      </rPr>
      <t>酒類卸売業</t>
    </r>
  </si>
  <si>
    <r>
      <rPr>
        <sz val="12"/>
        <color theme="1"/>
        <rFont val="游ゴシック"/>
        <family val="3"/>
        <charset val="128"/>
      </rPr>
      <t>乾物卸売業</t>
    </r>
  </si>
  <si>
    <r>
      <rPr>
        <sz val="12"/>
        <color theme="1"/>
        <rFont val="游ゴシック"/>
        <family val="3"/>
        <charset val="128"/>
      </rPr>
      <t>菓子・パン類卸売業</t>
    </r>
  </si>
  <si>
    <r>
      <rPr>
        <sz val="12"/>
        <color theme="1"/>
        <rFont val="游ゴシック"/>
        <family val="3"/>
        <charset val="128"/>
      </rPr>
      <t>飲料卸売業（別掲を除く）</t>
    </r>
  </si>
  <si>
    <r>
      <rPr>
        <sz val="12"/>
        <color theme="1"/>
        <rFont val="游ゴシック"/>
        <family val="3"/>
        <charset val="128"/>
      </rPr>
      <t>茶類卸売業</t>
    </r>
  </si>
  <si>
    <r>
      <rPr>
        <sz val="12"/>
        <color theme="1"/>
        <rFont val="游ゴシック"/>
        <family val="3"/>
        <charset val="128"/>
      </rPr>
      <t>牛乳・乳製品卸売業</t>
    </r>
  </si>
  <si>
    <r>
      <rPr>
        <sz val="12"/>
        <color theme="1"/>
        <rFont val="游ゴシック"/>
        <family val="3"/>
        <charset val="128"/>
      </rPr>
      <t>その他の食料・飲料卸売業</t>
    </r>
  </si>
  <si>
    <r>
      <rPr>
        <sz val="12"/>
        <color theme="1"/>
        <rFont val="游ゴシック"/>
        <family val="3"/>
        <charset val="128"/>
      </rPr>
      <t>木材・竹材卸売業</t>
    </r>
  </si>
  <si>
    <r>
      <rPr>
        <sz val="12"/>
        <color theme="1"/>
        <rFont val="游ゴシック"/>
        <family val="3"/>
        <charset val="128"/>
      </rPr>
      <t>セメント卸売業</t>
    </r>
  </si>
  <si>
    <r>
      <rPr>
        <sz val="12"/>
        <color theme="1"/>
        <rFont val="游ゴシック"/>
        <family val="3"/>
        <charset val="128"/>
      </rPr>
      <t>板ガラス卸売業</t>
    </r>
  </si>
  <si>
    <r>
      <rPr>
        <sz val="12"/>
        <color theme="1"/>
        <rFont val="游ゴシック"/>
        <family val="3"/>
        <charset val="128"/>
      </rPr>
      <t>建築用金属製品卸売業（建築用金物を除く）</t>
    </r>
  </si>
  <si>
    <r>
      <rPr>
        <sz val="12"/>
        <color theme="1"/>
        <rFont val="游ゴシック"/>
        <family val="3"/>
        <charset val="128"/>
      </rPr>
      <t>その他の建築材料卸売業</t>
    </r>
  </si>
  <si>
    <r>
      <rPr>
        <sz val="12"/>
        <color theme="1"/>
        <rFont val="游ゴシック"/>
        <family val="3"/>
        <charset val="128"/>
      </rPr>
      <t>塗料卸売業</t>
    </r>
  </si>
  <si>
    <r>
      <rPr>
        <sz val="12"/>
        <color theme="1"/>
        <rFont val="游ゴシック"/>
        <family val="3"/>
        <charset val="128"/>
      </rPr>
      <t>プラスチック卸売業</t>
    </r>
  </si>
  <si>
    <r>
      <rPr>
        <sz val="12"/>
        <color theme="1"/>
        <rFont val="游ゴシック"/>
        <family val="3"/>
        <charset val="128"/>
      </rPr>
      <t>その他の化学製品卸売業</t>
    </r>
  </si>
  <si>
    <r>
      <rPr>
        <sz val="12"/>
        <color theme="1"/>
        <rFont val="游ゴシック"/>
        <family val="3"/>
        <charset val="128"/>
      </rPr>
      <t>石油卸売業</t>
    </r>
  </si>
  <si>
    <r>
      <rPr>
        <sz val="12"/>
        <color theme="1"/>
        <rFont val="游ゴシック"/>
        <family val="3"/>
        <charset val="128"/>
      </rPr>
      <t>鉱物卸売業（石油を除く）</t>
    </r>
  </si>
  <si>
    <r>
      <rPr>
        <sz val="12"/>
        <color theme="1"/>
        <rFont val="游ゴシック"/>
        <family val="3"/>
        <charset val="128"/>
      </rPr>
      <t>鉄鋼粗製品卸売業</t>
    </r>
  </si>
  <si>
    <r>
      <rPr>
        <sz val="12"/>
        <color theme="1"/>
        <rFont val="游ゴシック"/>
        <family val="3"/>
        <charset val="128"/>
      </rPr>
      <t>鉄鋼一次製品卸売業</t>
    </r>
  </si>
  <si>
    <r>
      <rPr>
        <sz val="12"/>
        <color theme="1"/>
        <rFont val="游ゴシック"/>
        <family val="3"/>
        <charset val="128"/>
      </rPr>
      <t>その他の鉄鋼製品卸売業</t>
    </r>
  </si>
  <si>
    <r>
      <rPr>
        <sz val="12"/>
        <color theme="1"/>
        <rFont val="游ゴシック"/>
        <family val="3"/>
        <charset val="128"/>
      </rPr>
      <t>非鉄金属地金卸売業</t>
    </r>
  </si>
  <si>
    <r>
      <rPr>
        <sz val="12"/>
        <color theme="1"/>
        <rFont val="游ゴシック"/>
        <family val="3"/>
        <charset val="128"/>
      </rPr>
      <t>非鉄金属製品卸売業</t>
    </r>
  </si>
  <si>
    <r>
      <rPr>
        <sz val="12"/>
        <color theme="1"/>
        <rFont val="游ゴシック"/>
        <family val="3"/>
        <charset val="128"/>
      </rPr>
      <t>空瓶・空缶等空容器卸売業</t>
    </r>
  </si>
  <si>
    <r>
      <rPr>
        <sz val="12"/>
        <color theme="1"/>
        <rFont val="游ゴシック"/>
        <family val="3"/>
        <charset val="128"/>
      </rPr>
      <t>鉄スクラップ卸売業</t>
    </r>
  </si>
  <si>
    <r>
      <rPr>
        <sz val="12"/>
        <color theme="1"/>
        <rFont val="游ゴシック"/>
        <family val="3"/>
        <charset val="128"/>
      </rPr>
      <t>非鉄金属スクラップ卸売業</t>
    </r>
  </si>
  <si>
    <r>
      <rPr>
        <sz val="12"/>
        <color theme="1"/>
        <rFont val="游ゴシック"/>
        <family val="3"/>
        <charset val="128"/>
      </rPr>
      <t>古紙卸売業</t>
    </r>
  </si>
  <si>
    <r>
      <rPr>
        <sz val="12"/>
        <color theme="1"/>
        <rFont val="游ゴシック"/>
        <family val="3"/>
        <charset val="128"/>
      </rPr>
      <t>その他の再生資源卸売業</t>
    </r>
  </si>
  <si>
    <r>
      <rPr>
        <sz val="12"/>
        <color theme="1"/>
        <rFont val="游ゴシック"/>
        <family val="3"/>
        <charset val="128"/>
      </rPr>
      <t>農業用機械器具卸売業</t>
    </r>
  </si>
  <si>
    <r>
      <rPr>
        <sz val="12"/>
        <color theme="1"/>
        <rFont val="游ゴシック"/>
        <family val="3"/>
        <charset val="128"/>
      </rPr>
      <t>建設機械・鉱山機械卸売業</t>
    </r>
  </si>
  <si>
    <r>
      <rPr>
        <sz val="12"/>
        <color theme="1"/>
        <rFont val="游ゴシック"/>
        <family val="3"/>
        <charset val="128"/>
      </rPr>
      <t>金属加工機械卸売業</t>
    </r>
  </si>
  <si>
    <r>
      <rPr>
        <sz val="12"/>
        <color theme="1"/>
        <rFont val="游ゴシック"/>
        <family val="3"/>
        <charset val="128"/>
      </rPr>
      <t>事務用機械器具卸売業</t>
    </r>
  </si>
  <si>
    <r>
      <rPr>
        <sz val="12"/>
        <color theme="1"/>
        <rFont val="游ゴシック"/>
        <family val="3"/>
        <charset val="128"/>
      </rPr>
      <t>その他の産業機械器具卸売業</t>
    </r>
  </si>
  <si>
    <r>
      <rPr>
        <sz val="12"/>
        <color theme="1"/>
        <rFont val="游ゴシック"/>
        <family val="3"/>
        <charset val="128"/>
      </rPr>
      <t>自動車卸売業（二輪自動車を含む）</t>
    </r>
  </si>
  <si>
    <r>
      <rPr>
        <sz val="12"/>
        <color theme="1"/>
        <rFont val="游ゴシック"/>
        <family val="3"/>
        <charset val="128"/>
      </rPr>
      <t>自動車部分品・附属品卸売業（中古品を除く）</t>
    </r>
  </si>
  <si>
    <r>
      <rPr>
        <sz val="12"/>
        <color theme="1"/>
        <rFont val="游ゴシック"/>
        <family val="3"/>
        <charset val="128"/>
      </rPr>
      <t>自動車中古部品卸売業</t>
    </r>
  </si>
  <si>
    <r>
      <rPr>
        <sz val="12"/>
        <color theme="1"/>
        <rFont val="游ゴシック"/>
        <family val="3"/>
        <charset val="128"/>
      </rPr>
      <t>家庭用電気機械器具卸売業</t>
    </r>
  </si>
  <si>
    <r>
      <rPr>
        <sz val="12"/>
        <color theme="1"/>
        <rFont val="游ゴシック"/>
        <family val="3"/>
        <charset val="128"/>
      </rPr>
      <t>電気機械器具卸売業（家庭用電気機械器具を除く）</t>
    </r>
  </si>
  <si>
    <r>
      <rPr>
        <sz val="12"/>
        <color theme="1"/>
        <rFont val="游ゴシック"/>
        <family val="3"/>
        <charset val="128"/>
      </rPr>
      <t>輸送用機械器具卸売業（自動車を除く）</t>
    </r>
  </si>
  <si>
    <r>
      <rPr>
        <sz val="12"/>
        <color theme="1"/>
        <rFont val="游ゴシック"/>
        <family val="3"/>
        <charset val="128"/>
      </rPr>
      <t>計量器・理化学機械器具・光学機械器具等卸売業</t>
    </r>
  </si>
  <si>
    <r>
      <rPr>
        <sz val="12"/>
        <color theme="1"/>
        <rFont val="游ゴシック"/>
        <family val="3"/>
        <charset val="128"/>
      </rPr>
      <t>医療用機械器具卸売業（歯科用機械器具を含む）</t>
    </r>
  </si>
  <si>
    <r>
      <rPr>
        <sz val="12"/>
        <color theme="1"/>
        <rFont val="游ゴシック"/>
        <family val="3"/>
        <charset val="128"/>
      </rPr>
      <t>家具・建具卸売業</t>
    </r>
  </si>
  <si>
    <r>
      <rPr>
        <sz val="12"/>
        <color theme="1"/>
        <rFont val="游ゴシック"/>
        <family val="3"/>
        <charset val="128"/>
      </rPr>
      <t>荒物卸売業</t>
    </r>
  </si>
  <si>
    <r>
      <rPr>
        <sz val="12"/>
        <color theme="1"/>
        <rFont val="游ゴシック"/>
        <family val="3"/>
        <charset val="128"/>
      </rPr>
      <t>畳卸売業</t>
    </r>
  </si>
  <si>
    <r>
      <rPr>
        <sz val="12"/>
        <color theme="1"/>
        <rFont val="游ゴシック"/>
        <family val="3"/>
        <charset val="128"/>
      </rPr>
      <t>室内装飾繊維品卸売業</t>
    </r>
  </si>
  <si>
    <r>
      <rPr>
        <sz val="12"/>
        <color theme="1"/>
        <rFont val="游ゴシック"/>
        <family val="3"/>
        <charset val="128"/>
      </rPr>
      <t>陶磁器・ガラス器卸売業</t>
    </r>
  </si>
  <si>
    <r>
      <rPr>
        <sz val="12"/>
        <color theme="1"/>
        <rFont val="游ゴシック"/>
        <family val="3"/>
        <charset val="128"/>
      </rPr>
      <t>その他のじゅう器卸売業</t>
    </r>
  </si>
  <si>
    <r>
      <rPr>
        <sz val="12"/>
        <color theme="1"/>
        <rFont val="游ゴシック"/>
        <family val="3"/>
        <charset val="128"/>
      </rPr>
      <t>医薬品卸売業</t>
    </r>
  </si>
  <si>
    <r>
      <rPr>
        <sz val="12"/>
        <color theme="1"/>
        <rFont val="游ゴシック"/>
        <family val="3"/>
        <charset val="128"/>
      </rPr>
      <t>医療用品卸売業</t>
    </r>
  </si>
  <si>
    <r>
      <rPr>
        <sz val="12"/>
        <color theme="1"/>
        <rFont val="游ゴシック"/>
        <family val="3"/>
        <charset val="128"/>
      </rPr>
      <t>化粧品卸売業</t>
    </r>
  </si>
  <si>
    <r>
      <rPr>
        <sz val="12"/>
        <color theme="1"/>
        <rFont val="游ゴシック"/>
        <family val="3"/>
        <charset val="128"/>
      </rPr>
      <t>合成洗剤卸売業</t>
    </r>
  </si>
  <si>
    <r>
      <rPr>
        <sz val="12"/>
        <color theme="1"/>
        <rFont val="游ゴシック"/>
        <family val="3"/>
        <charset val="128"/>
      </rPr>
      <t>紙卸売業</t>
    </r>
  </si>
  <si>
    <r>
      <rPr>
        <sz val="12"/>
        <color theme="1"/>
        <rFont val="游ゴシック"/>
        <family val="3"/>
        <charset val="128"/>
      </rPr>
      <t>紙製品卸売業</t>
    </r>
  </si>
  <si>
    <r>
      <rPr>
        <sz val="12"/>
        <color theme="1"/>
        <rFont val="游ゴシック"/>
        <family val="3"/>
        <charset val="128"/>
      </rPr>
      <t>金物卸売業</t>
    </r>
  </si>
  <si>
    <r>
      <rPr>
        <sz val="12"/>
        <color theme="1"/>
        <rFont val="游ゴシック"/>
        <family val="3"/>
        <charset val="128"/>
      </rPr>
      <t>肥料・飼料卸売業</t>
    </r>
  </si>
  <si>
    <r>
      <rPr>
        <sz val="12"/>
        <color theme="1"/>
        <rFont val="游ゴシック"/>
        <family val="3"/>
        <charset val="128"/>
      </rPr>
      <t>スポーツ用品卸売業</t>
    </r>
  </si>
  <si>
    <r>
      <rPr>
        <sz val="12"/>
        <color theme="1"/>
        <rFont val="游ゴシック"/>
        <family val="3"/>
        <charset val="128"/>
      </rPr>
      <t>娯楽用品・がん具卸売業</t>
    </r>
  </si>
  <si>
    <r>
      <rPr>
        <sz val="12"/>
        <color theme="1"/>
        <rFont val="游ゴシック"/>
        <family val="3"/>
        <charset val="128"/>
      </rPr>
      <t>たばこ卸売業</t>
    </r>
  </si>
  <si>
    <r>
      <rPr>
        <sz val="12"/>
        <color theme="1"/>
        <rFont val="游ゴシック"/>
        <family val="3"/>
        <charset val="128"/>
      </rPr>
      <t>ジュエリー製品卸売業</t>
    </r>
  </si>
  <si>
    <r>
      <rPr>
        <sz val="12"/>
        <color theme="1"/>
        <rFont val="游ゴシック"/>
        <family val="3"/>
        <charset val="128"/>
      </rPr>
      <t>書籍・雑誌卸売業</t>
    </r>
  </si>
  <si>
    <r>
      <rPr>
        <sz val="12"/>
        <color theme="1"/>
        <rFont val="游ゴシック"/>
        <family val="3"/>
        <charset val="128"/>
      </rPr>
      <t>他に分類されないその他の卸売業</t>
    </r>
  </si>
  <si>
    <r>
      <rPr>
        <sz val="12"/>
        <color theme="1"/>
        <rFont val="游ゴシック"/>
        <family val="3"/>
        <charset val="128"/>
      </rPr>
      <t>呉服・服地小売業</t>
    </r>
  </si>
  <si>
    <r>
      <rPr>
        <sz val="12"/>
        <color theme="1"/>
        <rFont val="游ゴシック"/>
        <family val="3"/>
        <charset val="128"/>
      </rPr>
      <t>寝具小売業</t>
    </r>
  </si>
  <si>
    <r>
      <rPr>
        <sz val="12"/>
        <color theme="1"/>
        <rFont val="游ゴシック"/>
        <family val="3"/>
        <charset val="128"/>
      </rPr>
      <t>婦人服小売業</t>
    </r>
  </si>
  <si>
    <r>
      <rPr>
        <sz val="12"/>
        <color theme="1"/>
        <rFont val="游ゴシック"/>
        <family val="3"/>
        <charset val="128"/>
      </rPr>
      <t>子供服小売業</t>
    </r>
  </si>
  <si>
    <r>
      <rPr>
        <sz val="12"/>
        <color theme="1"/>
        <rFont val="游ゴシック"/>
        <family val="3"/>
        <charset val="128"/>
      </rPr>
      <t>靴小売業</t>
    </r>
  </si>
  <si>
    <r>
      <rPr>
        <sz val="12"/>
        <color theme="1"/>
        <rFont val="游ゴシック"/>
        <family val="3"/>
        <charset val="128"/>
      </rPr>
      <t>履物小売業（靴を除く）</t>
    </r>
  </si>
  <si>
    <r>
      <rPr>
        <sz val="12"/>
        <color theme="1"/>
        <rFont val="游ゴシック"/>
        <family val="3"/>
        <charset val="128"/>
      </rPr>
      <t>かばん・袋物小売業</t>
    </r>
  </si>
  <si>
    <r>
      <rPr>
        <sz val="12"/>
        <color theme="1"/>
        <rFont val="游ゴシック"/>
        <family val="3"/>
        <charset val="128"/>
      </rPr>
      <t>下着類小売業</t>
    </r>
  </si>
  <si>
    <r>
      <rPr>
        <sz val="12"/>
        <color theme="1"/>
        <rFont val="游ゴシック"/>
        <family val="3"/>
        <charset val="128"/>
      </rPr>
      <t>洋品雑貨・小間物小売業</t>
    </r>
  </si>
  <si>
    <r>
      <rPr>
        <sz val="12"/>
        <color theme="1"/>
        <rFont val="游ゴシック"/>
        <family val="3"/>
        <charset val="128"/>
      </rPr>
      <t>他に分類されない織物・衣服・身の回り品小売業</t>
    </r>
  </si>
  <si>
    <r>
      <rPr>
        <sz val="12"/>
        <color theme="1"/>
        <rFont val="游ゴシック"/>
        <family val="3"/>
        <charset val="128"/>
      </rPr>
      <t>野菜小売業</t>
    </r>
  </si>
  <si>
    <r>
      <rPr>
        <sz val="12"/>
        <color theme="1"/>
        <rFont val="游ゴシック"/>
        <family val="3"/>
        <charset val="128"/>
      </rPr>
      <t>果実小売業</t>
    </r>
  </si>
  <si>
    <r>
      <rPr>
        <sz val="12"/>
        <color theme="1"/>
        <rFont val="游ゴシック"/>
        <family val="3"/>
        <charset val="128"/>
      </rPr>
      <t>卵・鳥肉小売業</t>
    </r>
  </si>
  <si>
    <r>
      <rPr>
        <sz val="12"/>
        <color theme="1"/>
        <rFont val="游ゴシック"/>
        <family val="3"/>
        <charset val="128"/>
      </rPr>
      <t>菓子小売業（製造小売）</t>
    </r>
  </si>
  <si>
    <r>
      <rPr>
        <sz val="12"/>
        <color theme="1"/>
        <rFont val="游ゴシック"/>
        <family val="3"/>
        <charset val="128"/>
      </rPr>
      <t>菓子小売業（製造小売でないもの）</t>
    </r>
  </si>
  <si>
    <r>
      <rPr>
        <sz val="12"/>
        <color theme="1"/>
        <rFont val="游ゴシック"/>
        <family val="3"/>
        <charset val="128"/>
      </rPr>
      <t>パン小売業（製造小売）</t>
    </r>
  </si>
  <si>
    <r>
      <rPr>
        <sz val="12"/>
        <color theme="1"/>
        <rFont val="游ゴシック"/>
        <family val="3"/>
        <charset val="128"/>
      </rPr>
      <t>パン小売業（製造小売でないもの）</t>
    </r>
  </si>
  <si>
    <r>
      <rPr>
        <sz val="12"/>
        <color theme="1"/>
        <rFont val="游ゴシック"/>
        <family val="3"/>
        <charset val="128"/>
      </rPr>
      <t>牛乳小売業</t>
    </r>
  </si>
  <si>
    <r>
      <rPr>
        <sz val="12"/>
        <color theme="1"/>
        <rFont val="游ゴシック"/>
        <family val="3"/>
        <charset val="128"/>
      </rPr>
      <t>飲料小売業（別掲を除く）</t>
    </r>
  </si>
  <si>
    <r>
      <rPr>
        <sz val="12"/>
        <color theme="1"/>
        <rFont val="游ゴシック"/>
        <family val="3"/>
        <charset val="128"/>
      </rPr>
      <t>茶類小売業</t>
    </r>
  </si>
  <si>
    <r>
      <rPr>
        <sz val="12"/>
        <color theme="1"/>
        <rFont val="游ゴシック"/>
        <family val="3"/>
        <charset val="128"/>
      </rPr>
      <t>料理品小売業</t>
    </r>
  </si>
  <si>
    <r>
      <rPr>
        <sz val="12"/>
        <color theme="1"/>
        <rFont val="游ゴシック"/>
        <family val="3"/>
        <charset val="128"/>
      </rPr>
      <t>米穀類小売業</t>
    </r>
  </si>
  <si>
    <r>
      <rPr>
        <sz val="12"/>
        <color theme="1"/>
        <rFont val="游ゴシック"/>
        <family val="3"/>
        <charset val="128"/>
      </rPr>
      <t>豆腐・かまぼこ等加工食品小売業</t>
    </r>
  </si>
  <si>
    <r>
      <rPr>
        <sz val="12"/>
        <color theme="1"/>
        <rFont val="游ゴシック"/>
        <family val="3"/>
        <charset val="128"/>
      </rPr>
      <t>乾物小売業</t>
    </r>
  </si>
  <si>
    <r>
      <rPr>
        <sz val="12"/>
        <color theme="1"/>
        <rFont val="游ゴシック"/>
        <family val="3"/>
        <charset val="128"/>
      </rPr>
      <t>他に分類されない飲食料品小売業</t>
    </r>
  </si>
  <si>
    <r>
      <rPr>
        <sz val="12"/>
        <color theme="1"/>
        <rFont val="游ゴシック"/>
        <family val="3"/>
        <charset val="128"/>
      </rPr>
      <t>自動車（新車）小売業</t>
    </r>
  </si>
  <si>
    <r>
      <rPr>
        <sz val="12"/>
        <color theme="1"/>
        <rFont val="游ゴシック"/>
        <family val="3"/>
        <charset val="128"/>
      </rPr>
      <t>中古自動車小売業</t>
    </r>
  </si>
  <si>
    <r>
      <rPr>
        <sz val="12"/>
        <color theme="1"/>
        <rFont val="游ゴシック"/>
        <family val="3"/>
        <charset val="128"/>
      </rPr>
      <t>自動車部分品・附属品小売業</t>
    </r>
  </si>
  <si>
    <r>
      <rPr>
        <sz val="12"/>
        <color theme="1"/>
        <rFont val="游ゴシック"/>
        <family val="3"/>
        <charset val="128"/>
      </rPr>
      <t>二輪自動車小売業（原動機付自転車を含む）</t>
    </r>
  </si>
  <si>
    <r>
      <rPr>
        <sz val="12"/>
        <color theme="1"/>
        <rFont val="游ゴシック"/>
        <family val="3"/>
        <charset val="128"/>
      </rPr>
      <t>電気機械器具小売業（中古品を除く）</t>
    </r>
  </si>
  <si>
    <r>
      <rPr>
        <sz val="12"/>
        <color theme="1"/>
        <rFont val="游ゴシック"/>
        <family val="3"/>
        <charset val="128"/>
      </rPr>
      <t>電気事務機械器具小売業（中古品を除く）</t>
    </r>
  </si>
  <si>
    <r>
      <rPr>
        <sz val="12"/>
        <color theme="1"/>
        <rFont val="游ゴシック"/>
        <family val="3"/>
        <charset val="128"/>
      </rPr>
      <t>中古電気製品小売業</t>
    </r>
  </si>
  <si>
    <r>
      <rPr>
        <sz val="12"/>
        <color theme="1"/>
        <rFont val="游ゴシック"/>
        <family val="3"/>
        <charset val="128"/>
      </rPr>
      <t>その他の機械器具小売業</t>
    </r>
  </si>
  <si>
    <r>
      <rPr>
        <sz val="12"/>
        <color theme="1"/>
        <rFont val="游ゴシック"/>
        <family val="3"/>
        <charset val="128"/>
      </rPr>
      <t>家具小売業</t>
    </r>
  </si>
  <si>
    <r>
      <rPr>
        <sz val="12"/>
        <color theme="1"/>
        <rFont val="游ゴシック"/>
        <family val="3"/>
        <charset val="128"/>
      </rPr>
      <t>建具小売業</t>
    </r>
  </si>
  <si>
    <r>
      <rPr>
        <sz val="12"/>
        <color theme="1"/>
        <rFont val="游ゴシック"/>
        <family val="3"/>
        <charset val="128"/>
      </rPr>
      <t>畳小売業</t>
    </r>
  </si>
  <si>
    <r>
      <rPr>
        <sz val="12"/>
        <color theme="1"/>
        <rFont val="游ゴシック"/>
        <family val="3"/>
        <charset val="128"/>
      </rPr>
      <t>宗教用具小売業</t>
    </r>
  </si>
  <si>
    <r>
      <rPr>
        <sz val="12"/>
        <color theme="1"/>
        <rFont val="游ゴシック"/>
        <family val="3"/>
        <charset val="128"/>
      </rPr>
      <t>金物小売業</t>
    </r>
  </si>
  <si>
    <r>
      <rPr>
        <sz val="12"/>
        <color theme="1"/>
        <rFont val="游ゴシック"/>
        <family val="3"/>
        <charset val="128"/>
      </rPr>
      <t>荒物小売業</t>
    </r>
  </si>
  <si>
    <r>
      <rPr>
        <sz val="12"/>
        <color theme="1"/>
        <rFont val="游ゴシック"/>
        <family val="3"/>
        <charset val="128"/>
      </rPr>
      <t>陶磁器・ガラス器小売業</t>
    </r>
  </si>
  <si>
    <r>
      <rPr>
        <sz val="12"/>
        <color theme="1"/>
        <rFont val="游ゴシック"/>
        <family val="3"/>
        <charset val="128"/>
      </rPr>
      <t>他に分類されないじゅう器小売業</t>
    </r>
  </si>
  <si>
    <r>
      <rPr>
        <sz val="12"/>
        <color theme="1"/>
        <rFont val="游ゴシック"/>
        <family val="3"/>
        <charset val="128"/>
      </rPr>
      <t>ドラッグストア</t>
    </r>
  </si>
  <si>
    <r>
      <rPr>
        <sz val="12"/>
        <color theme="1"/>
        <rFont val="游ゴシック"/>
        <family val="3"/>
        <charset val="128"/>
      </rPr>
      <t>化粧品小売業</t>
    </r>
  </si>
  <si>
    <r>
      <rPr>
        <sz val="12"/>
        <color theme="1"/>
        <rFont val="游ゴシック"/>
        <family val="3"/>
        <charset val="128"/>
      </rPr>
      <t>農業用機械器具小売業</t>
    </r>
  </si>
  <si>
    <r>
      <rPr>
        <sz val="12"/>
        <color theme="1"/>
        <rFont val="游ゴシック"/>
        <family val="3"/>
        <charset val="128"/>
      </rPr>
      <t>苗・種子小売業</t>
    </r>
  </si>
  <si>
    <r>
      <rPr>
        <sz val="12"/>
        <color theme="1"/>
        <rFont val="游ゴシック"/>
        <family val="3"/>
        <charset val="128"/>
      </rPr>
      <t>肥料・飼料小売業</t>
    </r>
  </si>
  <si>
    <r>
      <rPr>
        <sz val="12"/>
        <color theme="1"/>
        <rFont val="游ゴシック"/>
        <family val="3"/>
        <charset val="128"/>
      </rPr>
      <t>ガソリンスタンド</t>
    </r>
  </si>
  <si>
    <r>
      <rPr>
        <sz val="12"/>
        <color theme="1"/>
        <rFont val="游ゴシック"/>
        <family val="3"/>
        <charset val="128"/>
      </rPr>
      <t>燃料小売業（ガソリンスタンドを除く）</t>
    </r>
  </si>
  <si>
    <r>
      <rPr>
        <sz val="12"/>
        <color theme="1"/>
        <rFont val="游ゴシック"/>
        <family val="3"/>
        <charset val="128"/>
      </rPr>
      <t>書籍・雑誌小売業（古本を除く）</t>
    </r>
  </si>
  <si>
    <r>
      <rPr>
        <sz val="12"/>
        <color theme="1"/>
        <rFont val="游ゴシック"/>
        <family val="3"/>
        <charset val="128"/>
      </rPr>
      <t>古本小売業</t>
    </r>
  </si>
  <si>
    <r>
      <rPr>
        <sz val="12"/>
        <color theme="1"/>
        <rFont val="游ゴシック"/>
        <family val="3"/>
        <charset val="128"/>
      </rPr>
      <t>新聞小売業</t>
    </r>
  </si>
  <si>
    <r>
      <rPr>
        <sz val="12"/>
        <color theme="1"/>
        <rFont val="游ゴシック"/>
        <family val="3"/>
        <charset val="128"/>
      </rPr>
      <t>紙・文房具小売業</t>
    </r>
  </si>
  <si>
    <r>
      <rPr>
        <sz val="12"/>
        <color theme="1"/>
        <rFont val="游ゴシック"/>
        <family val="3"/>
        <charset val="128"/>
      </rPr>
      <t>スポーツ用品小売業</t>
    </r>
  </si>
  <si>
    <r>
      <rPr>
        <sz val="12"/>
        <color theme="1"/>
        <rFont val="游ゴシック"/>
        <family val="3"/>
        <charset val="128"/>
      </rPr>
      <t>がん具・娯楽用品小売業</t>
    </r>
  </si>
  <si>
    <r>
      <rPr>
        <sz val="12"/>
        <color theme="1"/>
        <rFont val="游ゴシック"/>
        <family val="3"/>
        <charset val="128"/>
      </rPr>
      <t>楽器小売業</t>
    </r>
  </si>
  <si>
    <r>
      <rPr>
        <sz val="12"/>
        <color theme="1"/>
        <rFont val="游ゴシック"/>
        <family val="3"/>
        <charset val="128"/>
      </rPr>
      <t>写真機・写真材料小売業</t>
    </r>
  </si>
  <si>
    <r>
      <rPr>
        <sz val="12"/>
        <color theme="1"/>
        <rFont val="游ゴシック"/>
        <family val="3"/>
        <charset val="128"/>
      </rPr>
      <t>時計・眼鏡・光学機械小売業</t>
    </r>
  </si>
  <si>
    <r>
      <rPr>
        <sz val="12"/>
        <color theme="1"/>
        <rFont val="游ゴシック"/>
        <family val="3"/>
        <charset val="128"/>
      </rPr>
      <t>ホームセンター</t>
    </r>
  </si>
  <si>
    <r>
      <rPr>
        <sz val="12"/>
        <color theme="1"/>
        <rFont val="游ゴシック"/>
        <family val="3"/>
        <charset val="128"/>
      </rPr>
      <t>たばこ・喫煙具専門小売業</t>
    </r>
  </si>
  <si>
    <r>
      <rPr>
        <sz val="12"/>
        <color theme="1"/>
        <rFont val="游ゴシック"/>
        <family val="3"/>
        <charset val="128"/>
      </rPr>
      <t>花・植木小売業</t>
    </r>
  </si>
  <si>
    <r>
      <rPr>
        <sz val="12"/>
        <color theme="1"/>
        <rFont val="游ゴシック"/>
        <family val="3"/>
        <charset val="128"/>
      </rPr>
      <t>建築材料小売業</t>
    </r>
  </si>
  <si>
    <r>
      <rPr>
        <sz val="12"/>
        <color theme="1"/>
        <rFont val="游ゴシック"/>
        <family val="3"/>
        <charset val="128"/>
      </rPr>
      <t>ジュエリー製品小売業</t>
    </r>
  </si>
  <si>
    <r>
      <rPr>
        <sz val="12"/>
        <color theme="1"/>
        <rFont val="游ゴシック"/>
        <family val="3"/>
        <charset val="128"/>
      </rPr>
      <t>ペット・ペット用品小売業</t>
    </r>
  </si>
  <si>
    <r>
      <rPr>
        <sz val="12"/>
        <color theme="1"/>
        <rFont val="游ゴシック"/>
        <family val="3"/>
        <charset val="128"/>
      </rPr>
      <t>骨とう品小売業</t>
    </r>
  </si>
  <si>
    <r>
      <rPr>
        <sz val="12"/>
        <color theme="1"/>
        <rFont val="游ゴシック"/>
        <family val="3"/>
        <charset val="128"/>
      </rPr>
      <t>中古品小売業（骨とう品を除く）</t>
    </r>
  </si>
  <si>
    <r>
      <rPr>
        <sz val="12"/>
        <color theme="1"/>
        <rFont val="游ゴシック"/>
        <family val="3"/>
        <charset val="128"/>
      </rPr>
      <t>他に分類されないその他の小売業</t>
    </r>
  </si>
  <si>
    <r>
      <rPr>
        <sz val="12"/>
        <color theme="1"/>
        <rFont val="游ゴシック"/>
        <family val="3"/>
        <charset val="128"/>
      </rPr>
      <t>無店舗小売業（各種商品小売）</t>
    </r>
  </si>
  <si>
    <r>
      <rPr>
        <sz val="12"/>
        <color theme="1"/>
        <rFont val="游ゴシック"/>
        <family val="3"/>
        <charset val="128"/>
      </rPr>
      <t>無店舗小売業（織物・衣服・身の回り品小売）</t>
    </r>
  </si>
  <si>
    <r>
      <rPr>
        <sz val="12"/>
        <color theme="1"/>
        <rFont val="游ゴシック"/>
        <family val="3"/>
        <charset val="128"/>
      </rPr>
      <t>無店舗小売業（飲食料品小売）</t>
    </r>
  </si>
  <si>
    <r>
      <rPr>
        <sz val="12"/>
        <color theme="1"/>
        <rFont val="游ゴシック"/>
        <family val="3"/>
        <charset val="128"/>
      </rPr>
      <t>無店舗小売業（機械器具小売）</t>
    </r>
  </si>
  <si>
    <r>
      <rPr>
        <sz val="12"/>
        <color theme="1"/>
        <rFont val="游ゴシック"/>
        <family val="3"/>
        <charset val="128"/>
      </rPr>
      <t>無店舗小売業（その他の小売）</t>
    </r>
  </si>
  <si>
    <r>
      <rPr>
        <sz val="12"/>
        <color theme="1"/>
        <rFont val="游ゴシック"/>
        <family val="3"/>
        <charset val="128"/>
      </rPr>
      <t>普通銀行</t>
    </r>
  </si>
  <si>
    <r>
      <rPr>
        <sz val="12"/>
        <color theme="1"/>
        <rFont val="游ゴシック"/>
        <family val="3"/>
        <charset val="128"/>
      </rPr>
      <t>郵便貯金銀行</t>
    </r>
  </si>
  <si>
    <r>
      <rPr>
        <sz val="12"/>
        <color theme="1"/>
        <rFont val="游ゴシック"/>
        <family val="3"/>
        <charset val="128"/>
      </rPr>
      <t>信託銀行</t>
    </r>
  </si>
  <si>
    <r>
      <rPr>
        <sz val="12"/>
        <color theme="1"/>
        <rFont val="游ゴシック"/>
        <family val="3"/>
        <charset val="128"/>
      </rPr>
      <t>その他の銀行</t>
    </r>
  </si>
  <si>
    <r>
      <rPr>
        <sz val="12"/>
        <color theme="1"/>
        <rFont val="游ゴシック"/>
        <family val="3"/>
        <charset val="128"/>
      </rPr>
      <t>信用金庫・同連合会</t>
    </r>
  </si>
  <si>
    <r>
      <rPr>
        <sz val="12"/>
        <color theme="1"/>
        <rFont val="游ゴシック"/>
        <family val="3"/>
        <charset val="128"/>
      </rPr>
      <t>信用協同組合・同連合会</t>
    </r>
  </si>
  <si>
    <r>
      <rPr>
        <sz val="12"/>
        <color theme="1"/>
        <rFont val="游ゴシック"/>
        <family val="3"/>
        <charset val="128"/>
      </rPr>
      <t>商工組合中央金庫</t>
    </r>
  </si>
  <si>
    <r>
      <rPr>
        <sz val="12"/>
        <color theme="1"/>
        <rFont val="游ゴシック"/>
        <family val="3"/>
        <charset val="128"/>
      </rPr>
      <t>労働金庫・同連合会</t>
    </r>
  </si>
  <si>
    <r>
      <rPr>
        <sz val="12"/>
        <color theme="1"/>
        <rFont val="游ゴシック"/>
        <family val="3"/>
        <charset val="128"/>
      </rPr>
      <t>農林中央金庫</t>
    </r>
  </si>
  <si>
    <r>
      <rPr>
        <sz val="12"/>
        <color theme="1"/>
        <rFont val="游ゴシック"/>
        <family val="3"/>
        <charset val="128"/>
      </rPr>
      <t>信用農業協同組合連合会</t>
    </r>
  </si>
  <si>
    <r>
      <rPr>
        <sz val="12"/>
        <color theme="1"/>
        <rFont val="游ゴシック"/>
        <family val="3"/>
        <charset val="128"/>
      </rPr>
      <t>農業協同組合</t>
    </r>
  </si>
  <si>
    <r>
      <rPr>
        <sz val="12"/>
        <color theme="1"/>
        <rFont val="游ゴシック"/>
        <family val="3"/>
        <charset val="128"/>
      </rPr>
      <t>消費者向け貸金業</t>
    </r>
  </si>
  <si>
    <r>
      <rPr>
        <sz val="12"/>
        <color theme="1"/>
        <rFont val="游ゴシック"/>
        <family val="3"/>
        <charset val="128"/>
      </rPr>
      <t>事業者向け貸金業</t>
    </r>
  </si>
  <si>
    <r>
      <rPr>
        <sz val="12"/>
        <color theme="1"/>
        <rFont val="游ゴシック"/>
        <family val="3"/>
        <charset val="128"/>
      </rPr>
      <t>クレジットカード業</t>
    </r>
  </si>
  <si>
    <r>
      <rPr>
        <sz val="12"/>
        <color theme="1"/>
        <rFont val="游ゴシック"/>
        <family val="3"/>
        <charset val="128"/>
      </rPr>
      <t>割賦金融業</t>
    </r>
  </si>
  <si>
    <r>
      <rPr>
        <sz val="12"/>
        <color theme="1"/>
        <rFont val="游ゴシック"/>
        <family val="3"/>
        <charset val="128"/>
      </rPr>
      <t>政府関係金融機関</t>
    </r>
  </si>
  <si>
    <r>
      <rPr>
        <sz val="12"/>
        <color theme="1"/>
        <rFont val="游ゴシック"/>
        <family val="3"/>
        <charset val="128"/>
      </rPr>
      <t>住宅専門金融業</t>
    </r>
  </si>
  <si>
    <r>
      <rPr>
        <sz val="12"/>
        <color theme="1"/>
        <rFont val="游ゴシック"/>
        <family val="3"/>
        <charset val="128"/>
      </rPr>
      <t>証券金融業</t>
    </r>
  </si>
  <si>
    <r>
      <rPr>
        <sz val="12"/>
        <color theme="1"/>
        <rFont val="游ゴシック"/>
        <family val="3"/>
        <charset val="128"/>
      </rPr>
      <t>他に分類されない非預金信用機関</t>
    </r>
  </si>
  <si>
    <r>
      <rPr>
        <sz val="12"/>
        <color theme="1"/>
        <rFont val="游ゴシック"/>
        <family val="3"/>
        <charset val="128"/>
      </rPr>
      <t>投資助言・代理業</t>
    </r>
  </si>
  <si>
    <r>
      <rPr>
        <sz val="12"/>
        <color theme="1"/>
        <rFont val="游ゴシック"/>
        <family val="3"/>
        <charset val="128"/>
      </rPr>
      <t>投資運用業</t>
    </r>
  </si>
  <si>
    <r>
      <rPr>
        <sz val="12"/>
        <color theme="1"/>
        <rFont val="游ゴシック"/>
        <family val="3"/>
        <charset val="128"/>
      </rPr>
      <t>補助的金融商品取引業</t>
    </r>
  </si>
  <si>
    <r>
      <rPr>
        <sz val="12"/>
        <color theme="1"/>
        <rFont val="游ゴシック"/>
        <family val="3"/>
        <charset val="128"/>
      </rPr>
      <t>商品先物取引業</t>
    </r>
  </si>
  <si>
    <r>
      <rPr>
        <sz val="12"/>
        <color theme="1"/>
        <rFont val="游ゴシック"/>
        <family val="3"/>
        <charset val="128"/>
      </rPr>
      <t>商品投資顧問業</t>
    </r>
    <rPh sb="4" eb="6">
      <t>コモン</t>
    </rPh>
    <phoneticPr fontId="15"/>
  </si>
  <si>
    <r>
      <rPr>
        <sz val="12"/>
        <color theme="1"/>
        <rFont val="游ゴシック"/>
        <family val="3"/>
        <charset val="128"/>
      </rPr>
      <t>短資業</t>
    </r>
  </si>
  <si>
    <r>
      <rPr>
        <sz val="12"/>
        <color theme="1"/>
        <rFont val="游ゴシック"/>
        <family val="3"/>
        <charset val="128"/>
      </rPr>
      <t>手形交換所</t>
    </r>
  </si>
  <si>
    <r>
      <rPr>
        <sz val="12"/>
        <color theme="1"/>
        <rFont val="游ゴシック"/>
        <family val="3"/>
        <charset val="128"/>
      </rPr>
      <t>両替業</t>
    </r>
  </si>
  <si>
    <r>
      <rPr>
        <sz val="12"/>
        <color theme="1"/>
        <rFont val="游ゴシック"/>
        <family val="3"/>
        <charset val="128"/>
      </rPr>
      <t>信用保証機関</t>
    </r>
  </si>
  <si>
    <r>
      <rPr>
        <sz val="12"/>
        <color theme="1"/>
        <rFont val="游ゴシック"/>
        <family val="3"/>
        <charset val="128"/>
      </rPr>
      <t>信用保証再保険機関</t>
    </r>
  </si>
  <si>
    <r>
      <rPr>
        <sz val="12"/>
        <color theme="1"/>
        <rFont val="游ゴシック"/>
        <family val="3"/>
        <charset val="128"/>
      </rPr>
      <t>預・貯金等保険機関</t>
    </r>
  </si>
  <si>
    <r>
      <rPr>
        <sz val="12"/>
        <color theme="1"/>
        <rFont val="游ゴシック"/>
        <family val="3"/>
        <charset val="128"/>
      </rPr>
      <t>金融商品取引所</t>
    </r>
  </si>
  <si>
    <r>
      <rPr>
        <sz val="12"/>
        <color theme="1"/>
        <rFont val="游ゴシック"/>
        <family val="3"/>
        <charset val="128"/>
      </rPr>
      <t>商品取引所</t>
    </r>
  </si>
  <si>
    <r>
      <rPr>
        <sz val="12"/>
        <color theme="1"/>
        <rFont val="游ゴシック"/>
        <family val="3"/>
        <charset val="128"/>
      </rPr>
      <t>運用型信託業</t>
    </r>
  </si>
  <si>
    <r>
      <rPr>
        <sz val="12"/>
        <color theme="1"/>
        <rFont val="游ゴシック"/>
        <family val="3"/>
        <charset val="128"/>
      </rPr>
      <t>管理型信託業</t>
    </r>
  </si>
  <si>
    <r>
      <rPr>
        <sz val="12"/>
        <color theme="1"/>
        <rFont val="游ゴシック"/>
        <family val="3"/>
        <charset val="128"/>
      </rPr>
      <t>金融商品仲介業</t>
    </r>
  </si>
  <si>
    <r>
      <rPr>
        <sz val="12"/>
        <color theme="1"/>
        <rFont val="游ゴシック"/>
        <family val="3"/>
        <charset val="128"/>
      </rPr>
      <t>信託契約代理業</t>
    </r>
  </si>
  <si>
    <r>
      <rPr>
        <sz val="12"/>
        <color theme="1"/>
        <rFont val="游ゴシック"/>
        <family val="3"/>
        <charset val="128"/>
      </rPr>
      <t>その他の金融代理業</t>
    </r>
  </si>
  <si>
    <r>
      <rPr>
        <sz val="12"/>
        <color theme="1"/>
        <rFont val="游ゴシック"/>
        <family val="3"/>
        <charset val="128"/>
      </rPr>
      <t>郵便保険業</t>
    </r>
  </si>
  <si>
    <r>
      <rPr>
        <sz val="12"/>
        <color theme="1"/>
        <rFont val="游ゴシック"/>
        <family val="3"/>
        <charset val="128"/>
      </rPr>
      <t>生命保険再保険業</t>
    </r>
  </si>
  <si>
    <r>
      <rPr>
        <sz val="12"/>
        <color theme="1"/>
        <rFont val="游ゴシック"/>
        <family val="3"/>
        <charset val="128"/>
      </rPr>
      <t>その他の生命保険業</t>
    </r>
  </si>
  <si>
    <r>
      <rPr>
        <sz val="12"/>
        <color theme="1"/>
        <rFont val="游ゴシック"/>
        <family val="3"/>
        <charset val="128"/>
      </rPr>
      <t>損害保険業（損害保険再保険業を除く）</t>
    </r>
  </si>
  <si>
    <r>
      <rPr>
        <sz val="12"/>
        <color theme="1"/>
        <rFont val="游ゴシック"/>
        <family val="3"/>
        <charset val="128"/>
      </rPr>
      <t>損害保険再保険業</t>
    </r>
  </si>
  <si>
    <r>
      <rPr>
        <sz val="12"/>
        <color theme="1"/>
        <rFont val="游ゴシック"/>
        <family val="3"/>
        <charset val="128"/>
      </rPr>
      <t>その他の損害保険業</t>
    </r>
  </si>
  <si>
    <r>
      <rPr>
        <sz val="12"/>
        <color theme="1"/>
        <rFont val="游ゴシック"/>
        <family val="3"/>
        <charset val="128"/>
      </rPr>
      <t>共済事業（各種災害補償法によるもの）</t>
    </r>
  </si>
  <si>
    <r>
      <rPr>
        <sz val="12"/>
        <color theme="1"/>
        <rFont val="游ゴシック"/>
        <family val="3"/>
        <charset val="128"/>
      </rPr>
      <t>共済事業（各種協同組合法等によるもの）</t>
    </r>
  </si>
  <si>
    <r>
      <rPr>
        <sz val="12"/>
        <color theme="1"/>
        <rFont val="游ゴシック"/>
        <family val="3"/>
        <charset val="128"/>
      </rPr>
      <t>少額短期保険業</t>
    </r>
  </si>
  <si>
    <r>
      <rPr>
        <sz val="12"/>
        <color theme="1"/>
        <rFont val="游ゴシック"/>
        <family val="3"/>
        <charset val="128"/>
      </rPr>
      <t>生命保険媒介業</t>
    </r>
  </si>
  <si>
    <r>
      <rPr>
        <sz val="12"/>
        <color theme="1"/>
        <rFont val="游ゴシック"/>
        <family val="3"/>
        <charset val="128"/>
      </rPr>
      <t>損害保険代理業</t>
    </r>
  </si>
  <si>
    <r>
      <rPr>
        <sz val="12"/>
        <color theme="1"/>
        <rFont val="游ゴシック"/>
        <family val="3"/>
        <charset val="128"/>
      </rPr>
      <t>共済事業媒介代理業・少額短期保険代理業</t>
    </r>
  </si>
  <si>
    <r>
      <rPr>
        <sz val="12"/>
        <color theme="1"/>
        <rFont val="游ゴシック"/>
        <family val="3"/>
        <charset val="128"/>
      </rPr>
      <t>保険料率算出団体</t>
    </r>
  </si>
  <si>
    <r>
      <rPr>
        <sz val="12"/>
        <color theme="1"/>
        <rFont val="游ゴシック"/>
        <family val="3"/>
        <charset val="128"/>
      </rPr>
      <t>損害査定業</t>
    </r>
  </si>
  <si>
    <r>
      <rPr>
        <sz val="12"/>
        <color theme="1"/>
        <rFont val="游ゴシック"/>
        <family val="3"/>
        <charset val="128"/>
      </rPr>
      <t>その他の保険サービス業</t>
    </r>
  </si>
  <si>
    <r>
      <rPr>
        <sz val="12"/>
        <color theme="1"/>
        <rFont val="游ゴシック"/>
        <family val="3"/>
        <charset val="128"/>
      </rPr>
      <t>建物売買業</t>
    </r>
  </si>
  <si>
    <r>
      <rPr>
        <sz val="12"/>
        <color theme="1"/>
        <rFont val="游ゴシック"/>
        <family val="3"/>
        <charset val="128"/>
      </rPr>
      <t>土地売買業</t>
    </r>
  </si>
  <si>
    <r>
      <rPr>
        <sz val="12"/>
        <color theme="1"/>
        <rFont val="游ゴシック"/>
        <family val="3"/>
        <charset val="128"/>
      </rPr>
      <t>貸事務所業</t>
    </r>
  </si>
  <si>
    <r>
      <rPr>
        <sz val="12"/>
        <color theme="1"/>
        <rFont val="游ゴシック"/>
        <family val="3"/>
        <charset val="128"/>
      </rPr>
      <t>土地賃貸業</t>
    </r>
  </si>
  <si>
    <r>
      <rPr>
        <sz val="12"/>
        <color theme="1"/>
        <rFont val="游ゴシック"/>
        <family val="3"/>
        <charset val="128"/>
      </rPr>
      <t>その他の不動産賃貸業</t>
    </r>
  </si>
  <si>
    <r>
      <rPr>
        <sz val="12"/>
        <color theme="1"/>
        <rFont val="游ゴシック"/>
        <family val="3"/>
        <charset val="128"/>
      </rPr>
      <t>貸家業</t>
    </r>
  </si>
  <si>
    <r>
      <rPr>
        <sz val="12"/>
        <color theme="1"/>
        <rFont val="游ゴシック"/>
        <family val="3"/>
        <charset val="128"/>
      </rPr>
      <t>貸間業</t>
    </r>
  </si>
  <si>
    <r>
      <rPr>
        <sz val="12"/>
        <color theme="1"/>
        <rFont val="游ゴシック"/>
        <family val="3"/>
        <charset val="128"/>
      </rPr>
      <t>総合リース業</t>
    </r>
  </si>
  <si>
    <r>
      <rPr>
        <sz val="12"/>
        <color theme="1"/>
        <rFont val="游ゴシック"/>
        <family val="3"/>
        <charset val="128"/>
      </rPr>
      <t>その他の各種物品賃貸業</t>
    </r>
  </si>
  <si>
    <r>
      <rPr>
        <sz val="12"/>
        <color theme="1"/>
        <rFont val="游ゴシック"/>
        <family val="3"/>
        <charset val="128"/>
      </rPr>
      <t>産業用機械器具賃貸業（建設機械器具を除く）</t>
    </r>
  </si>
  <si>
    <r>
      <rPr>
        <sz val="12"/>
        <color theme="1"/>
        <rFont val="游ゴシック"/>
        <family val="3"/>
        <charset val="128"/>
      </rPr>
      <t>建設機械器具賃貸業</t>
    </r>
  </si>
  <si>
    <r>
      <rPr>
        <sz val="12"/>
        <color theme="1"/>
        <rFont val="游ゴシック"/>
        <family val="3"/>
        <charset val="128"/>
      </rPr>
      <t>事務用機械器具賃貸業（電子計算機を除く）</t>
    </r>
  </si>
  <si>
    <r>
      <rPr>
        <sz val="12"/>
        <color theme="1"/>
        <rFont val="游ゴシック"/>
        <family val="3"/>
        <charset val="128"/>
      </rPr>
      <t>電子計算機・同関連機器賃貸業</t>
    </r>
  </si>
  <si>
    <r>
      <rPr>
        <sz val="12"/>
        <color theme="1"/>
        <rFont val="游ゴシック"/>
        <family val="3"/>
        <charset val="128"/>
      </rPr>
      <t>映画・演劇用品賃貸業</t>
    </r>
  </si>
  <si>
    <r>
      <rPr>
        <sz val="12"/>
        <color theme="1"/>
        <rFont val="游ゴシック"/>
        <family val="3"/>
        <charset val="128"/>
      </rPr>
      <t>音楽・映像記録物賃貸業（別掲を除く）</t>
    </r>
  </si>
  <si>
    <r>
      <rPr>
        <sz val="12"/>
        <color theme="1"/>
        <rFont val="游ゴシック"/>
        <family val="3"/>
        <charset val="128"/>
      </rPr>
      <t>貸衣しょう業（別掲を除く）</t>
    </r>
  </si>
  <si>
    <r>
      <rPr>
        <sz val="12"/>
        <color theme="1"/>
        <rFont val="游ゴシック"/>
        <family val="3"/>
        <charset val="128"/>
      </rPr>
      <t>他に分類されない物品賃貸業</t>
    </r>
  </si>
  <si>
    <r>
      <rPr>
        <sz val="12"/>
        <color theme="1"/>
        <rFont val="游ゴシック"/>
        <family val="3"/>
        <charset val="128"/>
      </rPr>
      <t>理学研究所</t>
    </r>
  </si>
  <si>
    <r>
      <rPr>
        <sz val="12"/>
        <color theme="1"/>
        <rFont val="游ゴシック"/>
        <family val="3"/>
        <charset val="128"/>
      </rPr>
      <t>工学研究所</t>
    </r>
  </si>
  <si>
    <r>
      <rPr>
        <sz val="12"/>
        <color theme="1"/>
        <rFont val="游ゴシック"/>
        <family val="3"/>
        <charset val="128"/>
      </rPr>
      <t>農学研究所</t>
    </r>
  </si>
  <si>
    <r>
      <rPr>
        <sz val="12"/>
        <color theme="1"/>
        <rFont val="游ゴシック"/>
        <family val="3"/>
        <charset val="128"/>
      </rPr>
      <t>医学・薬学研究所</t>
    </r>
  </si>
  <si>
    <r>
      <rPr>
        <sz val="12"/>
        <color theme="1"/>
        <rFont val="游ゴシック"/>
        <family val="3"/>
        <charset val="128"/>
      </rPr>
      <t>法律事務所</t>
    </r>
  </si>
  <si>
    <r>
      <rPr>
        <sz val="12"/>
        <color theme="1"/>
        <rFont val="游ゴシック"/>
        <family val="3"/>
        <charset val="128"/>
      </rPr>
      <t>特許事務所</t>
    </r>
  </si>
  <si>
    <r>
      <rPr>
        <sz val="12"/>
        <color theme="1"/>
        <rFont val="游ゴシック"/>
        <family val="3"/>
        <charset val="128"/>
      </rPr>
      <t>土地家屋調査士事務所</t>
    </r>
  </si>
  <si>
    <r>
      <rPr>
        <sz val="12"/>
        <color theme="1"/>
        <rFont val="游ゴシック"/>
        <family val="3"/>
        <charset val="128"/>
      </rPr>
      <t>公認会計士事務所</t>
    </r>
  </si>
  <si>
    <r>
      <rPr>
        <sz val="12"/>
        <color theme="1"/>
        <rFont val="游ゴシック"/>
        <family val="3"/>
        <charset val="128"/>
      </rPr>
      <t>税理士事務所</t>
    </r>
  </si>
  <si>
    <r>
      <rPr>
        <sz val="12"/>
        <color theme="1"/>
        <rFont val="游ゴシック"/>
        <family val="3"/>
        <charset val="128"/>
      </rPr>
      <t>著述家業</t>
    </r>
  </si>
  <si>
    <r>
      <rPr>
        <sz val="12"/>
        <color theme="1"/>
        <rFont val="游ゴシック"/>
        <family val="3"/>
        <charset val="128"/>
      </rPr>
      <t>芸術家業</t>
    </r>
  </si>
  <si>
    <r>
      <rPr>
        <sz val="12"/>
        <color theme="1"/>
        <rFont val="游ゴシック"/>
        <family val="3"/>
        <charset val="128"/>
      </rPr>
      <t>経営コンサルタント業</t>
    </r>
  </si>
  <si>
    <r>
      <rPr>
        <sz val="12"/>
        <color theme="1"/>
        <rFont val="游ゴシック"/>
        <family val="3"/>
        <charset val="128"/>
      </rPr>
      <t>純粋持株会社</t>
    </r>
  </si>
  <si>
    <r>
      <rPr>
        <sz val="12"/>
        <color theme="1"/>
        <rFont val="游ゴシック"/>
        <family val="3"/>
        <charset val="128"/>
      </rPr>
      <t>興信所</t>
    </r>
  </si>
  <si>
    <r>
      <rPr>
        <sz val="12"/>
        <color theme="1"/>
        <rFont val="游ゴシック"/>
        <family val="3"/>
        <charset val="128"/>
      </rPr>
      <t>翻訳業（著述家業を除く）</t>
    </r>
  </si>
  <si>
    <r>
      <rPr>
        <sz val="12"/>
        <color theme="1"/>
        <rFont val="游ゴシック"/>
        <family val="3"/>
        <charset val="128"/>
      </rPr>
      <t>不動産鑑定業</t>
    </r>
  </si>
  <si>
    <r>
      <rPr>
        <sz val="12"/>
        <color theme="1"/>
        <rFont val="游ゴシック"/>
        <family val="3"/>
        <charset val="128"/>
      </rPr>
      <t>他に分類されない専門サービス業</t>
    </r>
  </si>
  <si>
    <r>
      <rPr>
        <sz val="12"/>
        <color theme="1"/>
        <rFont val="游ゴシック"/>
        <family val="3"/>
        <charset val="128"/>
      </rPr>
      <t>建築設計業</t>
    </r>
  </si>
  <si>
    <r>
      <rPr>
        <sz val="12"/>
        <color theme="1"/>
        <rFont val="游ゴシック"/>
        <family val="3"/>
        <charset val="128"/>
      </rPr>
      <t>測量業</t>
    </r>
  </si>
  <si>
    <r>
      <rPr>
        <sz val="12"/>
        <color theme="1"/>
        <rFont val="游ゴシック"/>
        <family val="3"/>
        <charset val="128"/>
      </rPr>
      <t>その他の土木建築サービス業</t>
    </r>
  </si>
  <si>
    <r>
      <rPr>
        <sz val="12"/>
        <color theme="1"/>
        <rFont val="游ゴシック"/>
        <family val="3"/>
        <charset val="128"/>
      </rPr>
      <t>商品検査業</t>
    </r>
  </si>
  <si>
    <r>
      <rPr>
        <sz val="12"/>
        <color theme="1"/>
        <rFont val="游ゴシック"/>
        <family val="3"/>
        <charset val="128"/>
      </rPr>
      <t>非破壊検査業</t>
    </r>
  </si>
  <si>
    <r>
      <rPr>
        <sz val="12"/>
        <color theme="1"/>
        <rFont val="游ゴシック"/>
        <family val="3"/>
        <charset val="128"/>
      </rPr>
      <t>一般計量証明業</t>
    </r>
  </si>
  <si>
    <r>
      <rPr>
        <sz val="12"/>
        <color theme="1"/>
        <rFont val="游ゴシック"/>
        <family val="3"/>
        <charset val="128"/>
      </rPr>
      <t>環境計量証明業</t>
    </r>
  </si>
  <si>
    <r>
      <rPr>
        <sz val="12"/>
        <color theme="1"/>
        <rFont val="游ゴシック"/>
        <family val="3"/>
        <charset val="128"/>
      </rPr>
      <t>その他の計量証明業</t>
    </r>
  </si>
  <si>
    <r>
      <rPr>
        <sz val="12"/>
        <color theme="1"/>
        <rFont val="游ゴシック"/>
        <family val="3"/>
        <charset val="128"/>
      </rPr>
      <t>写真業（商業写真業を除く）</t>
    </r>
  </si>
  <si>
    <r>
      <rPr>
        <sz val="12"/>
        <color theme="1"/>
        <rFont val="游ゴシック"/>
        <family val="3"/>
        <charset val="128"/>
      </rPr>
      <t>商業写真業</t>
    </r>
  </si>
  <si>
    <r>
      <rPr>
        <sz val="12"/>
        <color theme="1"/>
        <rFont val="游ゴシック"/>
        <family val="3"/>
        <charset val="128"/>
      </rPr>
      <t>会社・団体の宿泊所</t>
    </r>
  </si>
  <si>
    <r>
      <rPr>
        <sz val="12"/>
        <color theme="1"/>
        <rFont val="游ゴシック"/>
        <family val="3"/>
        <charset val="128"/>
      </rPr>
      <t>リゾートクラブ</t>
    </r>
  </si>
  <si>
    <r>
      <rPr>
        <sz val="12"/>
        <color theme="1"/>
        <rFont val="游ゴシック"/>
        <family val="3"/>
        <charset val="128"/>
      </rPr>
      <t>他に分類されない宿泊業</t>
    </r>
  </si>
  <si>
    <r>
      <rPr>
        <sz val="12"/>
        <color theme="1"/>
        <rFont val="游ゴシック"/>
        <family val="3"/>
        <charset val="128"/>
      </rPr>
      <t>日本料理店</t>
    </r>
  </si>
  <si>
    <r>
      <rPr>
        <sz val="12"/>
        <color theme="1"/>
        <rFont val="游ゴシック"/>
        <family val="3"/>
        <charset val="128"/>
      </rPr>
      <t>料亭</t>
    </r>
  </si>
  <si>
    <r>
      <rPr>
        <sz val="12"/>
        <color theme="1"/>
        <rFont val="游ゴシック"/>
        <family val="3"/>
        <charset val="128"/>
      </rPr>
      <t>中華料理店</t>
    </r>
  </si>
  <si>
    <r>
      <rPr>
        <sz val="12"/>
        <color theme="1"/>
        <rFont val="游ゴシック"/>
        <family val="3"/>
        <charset val="128"/>
      </rPr>
      <t>ラーメン店</t>
    </r>
  </si>
  <si>
    <r>
      <rPr>
        <sz val="12"/>
        <color theme="1"/>
        <rFont val="游ゴシック"/>
        <family val="3"/>
        <charset val="128"/>
      </rPr>
      <t>焼肉店</t>
    </r>
  </si>
  <si>
    <r>
      <rPr>
        <sz val="12"/>
        <color theme="1"/>
        <rFont val="游ゴシック"/>
        <family val="3"/>
        <charset val="128"/>
      </rPr>
      <t>その他の専門料理店</t>
    </r>
  </si>
  <si>
    <r>
      <rPr>
        <sz val="12"/>
        <color theme="1"/>
        <rFont val="游ゴシック"/>
        <family val="3"/>
        <charset val="128"/>
      </rPr>
      <t>ハンバーガー店</t>
    </r>
  </si>
  <si>
    <r>
      <rPr>
        <sz val="12"/>
        <color theme="1"/>
        <rFont val="游ゴシック"/>
        <family val="3"/>
        <charset val="128"/>
      </rPr>
      <t>お好み焼・焼きそば・たこ焼店</t>
    </r>
  </si>
  <si>
    <r>
      <rPr>
        <sz val="12"/>
        <color theme="1"/>
        <rFont val="游ゴシック"/>
        <family val="3"/>
        <charset val="128"/>
      </rPr>
      <t>他に分類されない飲食店</t>
    </r>
  </si>
  <si>
    <r>
      <rPr>
        <sz val="12"/>
        <color theme="1"/>
        <rFont val="游ゴシック"/>
        <family val="3"/>
        <charset val="128"/>
      </rPr>
      <t>普通洗濯業</t>
    </r>
  </si>
  <si>
    <r>
      <rPr>
        <sz val="12"/>
        <color theme="1"/>
        <rFont val="游ゴシック"/>
        <family val="3"/>
        <charset val="128"/>
      </rPr>
      <t>洗濯物取次業</t>
    </r>
  </si>
  <si>
    <r>
      <rPr>
        <sz val="12"/>
        <color theme="1"/>
        <rFont val="游ゴシック"/>
        <family val="3"/>
        <charset val="128"/>
      </rPr>
      <t>リネンサプライ業</t>
    </r>
  </si>
  <si>
    <r>
      <rPr>
        <sz val="12"/>
        <color theme="1"/>
        <rFont val="游ゴシック"/>
        <family val="3"/>
        <charset val="128"/>
      </rPr>
      <t>洗張・染物業</t>
    </r>
  </si>
  <si>
    <r>
      <rPr>
        <sz val="12"/>
        <color theme="1"/>
        <rFont val="游ゴシック"/>
        <family val="3"/>
        <charset val="128"/>
      </rPr>
      <t>エステティック業</t>
    </r>
  </si>
  <si>
    <r>
      <rPr>
        <sz val="12"/>
        <color theme="1"/>
        <rFont val="游ゴシック"/>
        <family val="3"/>
        <charset val="128"/>
      </rPr>
      <t>ネイルサービス業</t>
    </r>
  </si>
  <si>
    <r>
      <rPr>
        <sz val="12"/>
        <color theme="1"/>
        <rFont val="游ゴシック"/>
        <family val="3"/>
        <charset val="128"/>
      </rPr>
      <t>他に分類されない洗濯・理容・美容・浴場業</t>
    </r>
  </si>
  <si>
    <r>
      <rPr>
        <sz val="12"/>
        <color theme="1"/>
        <rFont val="游ゴシック"/>
        <family val="3"/>
        <charset val="128"/>
      </rPr>
      <t>旅行業</t>
    </r>
    <r>
      <rPr>
        <sz val="12"/>
        <color theme="1"/>
        <rFont val="Arial"/>
        <family val="2"/>
      </rPr>
      <t>(</t>
    </r>
    <r>
      <rPr>
        <sz val="12"/>
        <color theme="1"/>
        <rFont val="游ゴシック"/>
        <family val="3"/>
        <charset val="128"/>
      </rPr>
      <t>旅行業者代理業を除く</t>
    </r>
    <r>
      <rPr>
        <sz val="12"/>
        <color theme="1"/>
        <rFont val="Arial"/>
        <family val="2"/>
      </rPr>
      <t>)</t>
    </r>
  </si>
  <si>
    <r>
      <rPr>
        <sz val="12"/>
        <color theme="1"/>
        <rFont val="游ゴシック"/>
        <family val="3"/>
        <charset val="128"/>
      </rPr>
      <t>旅行業者代理業</t>
    </r>
  </si>
  <si>
    <r>
      <rPr>
        <sz val="12"/>
        <color theme="1"/>
        <rFont val="游ゴシック"/>
        <family val="3"/>
        <charset val="128"/>
      </rPr>
      <t>家事サービス業（住込みのもの）</t>
    </r>
  </si>
  <si>
    <r>
      <rPr>
        <sz val="12"/>
        <color theme="1"/>
        <rFont val="游ゴシック"/>
        <family val="3"/>
        <charset val="128"/>
      </rPr>
      <t>家事サービス業（住込みでないもの）</t>
    </r>
  </si>
  <si>
    <r>
      <rPr>
        <sz val="12"/>
        <color theme="1"/>
        <rFont val="游ゴシック"/>
        <family val="3"/>
        <charset val="128"/>
      </rPr>
      <t>火葬業</t>
    </r>
  </si>
  <si>
    <r>
      <rPr>
        <sz val="12"/>
        <color theme="1"/>
        <rFont val="游ゴシック"/>
        <family val="3"/>
        <charset val="128"/>
      </rPr>
      <t>墓地管理業</t>
    </r>
  </si>
  <si>
    <r>
      <rPr>
        <sz val="12"/>
        <color theme="1"/>
        <rFont val="游ゴシック"/>
        <family val="3"/>
        <charset val="128"/>
      </rPr>
      <t>葬儀業</t>
    </r>
  </si>
  <si>
    <r>
      <rPr>
        <sz val="12"/>
        <color theme="1"/>
        <rFont val="游ゴシック"/>
        <family val="3"/>
        <charset val="128"/>
      </rPr>
      <t>結婚式場業</t>
    </r>
  </si>
  <si>
    <r>
      <rPr>
        <sz val="12"/>
        <color theme="1"/>
        <rFont val="游ゴシック"/>
        <family val="3"/>
        <charset val="128"/>
      </rPr>
      <t>冠婚葬祭互助会</t>
    </r>
  </si>
  <si>
    <r>
      <rPr>
        <sz val="12"/>
        <color theme="1"/>
        <rFont val="游ゴシック"/>
        <family val="3"/>
        <charset val="128"/>
      </rPr>
      <t>食品賃加工業</t>
    </r>
  </si>
  <si>
    <r>
      <rPr>
        <sz val="12"/>
        <color theme="1"/>
        <rFont val="游ゴシック"/>
        <family val="3"/>
        <charset val="128"/>
      </rPr>
      <t>他に分類されないその他の生活関連サービス業</t>
    </r>
  </si>
  <si>
    <r>
      <rPr>
        <sz val="12"/>
        <color theme="1"/>
        <rFont val="游ゴシック"/>
        <family val="3"/>
        <charset val="128"/>
      </rPr>
      <t>劇場</t>
    </r>
  </si>
  <si>
    <r>
      <rPr>
        <sz val="12"/>
        <color theme="1"/>
        <rFont val="游ゴシック"/>
        <family val="3"/>
        <charset val="128"/>
      </rPr>
      <t>興行場</t>
    </r>
  </si>
  <si>
    <r>
      <rPr>
        <sz val="12"/>
        <color theme="1"/>
        <rFont val="游ゴシック"/>
        <family val="3"/>
        <charset val="128"/>
      </rPr>
      <t>劇団</t>
    </r>
  </si>
  <si>
    <r>
      <rPr>
        <sz val="12"/>
        <color theme="1"/>
        <rFont val="游ゴシック"/>
        <family val="3"/>
        <charset val="128"/>
      </rPr>
      <t>演芸・スポーツ等興行団</t>
    </r>
  </si>
  <si>
    <r>
      <rPr>
        <sz val="12"/>
        <color theme="1"/>
        <rFont val="游ゴシック"/>
        <family val="3"/>
        <charset val="128"/>
      </rPr>
      <t>競輪場</t>
    </r>
  </si>
  <si>
    <r>
      <rPr>
        <sz val="12"/>
        <color theme="1"/>
        <rFont val="游ゴシック"/>
        <family val="3"/>
        <charset val="128"/>
      </rPr>
      <t>競馬場</t>
    </r>
  </si>
  <si>
    <r>
      <rPr>
        <sz val="12"/>
        <color theme="1"/>
        <rFont val="游ゴシック"/>
        <family val="3"/>
        <charset val="128"/>
      </rPr>
      <t>競輪競技団</t>
    </r>
  </si>
  <si>
    <r>
      <rPr>
        <sz val="12"/>
        <color theme="1"/>
        <rFont val="游ゴシック"/>
        <family val="3"/>
        <charset val="128"/>
      </rPr>
      <t>競馬競技団</t>
    </r>
  </si>
  <si>
    <r>
      <rPr>
        <sz val="12"/>
        <color theme="1"/>
        <rFont val="游ゴシック"/>
        <family val="3"/>
        <charset val="128"/>
      </rPr>
      <t>スポーツ施設提供業（別掲を除く）</t>
    </r>
  </si>
  <si>
    <r>
      <rPr>
        <sz val="12"/>
        <color theme="1"/>
        <rFont val="游ゴシック"/>
        <family val="3"/>
        <charset val="128"/>
      </rPr>
      <t>体育館</t>
    </r>
  </si>
  <si>
    <r>
      <rPr>
        <sz val="12"/>
        <color theme="1"/>
        <rFont val="游ゴシック"/>
        <family val="3"/>
        <charset val="128"/>
      </rPr>
      <t>ゴルフ場</t>
    </r>
  </si>
  <si>
    <r>
      <rPr>
        <sz val="12"/>
        <color theme="1"/>
        <rFont val="游ゴシック"/>
        <family val="3"/>
        <charset val="128"/>
      </rPr>
      <t>ゴルフ練習場</t>
    </r>
  </si>
  <si>
    <r>
      <rPr>
        <sz val="12"/>
        <color theme="1"/>
        <rFont val="游ゴシック"/>
        <family val="3"/>
        <charset val="128"/>
      </rPr>
      <t>ボウリング場</t>
    </r>
  </si>
  <si>
    <r>
      <rPr>
        <sz val="12"/>
        <color theme="1"/>
        <rFont val="游ゴシック"/>
        <family val="3"/>
        <charset val="128"/>
      </rPr>
      <t>テニス場</t>
    </r>
  </si>
  <si>
    <r>
      <rPr>
        <sz val="12"/>
        <color theme="1"/>
        <rFont val="游ゴシック"/>
        <family val="3"/>
        <charset val="128"/>
      </rPr>
      <t>バッティング・テニス練習場</t>
    </r>
  </si>
  <si>
    <r>
      <rPr>
        <sz val="12"/>
        <color theme="1"/>
        <rFont val="游ゴシック"/>
        <family val="3"/>
        <charset val="128"/>
      </rPr>
      <t>フィットネスクラブ</t>
    </r>
  </si>
  <si>
    <r>
      <rPr>
        <sz val="12"/>
        <color theme="1"/>
        <rFont val="游ゴシック"/>
        <family val="3"/>
        <charset val="128"/>
      </rPr>
      <t>公園</t>
    </r>
  </si>
  <si>
    <r>
      <rPr>
        <sz val="12"/>
        <color theme="1"/>
        <rFont val="游ゴシック"/>
        <family val="3"/>
        <charset val="128"/>
      </rPr>
      <t>遊園地（テーマパークを除く）</t>
    </r>
  </si>
  <si>
    <r>
      <rPr>
        <sz val="12"/>
        <color theme="1"/>
        <rFont val="游ゴシック"/>
        <family val="3"/>
        <charset val="128"/>
      </rPr>
      <t>テーマパーク</t>
    </r>
  </si>
  <si>
    <r>
      <rPr>
        <sz val="12"/>
        <color theme="1"/>
        <rFont val="游ゴシック"/>
        <family val="3"/>
        <charset val="128"/>
      </rPr>
      <t>ビリヤード場</t>
    </r>
  </si>
  <si>
    <r>
      <rPr>
        <sz val="12"/>
        <color theme="1"/>
        <rFont val="游ゴシック"/>
        <family val="3"/>
        <charset val="128"/>
      </rPr>
      <t>囲碁・将棋所</t>
    </r>
  </si>
  <si>
    <r>
      <rPr>
        <sz val="12"/>
        <color theme="1"/>
        <rFont val="游ゴシック"/>
        <family val="3"/>
        <charset val="128"/>
      </rPr>
      <t>マージャンクラブ</t>
    </r>
  </si>
  <si>
    <r>
      <rPr>
        <sz val="12"/>
        <color theme="1"/>
        <rFont val="游ゴシック"/>
        <family val="3"/>
        <charset val="128"/>
      </rPr>
      <t>パチンコホール</t>
    </r>
  </si>
  <si>
    <r>
      <rPr>
        <sz val="12"/>
        <color theme="1"/>
        <rFont val="游ゴシック"/>
        <family val="3"/>
        <charset val="128"/>
      </rPr>
      <t>ゲームセンター</t>
    </r>
  </si>
  <si>
    <r>
      <rPr>
        <sz val="12"/>
        <color theme="1"/>
        <rFont val="游ゴシック"/>
        <family val="3"/>
        <charset val="128"/>
      </rPr>
      <t>その他の遊戯場</t>
    </r>
  </si>
  <si>
    <r>
      <rPr>
        <sz val="12"/>
        <color theme="1"/>
        <rFont val="游ゴシック"/>
        <family val="3"/>
        <charset val="128"/>
      </rPr>
      <t>ダンスホール</t>
    </r>
  </si>
  <si>
    <r>
      <rPr>
        <sz val="12"/>
        <color theme="1"/>
        <rFont val="游ゴシック"/>
        <family val="3"/>
        <charset val="128"/>
      </rPr>
      <t>マリーナ業</t>
    </r>
  </si>
  <si>
    <r>
      <rPr>
        <sz val="12"/>
        <color theme="1"/>
        <rFont val="游ゴシック"/>
        <family val="3"/>
        <charset val="128"/>
      </rPr>
      <t>遊漁船業</t>
    </r>
  </si>
  <si>
    <r>
      <rPr>
        <sz val="12"/>
        <color theme="1"/>
        <rFont val="游ゴシック"/>
        <family val="3"/>
        <charset val="128"/>
      </rPr>
      <t>芸ぎ業</t>
    </r>
  </si>
  <si>
    <r>
      <rPr>
        <sz val="12"/>
        <color theme="1"/>
        <rFont val="游ゴシック"/>
        <family val="3"/>
        <charset val="128"/>
      </rPr>
      <t>カラオケボックス業</t>
    </r>
  </si>
  <si>
    <r>
      <rPr>
        <sz val="12"/>
        <color theme="1"/>
        <rFont val="游ゴシック"/>
        <family val="3"/>
        <charset val="128"/>
      </rPr>
      <t>娯楽に附帯するサービス業</t>
    </r>
  </si>
  <si>
    <r>
      <rPr>
        <sz val="12"/>
        <color theme="1"/>
        <rFont val="游ゴシック"/>
        <family val="3"/>
        <charset val="128"/>
      </rPr>
      <t>他に分類されない娯楽業</t>
    </r>
  </si>
  <si>
    <r>
      <rPr>
        <sz val="12"/>
        <color theme="1"/>
        <rFont val="游ゴシック"/>
        <family val="3"/>
        <charset val="128"/>
      </rPr>
      <t>高等学校</t>
    </r>
  </si>
  <si>
    <r>
      <rPr>
        <sz val="12"/>
        <color theme="1"/>
        <rFont val="游ゴシック"/>
        <family val="3"/>
        <charset val="128"/>
      </rPr>
      <t>中等教育学校</t>
    </r>
  </si>
  <si>
    <r>
      <rPr>
        <sz val="12"/>
        <color theme="1"/>
        <rFont val="游ゴシック"/>
        <family val="3"/>
        <charset val="128"/>
      </rPr>
      <t>大学</t>
    </r>
  </si>
  <si>
    <r>
      <rPr>
        <sz val="12"/>
        <color theme="1"/>
        <rFont val="游ゴシック"/>
        <family val="3"/>
        <charset val="128"/>
      </rPr>
      <t>短期大学</t>
    </r>
  </si>
  <si>
    <r>
      <rPr>
        <sz val="12"/>
        <color theme="1"/>
        <rFont val="游ゴシック"/>
        <family val="3"/>
        <charset val="128"/>
      </rPr>
      <t>高等専門学校</t>
    </r>
  </si>
  <si>
    <r>
      <rPr>
        <sz val="12"/>
        <color theme="1"/>
        <rFont val="游ゴシック"/>
        <family val="3"/>
        <charset val="128"/>
      </rPr>
      <t>専修学校</t>
    </r>
  </si>
  <si>
    <r>
      <rPr>
        <sz val="12"/>
        <color theme="1"/>
        <rFont val="游ゴシック"/>
        <family val="3"/>
        <charset val="128"/>
      </rPr>
      <t>各種学校</t>
    </r>
  </si>
  <si>
    <r>
      <rPr>
        <sz val="12"/>
        <color theme="1"/>
        <rFont val="游ゴシック"/>
        <family val="3"/>
        <charset val="128"/>
      </rPr>
      <t>幼保連携型認定こども園</t>
    </r>
  </si>
  <si>
    <r>
      <rPr>
        <sz val="12"/>
        <color theme="1"/>
        <rFont val="游ゴシック"/>
        <family val="3"/>
        <charset val="128"/>
      </rPr>
      <t>公民館</t>
    </r>
  </si>
  <si>
    <r>
      <rPr>
        <sz val="12"/>
        <color theme="1"/>
        <rFont val="游ゴシック"/>
        <family val="3"/>
        <charset val="128"/>
      </rPr>
      <t>図書館</t>
    </r>
  </si>
  <si>
    <r>
      <rPr>
        <sz val="12"/>
        <color theme="1"/>
        <rFont val="游ゴシック"/>
        <family val="3"/>
        <charset val="128"/>
      </rPr>
      <t>青少年教育施設</t>
    </r>
  </si>
  <si>
    <r>
      <rPr>
        <sz val="12"/>
        <color theme="1"/>
        <rFont val="游ゴシック"/>
        <family val="3"/>
        <charset val="128"/>
      </rPr>
      <t>社会通信教育</t>
    </r>
  </si>
  <si>
    <r>
      <rPr>
        <sz val="12"/>
        <color theme="1"/>
        <rFont val="游ゴシック"/>
        <family val="3"/>
        <charset val="128"/>
      </rPr>
      <t>その他の社会教育</t>
    </r>
  </si>
  <si>
    <r>
      <rPr>
        <sz val="12"/>
        <color theme="1"/>
        <rFont val="游ゴシック"/>
        <family val="3"/>
        <charset val="128"/>
      </rPr>
      <t>職員教育施設・支援業</t>
    </r>
  </si>
  <si>
    <r>
      <rPr>
        <sz val="12"/>
        <color theme="1"/>
        <rFont val="游ゴシック"/>
        <family val="3"/>
        <charset val="128"/>
      </rPr>
      <t>職業訓練施設</t>
    </r>
  </si>
  <si>
    <r>
      <rPr>
        <sz val="12"/>
        <color theme="1"/>
        <rFont val="游ゴシック"/>
        <family val="3"/>
        <charset val="128"/>
      </rPr>
      <t>その他の職業・教育支援施設</t>
    </r>
  </si>
  <si>
    <r>
      <rPr>
        <sz val="12"/>
        <color theme="1"/>
        <rFont val="游ゴシック"/>
        <family val="3"/>
        <charset val="128"/>
      </rPr>
      <t>音楽教授業</t>
    </r>
  </si>
  <si>
    <r>
      <rPr>
        <sz val="12"/>
        <color theme="1"/>
        <rFont val="游ゴシック"/>
        <family val="3"/>
        <charset val="128"/>
      </rPr>
      <t>書道教授業</t>
    </r>
  </si>
  <si>
    <r>
      <rPr>
        <sz val="12"/>
        <color theme="1"/>
        <rFont val="游ゴシック"/>
        <family val="3"/>
        <charset val="128"/>
      </rPr>
      <t>生花・茶道教授業</t>
    </r>
  </si>
  <si>
    <r>
      <rPr>
        <sz val="12"/>
        <color theme="1"/>
        <rFont val="游ゴシック"/>
        <family val="3"/>
        <charset val="128"/>
      </rPr>
      <t>そろばん教授業</t>
    </r>
  </si>
  <si>
    <r>
      <rPr>
        <sz val="12"/>
        <color theme="1"/>
        <rFont val="游ゴシック"/>
        <family val="3"/>
        <charset val="128"/>
      </rPr>
      <t>外国語会話教授業</t>
    </r>
  </si>
  <si>
    <r>
      <rPr>
        <sz val="12"/>
        <color theme="1"/>
        <rFont val="游ゴシック"/>
        <family val="3"/>
        <charset val="128"/>
      </rPr>
      <t>スポーツ・健康教授業</t>
    </r>
  </si>
  <si>
    <r>
      <rPr>
        <sz val="12"/>
        <color theme="1"/>
        <rFont val="游ゴシック"/>
        <family val="3"/>
        <charset val="128"/>
      </rPr>
      <t>その他の教養・技能教授業</t>
    </r>
  </si>
  <si>
    <r>
      <rPr>
        <sz val="12"/>
        <color theme="1"/>
        <rFont val="游ゴシック"/>
        <family val="3"/>
        <charset val="128"/>
      </rPr>
      <t>一般病院</t>
    </r>
  </si>
  <si>
    <r>
      <rPr>
        <sz val="12"/>
        <color theme="1"/>
        <rFont val="游ゴシック"/>
        <family val="3"/>
        <charset val="128"/>
      </rPr>
      <t>精神科病院</t>
    </r>
  </si>
  <si>
    <r>
      <rPr>
        <sz val="12"/>
        <color theme="1"/>
        <rFont val="游ゴシック"/>
        <family val="3"/>
        <charset val="128"/>
      </rPr>
      <t>有床診療所</t>
    </r>
  </si>
  <si>
    <r>
      <rPr>
        <sz val="12"/>
        <color theme="1"/>
        <rFont val="游ゴシック"/>
        <family val="3"/>
        <charset val="128"/>
      </rPr>
      <t>無床診療所</t>
    </r>
  </si>
  <si>
    <r>
      <rPr>
        <sz val="12"/>
        <color theme="1"/>
        <rFont val="游ゴシック"/>
        <family val="3"/>
        <charset val="128"/>
      </rPr>
      <t>助産所</t>
    </r>
  </si>
  <si>
    <r>
      <rPr>
        <sz val="12"/>
        <color theme="1"/>
        <rFont val="游ゴシック"/>
        <family val="3"/>
        <charset val="128"/>
      </rPr>
      <t>看護業</t>
    </r>
  </si>
  <si>
    <r>
      <rPr>
        <sz val="12"/>
        <color theme="1"/>
        <rFont val="游ゴシック"/>
        <family val="3"/>
        <charset val="128"/>
      </rPr>
      <t>あん摩マッサージ指圧師・はり師・きゅう師・柔道整復師の施術所</t>
    </r>
  </si>
  <si>
    <r>
      <rPr>
        <sz val="12"/>
        <color theme="1"/>
        <rFont val="游ゴシック"/>
        <family val="3"/>
        <charset val="128"/>
      </rPr>
      <t>歯科技工所</t>
    </r>
  </si>
  <si>
    <r>
      <rPr>
        <sz val="12"/>
        <color theme="1"/>
        <rFont val="游ゴシック"/>
        <family val="3"/>
        <charset val="128"/>
      </rPr>
      <t>その他の医療に附帯するサービス業</t>
    </r>
  </si>
  <si>
    <r>
      <rPr>
        <sz val="12"/>
        <color theme="1"/>
        <rFont val="游ゴシック"/>
        <family val="3"/>
        <charset val="128"/>
      </rPr>
      <t>結核健康相談施設</t>
    </r>
  </si>
  <si>
    <r>
      <rPr>
        <sz val="12"/>
        <color theme="1"/>
        <rFont val="游ゴシック"/>
        <family val="3"/>
        <charset val="128"/>
      </rPr>
      <t>精神保健相談施設</t>
    </r>
  </si>
  <si>
    <r>
      <rPr>
        <sz val="12"/>
        <color theme="1"/>
        <rFont val="游ゴシック"/>
        <family val="3"/>
        <charset val="128"/>
      </rPr>
      <t>母子健康相談施設</t>
    </r>
  </si>
  <si>
    <r>
      <rPr>
        <sz val="12"/>
        <color theme="1"/>
        <rFont val="游ゴシック"/>
        <family val="3"/>
        <charset val="128"/>
      </rPr>
      <t>その他の健康相談施設</t>
    </r>
  </si>
  <si>
    <r>
      <rPr>
        <sz val="12"/>
        <color theme="1"/>
        <rFont val="游ゴシック"/>
        <family val="3"/>
        <charset val="128"/>
      </rPr>
      <t>検査業</t>
    </r>
  </si>
  <si>
    <r>
      <rPr>
        <sz val="12"/>
        <color theme="1"/>
        <rFont val="游ゴシック"/>
        <family val="3"/>
        <charset val="128"/>
      </rPr>
      <t>他に分類されない保健衛生</t>
    </r>
  </si>
  <si>
    <r>
      <rPr>
        <sz val="12"/>
        <color theme="1"/>
        <rFont val="游ゴシック"/>
        <family val="3"/>
        <charset val="128"/>
      </rPr>
      <t>保育所</t>
    </r>
  </si>
  <si>
    <r>
      <rPr>
        <sz val="12"/>
        <color theme="1"/>
        <rFont val="游ゴシック"/>
        <family val="3"/>
        <charset val="128"/>
      </rPr>
      <t>その他の児童福祉事業</t>
    </r>
  </si>
  <si>
    <r>
      <rPr>
        <sz val="12"/>
        <color theme="1"/>
        <rFont val="游ゴシック"/>
        <family val="3"/>
        <charset val="128"/>
      </rPr>
      <t>特別養護老人ホーム</t>
    </r>
  </si>
  <si>
    <r>
      <rPr>
        <sz val="12"/>
        <color theme="1"/>
        <rFont val="游ゴシック"/>
        <family val="3"/>
        <charset val="128"/>
      </rPr>
      <t>介護老人保健施設</t>
    </r>
  </si>
  <si>
    <r>
      <rPr>
        <sz val="12"/>
        <color theme="1"/>
        <rFont val="游ゴシック"/>
        <family val="3"/>
        <charset val="128"/>
      </rPr>
      <t>通所・短期入所介護事業</t>
    </r>
  </si>
  <si>
    <r>
      <rPr>
        <sz val="12"/>
        <color theme="1"/>
        <rFont val="游ゴシック"/>
        <family val="3"/>
        <charset val="128"/>
      </rPr>
      <t>訪問介護事業</t>
    </r>
  </si>
  <si>
    <r>
      <rPr>
        <sz val="12"/>
        <color theme="1"/>
        <rFont val="游ゴシック"/>
        <family val="3"/>
        <charset val="128"/>
      </rPr>
      <t>認知症老人グループホーム</t>
    </r>
  </si>
  <si>
    <r>
      <rPr>
        <sz val="12"/>
        <color theme="1"/>
        <rFont val="游ゴシック"/>
        <family val="3"/>
        <charset val="128"/>
      </rPr>
      <t>有料老人ホーム</t>
    </r>
  </si>
  <si>
    <r>
      <rPr>
        <sz val="12"/>
        <color theme="1"/>
        <rFont val="游ゴシック"/>
        <family val="3"/>
        <charset val="128"/>
      </rPr>
      <t>その他の老人福祉・介護事業</t>
    </r>
  </si>
  <si>
    <r>
      <rPr>
        <sz val="12"/>
        <color theme="1"/>
        <rFont val="游ゴシック"/>
        <family val="3"/>
        <charset val="128"/>
      </rPr>
      <t>居住支援事業</t>
    </r>
  </si>
  <si>
    <r>
      <rPr>
        <sz val="12"/>
        <color theme="1"/>
        <rFont val="游ゴシック"/>
        <family val="3"/>
        <charset val="128"/>
      </rPr>
      <t>その他の障害者福祉事業</t>
    </r>
  </si>
  <si>
    <r>
      <rPr>
        <sz val="12"/>
        <color theme="1"/>
        <rFont val="游ゴシック"/>
        <family val="3"/>
        <charset val="128"/>
      </rPr>
      <t>更生保護事業</t>
    </r>
  </si>
  <si>
    <r>
      <rPr>
        <sz val="12"/>
        <color theme="1"/>
        <rFont val="游ゴシック"/>
        <family val="3"/>
        <charset val="128"/>
      </rPr>
      <t>他に分類されない社会保険・社会福祉・介護事業</t>
    </r>
  </si>
  <si>
    <r>
      <rPr>
        <sz val="12"/>
        <color theme="1"/>
        <rFont val="游ゴシック"/>
        <family val="3"/>
        <charset val="128"/>
      </rPr>
      <t>簡易郵便局</t>
    </r>
  </si>
  <si>
    <r>
      <rPr>
        <sz val="12"/>
        <color theme="1"/>
        <rFont val="游ゴシック"/>
        <family val="3"/>
        <charset val="128"/>
      </rPr>
      <t>その他の郵便局受託業</t>
    </r>
  </si>
  <si>
    <r>
      <rPr>
        <sz val="12"/>
        <color theme="1"/>
        <rFont val="游ゴシック"/>
        <family val="3"/>
        <charset val="128"/>
      </rPr>
      <t>農業協同組合（他に分類されないもの）</t>
    </r>
  </si>
  <si>
    <r>
      <rPr>
        <sz val="12"/>
        <color theme="1"/>
        <rFont val="游ゴシック"/>
        <family val="3"/>
        <charset val="128"/>
      </rPr>
      <t>漁業協同組合（他に分類されないもの）</t>
    </r>
  </si>
  <si>
    <r>
      <rPr>
        <sz val="12"/>
        <color theme="1"/>
        <rFont val="游ゴシック"/>
        <family val="3"/>
        <charset val="128"/>
      </rPr>
      <t>水産加工業協同組合（他に分類されないもの）</t>
    </r>
  </si>
  <si>
    <r>
      <rPr>
        <sz val="12"/>
        <color theme="1"/>
        <rFont val="游ゴシック"/>
        <family val="3"/>
        <charset val="128"/>
      </rPr>
      <t>森林組合（他に分類されないもの）</t>
    </r>
  </si>
  <si>
    <r>
      <rPr>
        <sz val="12"/>
        <color theme="1"/>
        <rFont val="游ゴシック"/>
        <family val="3"/>
        <charset val="128"/>
      </rPr>
      <t>し尿収集運搬業</t>
    </r>
  </si>
  <si>
    <r>
      <rPr>
        <sz val="12"/>
        <color theme="1"/>
        <rFont val="游ゴシック"/>
        <family val="3"/>
        <charset val="128"/>
      </rPr>
      <t>し尿処分業</t>
    </r>
  </si>
  <si>
    <r>
      <rPr>
        <sz val="12"/>
        <color theme="1"/>
        <rFont val="游ゴシック"/>
        <family val="3"/>
        <charset val="128"/>
      </rPr>
      <t>浄化槽清掃業</t>
    </r>
  </si>
  <si>
    <r>
      <rPr>
        <sz val="12"/>
        <color theme="1"/>
        <rFont val="游ゴシック"/>
        <family val="3"/>
        <charset val="128"/>
      </rPr>
      <t>浄化槽保守点検業</t>
    </r>
  </si>
  <si>
    <r>
      <rPr>
        <sz val="12"/>
        <color theme="1"/>
        <rFont val="游ゴシック"/>
        <family val="3"/>
        <charset val="128"/>
      </rPr>
      <t>ごみ収集運搬業</t>
    </r>
  </si>
  <si>
    <r>
      <rPr>
        <sz val="12"/>
        <color theme="1"/>
        <rFont val="游ゴシック"/>
        <family val="3"/>
        <charset val="128"/>
      </rPr>
      <t>ごみ処分業</t>
    </r>
  </si>
  <si>
    <r>
      <rPr>
        <sz val="12"/>
        <color theme="1"/>
        <rFont val="游ゴシック"/>
        <family val="3"/>
        <charset val="128"/>
      </rPr>
      <t>清掃事務所</t>
    </r>
  </si>
  <si>
    <r>
      <rPr>
        <sz val="12"/>
        <color theme="1"/>
        <rFont val="游ゴシック"/>
        <family val="3"/>
        <charset val="128"/>
      </rPr>
      <t>産業廃棄物収集運搬業</t>
    </r>
  </si>
  <si>
    <r>
      <rPr>
        <sz val="12"/>
        <color theme="1"/>
        <rFont val="游ゴシック"/>
        <family val="3"/>
        <charset val="128"/>
      </rPr>
      <t>産業廃棄物処分業</t>
    </r>
  </si>
  <si>
    <r>
      <rPr>
        <sz val="12"/>
        <color theme="1"/>
        <rFont val="游ゴシック"/>
        <family val="3"/>
        <charset val="128"/>
      </rPr>
      <t>特別管理産業廃棄物収集運搬業</t>
    </r>
  </si>
  <si>
    <r>
      <rPr>
        <sz val="12"/>
        <color theme="1"/>
        <rFont val="游ゴシック"/>
        <family val="3"/>
        <charset val="128"/>
      </rPr>
      <t>特別管理産業廃棄物処分業</t>
    </r>
  </si>
  <si>
    <r>
      <rPr>
        <sz val="12"/>
        <color theme="1"/>
        <rFont val="游ゴシック"/>
        <family val="3"/>
        <charset val="128"/>
      </rPr>
      <t>死亡獣畜取扱業</t>
    </r>
  </si>
  <si>
    <r>
      <rPr>
        <sz val="12"/>
        <color theme="1"/>
        <rFont val="游ゴシック"/>
        <family val="3"/>
        <charset val="128"/>
      </rPr>
      <t>他に分類されない廃棄物処理業</t>
    </r>
  </si>
  <si>
    <r>
      <rPr>
        <sz val="12"/>
        <color theme="1"/>
        <rFont val="游ゴシック"/>
        <family val="3"/>
        <charset val="128"/>
      </rPr>
      <t>自動車一般整備業</t>
    </r>
  </si>
  <si>
    <r>
      <rPr>
        <sz val="12"/>
        <color theme="1"/>
        <rFont val="游ゴシック"/>
        <family val="3"/>
        <charset val="128"/>
      </rPr>
      <t>その他の自動車整備業</t>
    </r>
  </si>
  <si>
    <r>
      <rPr>
        <sz val="12"/>
        <color theme="1"/>
        <rFont val="游ゴシック"/>
        <family val="3"/>
        <charset val="128"/>
      </rPr>
      <t>一般機械修理業（建設・鉱山機械を除く）</t>
    </r>
  </si>
  <si>
    <r>
      <rPr>
        <sz val="12"/>
        <color theme="1"/>
        <rFont val="游ゴシック"/>
        <family val="3"/>
        <charset val="128"/>
      </rPr>
      <t>建設・鉱山機械整備業</t>
    </r>
  </si>
  <si>
    <r>
      <rPr>
        <sz val="12"/>
        <color theme="1"/>
        <rFont val="游ゴシック"/>
        <family val="3"/>
        <charset val="128"/>
      </rPr>
      <t>家具修理業</t>
    </r>
  </si>
  <si>
    <r>
      <rPr>
        <sz val="12"/>
        <color theme="1"/>
        <rFont val="游ゴシック"/>
        <family val="3"/>
        <charset val="128"/>
      </rPr>
      <t>時計修理業</t>
    </r>
  </si>
  <si>
    <r>
      <rPr>
        <sz val="12"/>
        <color theme="1"/>
        <rFont val="游ゴシック"/>
        <family val="3"/>
        <charset val="128"/>
      </rPr>
      <t>履物修理業</t>
    </r>
  </si>
  <si>
    <r>
      <rPr>
        <sz val="12"/>
        <color theme="1"/>
        <rFont val="游ゴシック"/>
        <family val="3"/>
        <charset val="128"/>
      </rPr>
      <t>かじ業</t>
    </r>
  </si>
  <si>
    <r>
      <rPr>
        <sz val="12"/>
        <color theme="1"/>
        <rFont val="游ゴシック"/>
        <family val="3"/>
        <charset val="128"/>
      </rPr>
      <t>他に分類されない修理業</t>
    </r>
  </si>
  <si>
    <r>
      <rPr>
        <sz val="12"/>
        <color theme="1"/>
        <rFont val="游ゴシック"/>
        <family val="3"/>
        <charset val="128"/>
      </rPr>
      <t>速記・ワープロ入力業</t>
    </r>
  </si>
  <si>
    <r>
      <rPr>
        <sz val="12"/>
        <color theme="1"/>
        <rFont val="游ゴシック"/>
        <family val="3"/>
        <charset val="128"/>
      </rPr>
      <t>複写業</t>
    </r>
  </si>
  <si>
    <r>
      <rPr>
        <sz val="12"/>
        <color theme="1"/>
        <rFont val="游ゴシック"/>
        <family val="3"/>
        <charset val="128"/>
      </rPr>
      <t>ビルメンテナンス業</t>
    </r>
  </si>
  <si>
    <r>
      <rPr>
        <sz val="12"/>
        <color theme="1"/>
        <rFont val="游ゴシック"/>
        <family val="3"/>
        <charset val="128"/>
      </rPr>
      <t>ディスプレイ業</t>
    </r>
  </si>
  <si>
    <r>
      <rPr>
        <sz val="12"/>
        <color theme="1"/>
        <rFont val="游ゴシック"/>
        <family val="3"/>
        <charset val="128"/>
      </rPr>
      <t>産業用設備洗浄業</t>
    </r>
  </si>
  <si>
    <r>
      <rPr>
        <sz val="12"/>
        <color theme="1"/>
        <rFont val="游ゴシック"/>
        <family val="3"/>
        <charset val="128"/>
      </rPr>
      <t>看板書き業</t>
    </r>
  </si>
  <si>
    <r>
      <rPr>
        <sz val="12"/>
        <color theme="1"/>
        <rFont val="游ゴシック"/>
        <family val="3"/>
        <charset val="128"/>
      </rPr>
      <t>コールセンター業</t>
    </r>
  </si>
  <si>
    <r>
      <rPr>
        <sz val="12"/>
        <color theme="1"/>
        <rFont val="游ゴシック"/>
        <family val="3"/>
        <charset val="128"/>
      </rPr>
      <t>他に分類されないその他の事業サービス業</t>
    </r>
  </si>
  <si>
    <r>
      <rPr>
        <sz val="12"/>
        <color theme="1"/>
        <rFont val="游ゴシック"/>
        <family val="3"/>
        <charset val="128"/>
      </rPr>
      <t>実業団体</t>
    </r>
  </si>
  <si>
    <r>
      <rPr>
        <sz val="12"/>
        <color theme="1"/>
        <rFont val="游ゴシック"/>
        <family val="3"/>
        <charset val="128"/>
      </rPr>
      <t>同業団体</t>
    </r>
  </si>
  <si>
    <r>
      <rPr>
        <sz val="12"/>
        <color theme="1"/>
        <rFont val="游ゴシック"/>
        <family val="3"/>
        <charset val="128"/>
      </rPr>
      <t>学術団体</t>
    </r>
  </si>
  <si>
    <r>
      <rPr>
        <sz val="12"/>
        <color theme="1"/>
        <rFont val="游ゴシック"/>
        <family val="3"/>
        <charset val="128"/>
      </rPr>
      <t>文化団体</t>
    </r>
  </si>
  <si>
    <r>
      <rPr>
        <sz val="12"/>
        <color theme="1"/>
        <rFont val="游ゴシック"/>
        <family val="3"/>
        <charset val="128"/>
      </rPr>
      <t>神道系宗教</t>
    </r>
    <phoneticPr fontId="3"/>
  </si>
  <si>
    <r>
      <rPr>
        <sz val="12"/>
        <color theme="1"/>
        <rFont val="游ゴシック"/>
        <family val="3"/>
        <charset val="128"/>
      </rPr>
      <t>教派事務所</t>
    </r>
  </si>
  <si>
    <r>
      <rPr>
        <sz val="12"/>
        <color theme="1"/>
        <rFont val="游ゴシック"/>
        <family val="3"/>
        <charset val="128"/>
      </rPr>
      <t>宗派事務所</t>
    </r>
  </si>
  <si>
    <r>
      <rPr>
        <sz val="12"/>
        <color theme="1"/>
        <rFont val="游ゴシック"/>
        <family val="3"/>
        <charset val="128"/>
      </rPr>
      <t>教団事務所</t>
    </r>
  </si>
  <si>
    <r>
      <rPr>
        <sz val="12"/>
        <color theme="1"/>
        <rFont val="游ゴシック"/>
        <family val="3"/>
        <charset val="128"/>
      </rPr>
      <t>その他の宗教の教会</t>
    </r>
  </si>
  <si>
    <r>
      <rPr>
        <sz val="12"/>
        <color theme="1"/>
        <rFont val="游ゴシック"/>
        <family val="3"/>
        <charset val="128"/>
      </rPr>
      <t>その他の宗教の教団事務所</t>
    </r>
  </si>
  <si>
    <r>
      <rPr>
        <sz val="12"/>
        <color theme="1"/>
        <rFont val="游ゴシック"/>
        <family val="3"/>
        <charset val="128"/>
      </rPr>
      <t>分類不能の産業</t>
    </r>
    <phoneticPr fontId="3"/>
  </si>
  <si>
    <r>
      <rPr>
        <b/>
        <sz val="14"/>
        <color theme="1"/>
        <rFont val="游ゴシック"/>
        <family val="3"/>
        <charset val="128"/>
      </rPr>
      <t>大分類</t>
    </r>
    <r>
      <rPr>
        <b/>
        <sz val="14"/>
        <color theme="1"/>
        <rFont val="Arial"/>
        <family val="2"/>
      </rPr>
      <t>_1</t>
    </r>
    <r>
      <rPr>
        <b/>
        <sz val="14"/>
        <color theme="1"/>
        <rFont val="游ゴシック"/>
        <family val="3"/>
        <charset val="128"/>
      </rPr>
      <t>桁</t>
    </r>
    <r>
      <rPr>
        <b/>
        <sz val="14"/>
        <color theme="1"/>
        <rFont val="Arial"/>
        <family val="2"/>
      </rPr>
      <t xml:space="preserve"> (</t>
    </r>
    <r>
      <rPr>
        <b/>
        <sz val="14"/>
        <color theme="1"/>
        <rFont val="游ゴシック"/>
        <family val="3"/>
        <charset val="128"/>
      </rPr>
      <t>アルファベット</t>
    </r>
    <r>
      <rPr>
        <b/>
        <sz val="14"/>
        <color theme="1"/>
        <rFont val="Arial"/>
        <family val="2"/>
      </rPr>
      <t>)_A</t>
    </r>
    <r>
      <rPr>
        <b/>
        <sz val="14"/>
        <color theme="1"/>
        <rFont val="游ゴシック"/>
        <family val="3"/>
        <charset val="128"/>
      </rPr>
      <t>～</t>
    </r>
    <r>
      <rPr>
        <b/>
        <sz val="14"/>
        <color theme="1"/>
        <rFont val="Arial"/>
        <family val="2"/>
      </rPr>
      <t xml:space="preserve">T / </t>
    </r>
    <r>
      <rPr>
        <b/>
        <sz val="14"/>
        <color theme="1"/>
        <rFont val="游ゴシック"/>
        <family val="3"/>
        <charset val="128"/>
      </rPr>
      <t>中分類</t>
    </r>
    <r>
      <rPr>
        <b/>
        <sz val="14"/>
        <color theme="1"/>
        <rFont val="Arial"/>
        <family val="2"/>
      </rPr>
      <t>_2</t>
    </r>
    <r>
      <rPr>
        <b/>
        <sz val="14"/>
        <color theme="1"/>
        <rFont val="游ゴシック"/>
        <family val="3"/>
        <charset val="128"/>
      </rPr>
      <t>桁</t>
    </r>
    <r>
      <rPr>
        <b/>
        <sz val="14"/>
        <color theme="1"/>
        <rFont val="Arial"/>
        <family val="2"/>
      </rPr>
      <t>_01</t>
    </r>
    <r>
      <rPr>
        <b/>
        <sz val="14"/>
        <color theme="1"/>
        <rFont val="游ゴシック"/>
        <family val="3"/>
        <charset val="128"/>
      </rPr>
      <t>～</t>
    </r>
    <r>
      <rPr>
        <b/>
        <sz val="14"/>
        <color theme="1"/>
        <rFont val="Arial"/>
        <family val="2"/>
      </rPr>
      <t xml:space="preserve">99 / </t>
    </r>
    <r>
      <rPr>
        <b/>
        <sz val="14"/>
        <color theme="1"/>
        <rFont val="游ゴシック"/>
        <family val="3"/>
        <charset val="128"/>
      </rPr>
      <t>小分類</t>
    </r>
    <r>
      <rPr>
        <b/>
        <sz val="14"/>
        <color theme="1"/>
        <rFont val="Arial"/>
        <family val="2"/>
      </rPr>
      <t>_3</t>
    </r>
    <r>
      <rPr>
        <b/>
        <sz val="14"/>
        <color theme="1"/>
        <rFont val="游ゴシック"/>
        <family val="3"/>
        <charset val="128"/>
      </rPr>
      <t>桁</t>
    </r>
    <r>
      <rPr>
        <b/>
        <sz val="14"/>
        <color theme="1"/>
        <rFont val="Arial"/>
        <family val="2"/>
      </rPr>
      <t>_010</t>
    </r>
    <r>
      <rPr>
        <b/>
        <sz val="14"/>
        <color theme="1"/>
        <rFont val="游ゴシック"/>
        <family val="3"/>
        <charset val="128"/>
      </rPr>
      <t>～</t>
    </r>
    <r>
      <rPr>
        <b/>
        <sz val="14"/>
        <color theme="1"/>
        <rFont val="Arial"/>
        <family val="2"/>
      </rPr>
      <t xml:space="preserve">999 / </t>
    </r>
    <r>
      <rPr>
        <b/>
        <sz val="14"/>
        <color theme="1"/>
        <rFont val="游ゴシック"/>
        <family val="3"/>
        <charset val="128"/>
      </rPr>
      <t>細分類</t>
    </r>
    <r>
      <rPr>
        <b/>
        <sz val="14"/>
        <color theme="1"/>
        <rFont val="Arial"/>
        <family val="2"/>
      </rPr>
      <t>_4</t>
    </r>
    <r>
      <rPr>
        <b/>
        <sz val="14"/>
        <color theme="1"/>
        <rFont val="游ゴシック"/>
        <family val="3"/>
        <charset val="128"/>
      </rPr>
      <t>桁</t>
    </r>
    <r>
      <rPr>
        <b/>
        <sz val="14"/>
        <color theme="1"/>
        <rFont val="Arial"/>
        <family val="2"/>
      </rPr>
      <t>_0100</t>
    </r>
    <r>
      <rPr>
        <b/>
        <sz val="14"/>
        <color theme="1"/>
        <rFont val="游ゴシック"/>
        <family val="3"/>
        <charset val="128"/>
      </rPr>
      <t>～</t>
    </r>
    <r>
      <rPr>
        <b/>
        <sz val="14"/>
        <color theme="1"/>
        <rFont val="Arial"/>
        <family val="2"/>
      </rPr>
      <t>9999</t>
    </r>
    <rPh sb="0" eb="3">
      <t>ダイブンルイ</t>
    </rPh>
    <rPh sb="5" eb="6">
      <t>ケタ</t>
    </rPh>
    <rPh sb="23" eb="24">
      <t>チュウ</t>
    </rPh>
    <rPh sb="24" eb="26">
      <t>ブンルイ</t>
    </rPh>
    <rPh sb="28" eb="29">
      <t>ケタ</t>
    </rPh>
    <phoneticPr fontId="15"/>
  </si>
  <si>
    <r>
      <rPr>
        <sz val="12"/>
        <color theme="1"/>
        <rFont val="游ゴシック"/>
        <family val="3"/>
        <charset val="128"/>
      </rPr>
      <t>管理、補助的経済活動を行う事業所（</t>
    </r>
    <r>
      <rPr>
        <sz val="12"/>
        <color theme="1"/>
        <rFont val="Arial"/>
        <family val="2"/>
      </rPr>
      <t>01</t>
    </r>
    <r>
      <rPr>
        <sz val="12"/>
        <color theme="1"/>
        <rFont val="游ゴシック"/>
        <family val="3"/>
        <charset val="128"/>
      </rPr>
      <t>農業）</t>
    </r>
  </si>
  <si>
    <r>
      <rPr>
        <sz val="12"/>
        <color theme="1"/>
        <rFont val="游ゴシック"/>
        <family val="3"/>
        <charset val="128"/>
      </rPr>
      <t>その他の管理、補助的経済活動を行う事業所</t>
    </r>
  </si>
  <si>
    <r>
      <rPr>
        <sz val="12"/>
        <color theme="1"/>
        <rFont val="游ゴシック"/>
        <family val="3"/>
        <charset val="128"/>
      </rPr>
      <t>穀作、野菜作・果樹作以外の耕種サービス業</t>
    </r>
  </si>
  <si>
    <r>
      <rPr>
        <sz val="12"/>
        <color theme="1"/>
        <rFont val="游ゴシック"/>
        <family val="3"/>
        <charset val="128"/>
      </rPr>
      <t>管理、補助的経済活動を行う事業所（</t>
    </r>
    <r>
      <rPr>
        <sz val="12"/>
        <color theme="1"/>
        <rFont val="Arial"/>
        <family val="2"/>
      </rPr>
      <t>02</t>
    </r>
    <r>
      <rPr>
        <sz val="12"/>
        <color theme="1"/>
        <rFont val="游ゴシック"/>
        <family val="3"/>
        <charset val="128"/>
      </rPr>
      <t>林業）</t>
    </r>
  </si>
  <si>
    <r>
      <rPr>
        <sz val="12"/>
        <color theme="1"/>
        <rFont val="游ゴシック"/>
        <family val="3"/>
        <charset val="128"/>
      </rPr>
      <t>その他の管理、補助的経済活動を行う事業所</t>
    </r>
    <phoneticPr fontId="3"/>
  </si>
  <si>
    <r>
      <rPr>
        <sz val="12"/>
        <color theme="1"/>
        <rFont val="游ゴシック"/>
        <family val="3"/>
        <charset val="128"/>
      </rPr>
      <t>管理、補助的経済活動を行う事業所（</t>
    </r>
    <r>
      <rPr>
        <sz val="12"/>
        <color theme="1"/>
        <rFont val="Arial"/>
        <family val="2"/>
      </rPr>
      <t>03</t>
    </r>
    <r>
      <rPr>
        <sz val="12"/>
        <color theme="1"/>
        <rFont val="游ゴシック"/>
        <family val="3"/>
        <charset val="128"/>
      </rPr>
      <t>漁業）</t>
    </r>
  </si>
  <si>
    <r>
      <rPr>
        <sz val="12"/>
        <color theme="1"/>
        <rFont val="游ゴシック"/>
        <family val="3"/>
        <charset val="128"/>
      </rPr>
      <t>管理、補助的経済活動を行う事業所（</t>
    </r>
    <r>
      <rPr>
        <sz val="12"/>
        <color theme="1"/>
        <rFont val="Arial"/>
        <family val="2"/>
      </rPr>
      <t>04</t>
    </r>
    <r>
      <rPr>
        <sz val="12"/>
        <color theme="1"/>
        <rFont val="游ゴシック"/>
        <family val="3"/>
        <charset val="128"/>
      </rPr>
      <t>水産養殖業）</t>
    </r>
  </si>
  <si>
    <r>
      <rPr>
        <sz val="12"/>
        <color theme="1"/>
        <rFont val="游ゴシック"/>
        <family val="3"/>
        <charset val="128"/>
      </rPr>
      <t>鉱業、採石業、砂利採取業</t>
    </r>
  </si>
  <si>
    <r>
      <rPr>
        <sz val="12"/>
        <color theme="1"/>
        <rFont val="游ゴシック"/>
        <family val="3"/>
        <charset val="128"/>
      </rPr>
      <t>管理、補助的経済活動を行う事業所（</t>
    </r>
    <r>
      <rPr>
        <sz val="12"/>
        <color theme="1"/>
        <rFont val="Arial"/>
        <family val="2"/>
      </rPr>
      <t>05</t>
    </r>
    <r>
      <rPr>
        <sz val="12"/>
        <color theme="1"/>
        <rFont val="游ゴシック"/>
        <family val="3"/>
        <charset val="128"/>
      </rPr>
      <t>鉱業、採石業、砂利採取業）</t>
    </r>
  </si>
  <si>
    <r>
      <rPr>
        <sz val="12"/>
        <color theme="1"/>
        <rFont val="游ゴシック"/>
        <family val="3"/>
        <charset val="128"/>
      </rPr>
      <t>採石業、砂・砂利・玉石採取業</t>
    </r>
  </si>
  <si>
    <r>
      <rPr>
        <sz val="12"/>
        <color theme="1"/>
        <rFont val="游ゴシック"/>
        <family val="3"/>
        <charset val="128"/>
      </rPr>
      <t>その他の採石業、砂・砂利・玉石採取業</t>
    </r>
  </si>
  <si>
    <r>
      <rPr>
        <sz val="12"/>
        <color theme="1"/>
        <rFont val="游ゴシック"/>
        <family val="3"/>
        <charset val="128"/>
      </rPr>
      <t>管理、補助的経済活動を行う事業所（</t>
    </r>
    <r>
      <rPr>
        <sz val="12"/>
        <color theme="1"/>
        <rFont val="Arial"/>
        <family val="2"/>
      </rPr>
      <t>06</t>
    </r>
    <r>
      <rPr>
        <sz val="12"/>
        <color theme="1"/>
        <rFont val="游ゴシック"/>
        <family val="3"/>
        <charset val="128"/>
      </rPr>
      <t>総合工事業）</t>
    </r>
  </si>
  <si>
    <r>
      <rPr>
        <sz val="12"/>
        <color theme="1"/>
        <rFont val="游ゴシック"/>
        <family val="3"/>
        <charset val="128"/>
      </rPr>
      <t>管理、補助的経済活動を行う事業所（</t>
    </r>
    <r>
      <rPr>
        <sz val="12"/>
        <color theme="1"/>
        <rFont val="Arial"/>
        <family val="2"/>
      </rPr>
      <t>07</t>
    </r>
    <r>
      <rPr>
        <sz val="12"/>
        <color theme="1"/>
        <rFont val="游ゴシック"/>
        <family val="3"/>
        <charset val="128"/>
      </rPr>
      <t>職別工事業）</t>
    </r>
  </si>
  <si>
    <r>
      <rPr>
        <sz val="12"/>
        <color theme="1"/>
        <rFont val="游ゴシック"/>
        <family val="3"/>
        <charset val="128"/>
      </rPr>
      <t>解体・はつり工事業</t>
    </r>
    <phoneticPr fontId="3"/>
  </si>
  <si>
    <r>
      <rPr>
        <sz val="12"/>
        <color theme="1"/>
        <rFont val="游ゴシック"/>
        <family val="3"/>
        <charset val="128"/>
      </rPr>
      <t>管理、補助的経済活動を行う事業所（</t>
    </r>
    <r>
      <rPr>
        <sz val="12"/>
        <color theme="1"/>
        <rFont val="Arial"/>
        <family val="2"/>
      </rPr>
      <t>08</t>
    </r>
    <r>
      <rPr>
        <sz val="12"/>
        <color theme="1"/>
        <rFont val="游ゴシック"/>
        <family val="3"/>
        <charset val="128"/>
      </rPr>
      <t>設備工事業）</t>
    </r>
  </si>
  <si>
    <r>
      <rPr>
        <sz val="12"/>
        <color theme="1"/>
        <rFont val="游ゴシック"/>
        <family val="3"/>
        <charset val="128"/>
      </rPr>
      <t>管理、補助的経済活動を行う事業所（</t>
    </r>
    <r>
      <rPr>
        <sz val="12"/>
        <color theme="1"/>
        <rFont val="Arial"/>
        <family val="2"/>
      </rPr>
      <t>09</t>
    </r>
    <r>
      <rPr>
        <sz val="12"/>
        <color theme="1"/>
        <rFont val="游ゴシック"/>
        <family val="3"/>
        <charset val="128"/>
      </rPr>
      <t>食料品製造業）</t>
    </r>
  </si>
  <si>
    <r>
      <rPr>
        <sz val="12"/>
        <color theme="1"/>
        <rFont val="游ゴシック"/>
        <family val="3"/>
        <charset val="128"/>
      </rPr>
      <t>乳製品製造業（処理牛乳、乳飲料を除く）</t>
    </r>
  </si>
  <si>
    <r>
      <rPr>
        <sz val="12"/>
        <color theme="1"/>
        <rFont val="游ゴシック"/>
        <family val="3"/>
        <charset val="128"/>
      </rPr>
      <t>野菜漬物製造業（缶詰、瓶詰、つぼ詰を除く）</t>
    </r>
  </si>
  <si>
    <r>
      <rPr>
        <sz val="12"/>
        <color theme="1"/>
        <rFont val="游ゴシック"/>
        <family val="3"/>
        <charset val="128"/>
      </rPr>
      <t>砂糖・でんぷん糖類製造業</t>
    </r>
    <phoneticPr fontId="3"/>
  </si>
  <si>
    <r>
      <rPr>
        <sz val="12"/>
        <color theme="1"/>
        <rFont val="游ゴシック"/>
        <family val="3"/>
        <charset val="128"/>
      </rPr>
      <t>でんぷん糖類製造業</t>
    </r>
    <phoneticPr fontId="3"/>
  </si>
  <si>
    <r>
      <rPr>
        <sz val="12"/>
        <color theme="1"/>
        <rFont val="游ゴシック"/>
        <family val="3"/>
        <charset val="128"/>
      </rPr>
      <t>管理、補助的経済活動を行う事業所（</t>
    </r>
    <r>
      <rPr>
        <sz val="12"/>
        <color theme="1"/>
        <rFont val="Arial"/>
        <family val="2"/>
      </rPr>
      <t>10</t>
    </r>
    <r>
      <rPr>
        <sz val="12"/>
        <color theme="1"/>
        <rFont val="游ゴシック"/>
        <family val="3"/>
        <charset val="128"/>
      </rPr>
      <t>飲料・たばこ・飼料製造業）</t>
    </r>
  </si>
  <si>
    <r>
      <rPr>
        <sz val="12"/>
        <color theme="1"/>
        <rFont val="游ゴシック"/>
        <family val="3"/>
        <charset val="128"/>
      </rPr>
      <t>発泡性酒類製造業</t>
    </r>
    <phoneticPr fontId="3"/>
  </si>
  <si>
    <r>
      <rPr>
        <sz val="12"/>
        <color theme="1"/>
        <rFont val="游ゴシック"/>
        <family val="3"/>
        <charset val="128"/>
      </rPr>
      <t>醸造酒類製造業（果実酒、清酒を除く）</t>
    </r>
    <phoneticPr fontId="3"/>
  </si>
  <si>
    <r>
      <rPr>
        <sz val="12"/>
        <color theme="1"/>
        <rFont val="游ゴシック"/>
        <family val="3"/>
        <charset val="128"/>
      </rPr>
      <t>蒸留酒類製造業</t>
    </r>
    <phoneticPr fontId="3"/>
  </si>
  <si>
    <r>
      <rPr>
        <sz val="12"/>
        <color theme="1"/>
        <rFont val="游ゴシック"/>
        <family val="3"/>
        <charset val="128"/>
      </rPr>
      <t>混成酒類製造業</t>
    </r>
    <phoneticPr fontId="3"/>
  </si>
  <si>
    <r>
      <rPr>
        <sz val="12"/>
        <color theme="1"/>
        <rFont val="游ゴシック"/>
        <family val="3"/>
        <charset val="128"/>
      </rPr>
      <t>管理、補助的経済活動を行う事業所（</t>
    </r>
    <r>
      <rPr>
        <sz val="12"/>
        <color theme="1"/>
        <rFont val="Arial"/>
        <family val="2"/>
      </rPr>
      <t>11</t>
    </r>
    <r>
      <rPr>
        <sz val="12"/>
        <color theme="1"/>
        <rFont val="游ゴシック"/>
        <family val="3"/>
        <charset val="128"/>
      </rPr>
      <t>繊維工業）</t>
    </r>
  </si>
  <si>
    <r>
      <rPr>
        <sz val="12"/>
        <color theme="1"/>
        <rFont val="游ゴシック"/>
        <family val="3"/>
        <charset val="128"/>
      </rPr>
      <t>製糸業、紡績業、化学繊維・ねん糸等製造業</t>
    </r>
  </si>
  <si>
    <r>
      <rPr>
        <sz val="12"/>
        <color theme="1"/>
        <rFont val="游ゴシック"/>
        <family val="3"/>
        <charset val="128"/>
      </rPr>
      <t>ニット製外衣製造業（アウターシャツ類、セーター類等を除く）</t>
    </r>
    <phoneticPr fontId="3"/>
  </si>
  <si>
    <r>
      <rPr>
        <sz val="12"/>
        <color theme="1"/>
        <rFont val="游ゴシック"/>
        <family val="3"/>
        <charset val="128"/>
      </rPr>
      <t>管理、補助的経済活動を行う事業所（</t>
    </r>
    <r>
      <rPr>
        <sz val="12"/>
        <color theme="1"/>
        <rFont val="Arial"/>
        <family val="2"/>
      </rPr>
      <t>12</t>
    </r>
    <r>
      <rPr>
        <sz val="12"/>
        <color theme="1"/>
        <rFont val="游ゴシック"/>
        <family val="3"/>
        <charset val="128"/>
      </rPr>
      <t>木材・木製品製造業）</t>
    </r>
  </si>
  <si>
    <r>
      <rPr>
        <sz val="12"/>
        <color theme="1"/>
        <rFont val="游ゴシック"/>
        <family val="3"/>
        <charset val="128"/>
      </rPr>
      <t>製材業、木製品製造業</t>
    </r>
  </si>
  <si>
    <r>
      <rPr>
        <sz val="12"/>
        <color theme="1"/>
        <rFont val="游ゴシック"/>
        <family val="3"/>
        <charset val="128"/>
      </rPr>
      <t>木製容器製造業（竹、とうを含む）</t>
    </r>
  </si>
  <si>
    <r>
      <rPr>
        <sz val="12"/>
        <color theme="1"/>
        <rFont val="游ゴシック"/>
        <family val="3"/>
        <charset val="128"/>
      </rPr>
      <t>その他の木製品製造業</t>
    </r>
    <r>
      <rPr>
        <sz val="12"/>
        <color theme="1"/>
        <rFont val="Arial"/>
        <family val="2"/>
      </rPr>
      <t>(</t>
    </r>
    <r>
      <rPr>
        <sz val="12"/>
        <color theme="1"/>
        <rFont val="游ゴシック"/>
        <family val="3"/>
        <charset val="128"/>
      </rPr>
      <t>竹、とうを含む</t>
    </r>
    <r>
      <rPr>
        <sz val="12"/>
        <color theme="1"/>
        <rFont val="Arial"/>
        <family val="2"/>
      </rPr>
      <t>)</t>
    </r>
  </si>
  <si>
    <r>
      <rPr>
        <sz val="12"/>
        <color theme="1"/>
        <rFont val="游ゴシック"/>
        <family val="3"/>
        <charset val="128"/>
      </rPr>
      <t>他に分類されない木製品製造業</t>
    </r>
    <r>
      <rPr>
        <sz val="12"/>
        <color theme="1"/>
        <rFont val="Arial"/>
        <family val="2"/>
      </rPr>
      <t>(</t>
    </r>
    <r>
      <rPr>
        <sz val="12"/>
        <color theme="1"/>
        <rFont val="游ゴシック"/>
        <family val="3"/>
        <charset val="128"/>
      </rPr>
      <t>竹、とうを含む</t>
    </r>
    <r>
      <rPr>
        <sz val="12"/>
        <color theme="1"/>
        <rFont val="Arial"/>
        <family val="2"/>
      </rPr>
      <t>)</t>
    </r>
  </si>
  <si>
    <r>
      <rPr>
        <sz val="12"/>
        <color theme="1"/>
        <rFont val="游ゴシック"/>
        <family val="3"/>
        <charset val="128"/>
      </rPr>
      <t>管理、補助的経済活動を行う事業所（</t>
    </r>
    <r>
      <rPr>
        <sz val="12"/>
        <color theme="1"/>
        <rFont val="Arial"/>
        <family val="2"/>
      </rPr>
      <t>13</t>
    </r>
    <r>
      <rPr>
        <sz val="12"/>
        <color theme="1"/>
        <rFont val="游ゴシック"/>
        <family val="3"/>
        <charset val="128"/>
      </rPr>
      <t>家具・装備品製造業）</t>
    </r>
  </si>
  <si>
    <r>
      <rPr>
        <sz val="12"/>
        <color theme="1"/>
        <rFont val="游ゴシック"/>
        <family val="3"/>
        <charset val="128"/>
      </rPr>
      <t>窓用・扉用日よけ、日本びょうぶ等製造業</t>
    </r>
  </si>
  <si>
    <r>
      <rPr>
        <sz val="12"/>
        <color theme="1"/>
        <rFont val="游ゴシック"/>
        <family val="3"/>
        <charset val="128"/>
      </rPr>
      <t>管理、補助的経済活動を行う事業所（</t>
    </r>
    <r>
      <rPr>
        <sz val="12"/>
        <color theme="1"/>
        <rFont val="Arial"/>
        <family val="2"/>
      </rPr>
      <t>14</t>
    </r>
    <r>
      <rPr>
        <sz val="12"/>
        <color theme="1"/>
        <rFont val="游ゴシック"/>
        <family val="3"/>
        <charset val="128"/>
      </rPr>
      <t>パルプ・紙・紙加工品製造業）</t>
    </r>
  </si>
  <si>
    <r>
      <rPr>
        <sz val="12"/>
        <color theme="1"/>
        <rFont val="游ゴシック"/>
        <family val="3"/>
        <charset val="128"/>
      </rPr>
      <t>管理、補助的経済活動を行う事業所（</t>
    </r>
    <r>
      <rPr>
        <sz val="12"/>
        <color theme="1"/>
        <rFont val="Arial"/>
        <family val="2"/>
      </rPr>
      <t>15</t>
    </r>
    <r>
      <rPr>
        <sz val="12"/>
        <color theme="1"/>
        <rFont val="游ゴシック"/>
        <family val="3"/>
        <charset val="128"/>
      </rPr>
      <t>印刷・同関連業）</t>
    </r>
  </si>
  <si>
    <r>
      <rPr>
        <sz val="12"/>
        <color theme="1"/>
        <rFont val="游ゴシック"/>
        <family val="3"/>
        <charset val="128"/>
      </rPr>
      <t>製本業、印刷物加工業</t>
    </r>
  </si>
  <si>
    <r>
      <rPr>
        <sz val="12"/>
        <color theme="1"/>
        <rFont val="游ゴシック"/>
        <family val="3"/>
        <charset val="128"/>
      </rPr>
      <t>管理、補助的経済活動を行う事業所（</t>
    </r>
    <r>
      <rPr>
        <sz val="12"/>
        <color theme="1"/>
        <rFont val="Arial"/>
        <family val="2"/>
      </rPr>
      <t>16</t>
    </r>
    <r>
      <rPr>
        <sz val="12"/>
        <color theme="1"/>
        <rFont val="游ゴシック"/>
        <family val="3"/>
        <charset val="128"/>
      </rPr>
      <t>化学工業）</t>
    </r>
  </si>
  <si>
    <r>
      <rPr>
        <sz val="12"/>
        <color theme="1"/>
        <rFont val="游ゴシック"/>
        <family val="3"/>
        <charset val="128"/>
      </rPr>
      <t>界面活性剤製造業（石けん、合成洗剤を除く）</t>
    </r>
  </si>
  <si>
    <r>
      <rPr>
        <sz val="12"/>
        <color theme="1"/>
        <rFont val="游ゴシック"/>
        <family val="3"/>
        <charset val="128"/>
      </rPr>
      <t>仕上用・皮膚用化粧品製造業（香水、オーデコロンを含む）</t>
    </r>
  </si>
  <si>
    <r>
      <rPr>
        <sz val="12"/>
        <color theme="1"/>
        <rFont val="游ゴシック"/>
        <family val="3"/>
        <charset val="128"/>
      </rPr>
      <t>管理、補助的経済活動を行う事業所（</t>
    </r>
    <r>
      <rPr>
        <sz val="12"/>
        <color theme="1"/>
        <rFont val="Arial"/>
        <family val="2"/>
      </rPr>
      <t>17</t>
    </r>
    <r>
      <rPr>
        <sz val="12"/>
        <color theme="1"/>
        <rFont val="游ゴシック"/>
        <family val="3"/>
        <charset val="128"/>
      </rPr>
      <t>石油製品・石炭製品製造業）</t>
    </r>
  </si>
  <si>
    <r>
      <rPr>
        <sz val="12"/>
        <color theme="1"/>
        <rFont val="游ゴシック"/>
        <family val="3"/>
        <charset val="128"/>
      </rPr>
      <t>潤滑油・グリース製造業（石油精製によらないもの）</t>
    </r>
    <phoneticPr fontId="3"/>
  </si>
  <si>
    <r>
      <rPr>
        <sz val="12"/>
        <color theme="1"/>
        <rFont val="游ゴシック"/>
        <family val="3"/>
        <charset val="128"/>
      </rPr>
      <t>管理、補助的経済活動を行う事業所（</t>
    </r>
    <r>
      <rPr>
        <sz val="12"/>
        <color theme="1"/>
        <rFont val="Arial"/>
        <family val="2"/>
      </rPr>
      <t>18</t>
    </r>
    <r>
      <rPr>
        <sz val="12"/>
        <color theme="1"/>
        <rFont val="游ゴシック"/>
        <family val="3"/>
        <charset val="128"/>
      </rPr>
      <t>プラスチック製品製造業）</t>
    </r>
  </si>
  <si>
    <r>
      <rPr>
        <sz val="12"/>
        <color theme="1"/>
        <rFont val="游ゴシック"/>
        <family val="3"/>
        <charset val="128"/>
      </rPr>
      <t>管理、補助的経済活動を行う事業所（</t>
    </r>
    <r>
      <rPr>
        <sz val="12"/>
        <color theme="1"/>
        <rFont val="Arial"/>
        <family val="2"/>
      </rPr>
      <t>19</t>
    </r>
    <r>
      <rPr>
        <sz val="12"/>
        <color theme="1"/>
        <rFont val="游ゴシック"/>
        <family val="3"/>
        <charset val="128"/>
      </rPr>
      <t>ゴム製品製造業）</t>
    </r>
  </si>
  <si>
    <r>
      <rPr>
        <sz val="12"/>
        <color theme="1"/>
        <rFont val="游ゴシック"/>
        <family val="3"/>
        <charset val="128"/>
      </rPr>
      <t>管理、補助的経済活動を行う事業所（</t>
    </r>
    <r>
      <rPr>
        <sz val="12"/>
        <color theme="1"/>
        <rFont val="Arial"/>
        <family val="2"/>
      </rPr>
      <t>20</t>
    </r>
    <r>
      <rPr>
        <sz val="12"/>
        <color theme="1"/>
        <rFont val="游ゴシック"/>
        <family val="3"/>
        <charset val="128"/>
      </rPr>
      <t>なめし革・同製品・毛皮製造業）</t>
    </r>
  </si>
  <si>
    <r>
      <rPr>
        <sz val="12"/>
        <color theme="1"/>
        <rFont val="游ゴシック"/>
        <family val="3"/>
        <charset val="128"/>
      </rPr>
      <t>管理、補助的経済活動を行う事業所（</t>
    </r>
    <r>
      <rPr>
        <sz val="12"/>
        <color theme="1"/>
        <rFont val="Arial"/>
        <family val="2"/>
      </rPr>
      <t>21</t>
    </r>
    <r>
      <rPr>
        <sz val="12"/>
        <color theme="1"/>
        <rFont val="游ゴシック"/>
        <family val="3"/>
        <charset val="128"/>
      </rPr>
      <t>窯業・土石製品製造業）</t>
    </r>
  </si>
  <si>
    <r>
      <rPr>
        <sz val="12"/>
        <color theme="1"/>
        <rFont val="游ゴシック"/>
        <family val="3"/>
        <charset val="128"/>
      </rPr>
      <t>粘土がわら製造業</t>
    </r>
    <phoneticPr fontId="3"/>
  </si>
  <si>
    <r>
      <rPr>
        <sz val="12"/>
        <color theme="1"/>
        <rFont val="游ゴシック"/>
        <family val="3"/>
        <charset val="128"/>
      </rPr>
      <t>管理、補助的経済活動を行う事業所（</t>
    </r>
    <r>
      <rPr>
        <sz val="12"/>
        <color theme="1"/>
        <rFont val="Arial"/>
        <family val="2"/>
      </rPr>
      <t>22</t>
    </r>
    <r>
      <rPr>
        <sz val="12"/>
        <color theme="1"/>
        <rFont val="游ゴシック"/>
        <family val="3"/>
        <charset val="128"/>
      </rPr>
      <t>鉄鋼業）</t>
    </r>
  </si>
  <si>
    <r>
      <rPr>
        <sz val="12"/>
        <color theme="1"/>
        <rFont val="游ゴシック"/>
        <family val="3"/>
        <charset val="128"/>
      </rPr>
      <t>熱間圧延業（鋼管、伸鉄を除く）</t>
    </r>
  </si>
  <si>
    <r>
      <rPr>
        <sz val="12"/>
        <color theme="1"/>
        <rFont val="游ゴシック"/>
        <family val="3"/>
        <charset val="128"/>
      </rPr>
      <t>冷間圧延業（鋼管、伸鉄を除く）</t>
    </r>
  </si>
  <si>
    <r>
      <rPr>
        <sz val="12"/>
        <color theme="1"/>
        <rFont val="游ゴシック"/>
        <family val="3"/>
        <charset val="128"/>
      </rPr>
      <t>銑鉄鋳物製造業（鋳鉄管、可鍛鋳鉄を除く）</t>
    </r>
  </si>
  <si>
    <r>
      <rPr>
        <sz val="12"/>
        <color theme="1"/>
        <rFont val="游ゴシック"/>
        <family val="3"/>
        <charset val="128"/>
      </rPr>
      <t>管理、補助的経済活動を行う事業所（</t>
    </r>
    <r>
      <rPr>
        <sz val="12"/>
        <color theme="1"/>
        <rFont val="Arial"/>
        <family val="2"/>
      </rPr>
      <t>23</t>
    </r>
    <r>
      <rPr>
        <sz val="12"/>
        <color theme="1"/>
        <rFont val="游ゴシック"/>
        <family val="3"/>
        <charset val="128"/>
      </rPr>
      <t>非鉄金属製造業）</t>
    </r>
  </si>
  <si>
    <r>
      <rPr>
        <sz val="12"/>
        <color theme="1"/>
        <rFont val="游ゴシック"/>
        <family val="3"/>
        <charset val="128"/>
      </rPr>
      <t>非鉄金属・同合金圧延業（抽伸、押出しを含む）</t>
    </r>
  </si>
  <si>
    <r>
      <rPr>
        <sz val="12"/>
        <color theme="1"/>
        <rFont val="游ゴシック"/>
        <family val="3"/>
        <charset val="128"/>
      </rPr>
      <t>アルミニウム・同合金圧延業（抽伸、押出しを含む）</t>
    </r>
  </si>
  <si>
    <r>
      <rPr>
        <sz val="12"/>
        <color theme="1"/>
        <rFont val="游ゴシック"/>
        <family val="3"/>
        <charset val="128"/>
      </rPr>
      <t>その他の非鉄金属・同合金圧延業（抽伸、押出しを含む）</t>
    </r>
  </si>
  <si>
    <r>
      <rPr>
        <sz val="12"/>
        <color theme="1"/>
        <rFont val="游ゴシック"/>
        <family val="3"/>
        <charset val="128"/>
      </rPr>
      <t>管理、補助的経済活動を行う事業所（</t>
    </r>
    <r>
      <rPr>
        <sz val="12"/>
        <color theme="1"/>
        <rFont val="Arial"/>
        <family val="2"/>
      </rPr>
      <t>24</t>
    </r>
    <r>
      <rPr>
        <sz val="12"/>
        <color theme="1"/>
        <rFont val="游ゴシック"/>
        <family val="3"/>
        <charset val="128"/>
      </rPr>
      <t>金属製品製造業）</t>
    </r>
  </si>
  <si>
    <r>
      <rPr>
        <sz val="12"/>
        <color theme="1"/>
        <rFont val="游ゴシック"/>
        <family val="3"/>
        <charset val="128"/>
      </rPr>
      <t>利器工匠具・手道具製造業（やすり、のこぎり、食卓用刃物を除く）</t>
    </r>
  </si>
  <si>
    <r>
      <rPr>
        <sz val="12"/>
        <color theme="1"/>
        <rFont val="游ゴシック"/>
        <family val="3"/>
        <charset val="128"/>
      </rPr>
      <t>暖房・調理等装置、配管工事用附属品製造業</t>
    </r>
    <rPh sb="3" eb="5">
      <t>チョウリ</t>
    </rPh>
    <rPh sb="5" eb="6">
      <t>トウ</t>
    </rPh>
    <phoneticPr fontId="15"/>
  </si>
  <si>
    <r>
      <rPr>
        <sz val="12"/>
        <color theme="1"/>
        <rFont val="游ゴシック"/>
        <family val="3"/>
        <charset val="128"/>
      </rPr>
      <t>配管工事用附属品製造業（バルブ、コックを除く）</t>
    </r>
  </si>
  <si>
    <r>
      <rPr>
        <sz val="12"/>
        <color theme="1"/>
        <rFont val="游ゴシック"/>
        <family val="3"/>
        <charset val="128"/>
      </rPr>
      <t>その他の暖房・調理装置製造業（電気機械器具、ガス機器、石油機器を除く）</t>
    </r>
  </si>
  <si>
    <r>
      <rPr>
        <sz val="12"/>
        <color theme="1"/>
        <rFont val="游ゴシック"/>
        <family val="3"/>
        <charset val="128"/>
      </rPr>
      <t>建築用金属製品製造業（サッシ、ドア、建築用金物を除く）</t>
    </r>
  </si>
  <si>
    <r>
      <rPr>
        <sz val="12"/>
        <color theme="1"/>
        <rFont val="游ゴシック"/>
        <family val="3"/>
        <charset val="128"/>
      </rPr>
      <t>金属被覆・彫刻業、熱処理業（ほうろう鉄器を除く）</t>
    </r>
  </si>
  <si>
    <r>
      <rPr>
        <sz val="12"/>
        <color theme="1"/>
        <rFont val="游ゴシック"/>
        <family val="3"/>
        <charset val="128"/>
      </rPr>
      <t>管理、補助的経済活動を行う事業所（</t>
    </r>
    <r>
      <rPr>
        <sz val="12"/>
        <color theme="1"/>
        <rFont val="Arial"/>
        <family val="2"/>
      </rPr>
      <t>25</t>
    </r>
    <r>
      <rPr>
        <sz val="12"/>
        <color theme="1"/>
        <rFont val="游ゴシック"/>
        <family val="3"/>
        <charset val="128"/>
      </rPr>
      <t>はん用機械器具製造業）</t>
    </r>
  </si>
  <si>
    <r>
      <rPr>
        <sz val="12"/>
        <color theme="1"/>
        <rFont val="游ゴシック"/>
        <family val="3"/>
        <charset val="128"/>
      </rPr>
      <t>動力伝導装置製造業（玉軸受、ころ軸受を除く）</t>
    </r>
  </si>
  <si>
    <r>
      <rPr>
        <sz val="12"/>
        <color theme="1"/>
        <rFont val="游ゴシック"/>
        <family val="3"/>
        <charset val="128"/>
      </rPr>
      <t>工業窯炉製造業（燃焼炉）</t>
    </r>
    <phoneticPr fontId="3"/>
  </si>
  <si>
    <r>
      <rPr>
        <sz val="12"/>
        <color theme="1"/>
        <rFont val="游ゴシック"/>
        <family val="3"/>
        <charset val="128"/>
      </rPr>
      <t>管理、補助的経済活動を行う事業所（</t>
    </r>
    <r>
      <rPr>
        <sz val="12"/>
        <color theme="1"/>
        <rFont val="Arial"/>
        <family val="2"/>
      </rPr>
      <t>26</t>
    </r>
    <r>
      <rPr>
        <sz val="12"/>
        <color theme="1"/>
        <rFont val="游ゴシック"/>
        <family val="3"/>
        <charset val="128"/>
      </rPr>
      <t>生産用機械器具製造業）</t>
    </r>
  </si>
  <si>
    <r>
      <rPr>
        <sz val="12"/>
        <color theme="1"/>
        <rFont val="游ゴシック"/>
        <family val="3"/>
        <charset val="128"/>
      </rPr>
      <t>金属工作機械用・金属加工機械用部分品・附属品製造業（機械工具、金型を除く）</t>
    </r>
  </si>
  <si>
    <r>
      <rPr>
        <sz val="12"/>
        <color theme="1"/>
        <rFont val="游ゴシック"/>
        <family val="3"/>
        <charset val="128"/>
      </rPr>
      <t>管理、補助的経済活動を行う事業所（</t>
    </r>
    <r>
      <rPr>
        <sz val="12"/>
        <color theme="1"/>
        <rFont val="Arial"/>
        <family val="2"/>
      </rPr>
      <t>27</t>
    </r>
    <r>
      <rPr>
        <sz val="12"/>
        <color theme="1"/>
        <rFont val="游ゴシック"/>
        <family val="3"/>
        <charset val="128"/>
      </rPr>
      <t>業務用機械器具製造業）</t>
    </r>
  </si>
  <si>
    <r>
      <rPr>
        <sz val="12"/>
        <color theme="1"/>
        <rFont val="游ゴシック"/>
        <family val="3"/>
        <charset val="128"/>
      </rPr>
      <t>管理、補助的経済活動を行う事業所（</t>
    </r>
    <r>
      <rPr>
        <sz val="12"/>
        <color theme="1"/>
        <rFont val="Arial"/>
        <family val="2"/>
      </rPr>
      <t>28</t>
    </r>
    <r>
      <rPr>
        <sz val="12"/>
        <color theme="1"/>
        <rFont val="游ゴシック"/>
        <family val="3"/>
        <charset val="128"/>
      </rPr>
      <t>電子部品・デバイス・電子回路製造業）</t>
    </r>
  </si>
  <si>
    <r>
      <rPr>
        <sz val="12"/>
        <color theme="1"/>
        <rFont val="游ゴシック"/>
        <family val="3"/>
        <charset val="128"/>
      </rPr>
      <t>音響部品・磁気ヘッド・小形モーター製造業</t>
    </r>
    <phoneticPr fontId="3"/>
  </si>
  <si>
    <r>
      <rPr>
        <sz val="12"/>
        <color theme="1"/>
        <rFont val="游ゴシック"/>
        <family val="3"/>
        <charset val="128"/>
      </rPr>
      <t>管理、補助的経済活動を行う事業所（</t>
    </r>
    <r>
      <rPr>
        <sz val="12"/>
        <color theme="1"/>
        <rFont val="Arial"/>
        <family val="2"/>
      </rPr>
      <t>29</t>
    </r>
    <r>
      <rPr>
        <sz val="12"/>
        <color theme="1"/>
        <rFont val="游ゴシック"/>
        <family val="3"/>
        <charset val="128"/>
      </rPr>
      <t>電気機械器具製造業）</t>
    </r>
  </si>
  <si>
    <r>
      <rPr>
        <sz val="12"/>
        <color theme="1"/>
        <rFont val="游ゴシック"/>
        <family val="3"/>
        <charset val="128"/>
      </rPr>
      <t>電気炉・電熱装置製造業</t>
    </r>
    <phoneticPr fontId="3"/>
  </si>
  <si>
    <r>
      <rPr>
        <sz val="12"/>
        <color theme="1"/>
        <rFont val="游ゴシック"/>
        <family val="3"/>
        <charset val="128"/>
      </rPr>
      <t>その他の産業用電気機械器具製造業（車両用、船舶用を含む）</t>
    </r>
  </si>
  <si>
    <r>
      <rPr>
        <sz val="12"/>
        <color theme="1"/>
        <rFont val="游ゴシック"/>
        <family val="3"/>
        <charset val="128"/>
      </rPr>
      <t>一次電池（乾電池、湿電池）製造業</t>
    </r>
  </si>
  <si>
    <r>
      <rPr>
        <sz val="12"/>
        <color theme="1"/>
        <rFont val="游ゴシック"/>
        <family val="3"/>
        <charset val="128"/>
      </rPr>
      <t>管理、補助的経済活動を行う事業所（</t>
    </r>
    <r>
      <rPr>
        <sz val="12"/>
        <color theme="1"/>
        <rFont val="Arial"/>
        <family val="2"/>
      </rPr>
      <t>30</t>
    </r>
    <r>
      <rPr>
        <sz val="12"/>
        <color theme="1"/>
        <rFont val="游ゴシック"/>
        <family val="3"/>
        <charset val="128"/>
      </rPr>
      <t>情報通信機械器具製造業）</t>
    </r>
  </si>
  <si>
    <r>
      <rPr>
        <sz val="12"/>
        <color theme="1"/>
        <rFont val="游ゴシック"/>
        <family val="3"/>
        <charset val="128"/>
      </rPr>
      <t>スマートフォン・携帯電話機・</t>
    </r>
    <r>
      <rPr>
        <sz val="12"/>
        <color theme="1"/>
        <rFont val="Arial"/>
        <family val="2"/>
      </rPr>
      <t>PHS</t>
    </r>
    <r>
      <rPr>
        <sz val="12"/>
        <color theme="1"/>
        <rFont val="游ゴシック"/>
        <family val="3"/>
        <charset val="128"/>
      </rPr>
      <t>電話機製造業</t>
    </r>
    <phoneticPr fontId="3"/>
  </si>
  <si>
    <r>
      <rPr>
        <sz val="12"/>
        <color theme="1"/>
        <rFont val="游ゴシック"/>
        <family val="3"/>
        <charset val="128"/>
      </rPr>
      <t>管理、補助的経済活動を行う事業所（</t>
    </r>
    <r>
      <rPr>
        <sz val="12"/>
        <color theme="1"/>
        <rFont val="Arial"/>
        <family val="2"/>
      </rPr>
      <t>31</t>
    </r>
    <r>
      <rPr>
        <sz val="12"/>
        <color theme="1"/>
        <rFont val="游ゴシック"/>
        <family val="3"/>
        <charset val="128"/>
      </rPr>
      <t>輸送用機械器具製造業）</t>
    </r>
  </si>
  <si>
    <r>
      <rPr>
        <sz val="12"/>
        <color theme="1"/>
        <rFont val="游ゴシック"/>
        <family val="3"/>
        <charset val="128"/>
      </rPr>
      <t>船舶製造・修理業、舶用機関製造業</t>
    </r>
  </si>
  <si>
    <r>
      <rPr>
        <sz val="12"/>
        <color theme="1"/>
        <rFont val="游ゴシック"/>
        <family val="3"/>
        <charset val="128"/>
      </rPr>
      <t>管理、補助的経済活動を行う事業所（</t>
    </r>
    <r>
      <rPr>
        <sz val="12"/>
        <color theme="1"/>
        <rFont val="Arial"/>
        <family val="2"/>
      </rPr>
      <t>32</t>
    </r>
    <r>
      <rPr>
        <sz val="12"/>
        <color theme="1"/>
        <rFont val="游ゴシック"/>
        <family val="3"/>
        <charset val="128"/>
      </rPr>
      <t>その他の製造業）</t>
    </r>
  </si>
  <si>
    <r>
      <rPr>
        <sz val="12"/>
        <color theme="1"/>
        <rFont val="游ゴシック"/>
        <family val="3"/>
        <charset val="128"/>
      </rPr>
      <t>情報記録物製造業（新聞、書籍等の印刷物を除く）</t>
    </r>
  </si>
  <si>
    <r>
      <rPr>
        <sz val="12"/>
        <color theme="1"/>
        <rFont val="游ゴシック"/>
        <family val="3"/>
        <charset val="128"/>
      </rPr>
      <t>管理、補助的経済活動を行う事業所（</t>
    </r>
    <r>
      <rPr>
        <sz val="12"/>
        <color theme="1"/>
        <rFont val="Arial"/>
        <family val="2"/>
      </rPr>
      <t>33</t>
    </r>
    <r>
      <rPr>
        <sz val="12"/>
        <color theme="1"/>
        <rFont val="游ゴシック"/>
        <family val="3"/>
        <charset val="128"/>
      </rPr>
      <t>電気業）</t>
    </r>
  </si>
  <si>
    <r>
      <rPr>
        <sz val="12"/>
        <color theme="1"/>
        <rFont val="游ゴシック"/>
        <family val="3"/>
        <charset val="128"/>
      </rPr>
      <t>発電業</t>
    </r>
    <phoneticPr fontId="3"/>
  </si>
  <si>
    <r>
      <rPr>
        <sz val="12"/>
        <color theme="1"/>
        <rFont val="游ゴシック"/>
        <family val="3"/>
        <charset val="128"/>
      </rPr>
      <t>送配電業</t>
    </r>
    <phoneticPr fontId="3"/>
  </si>
  <si>
    <r>
      <rPr>
        <sz val="12"/>
        <color theme="1"/>
        <rFont val="游ゴシック"/>
        <family val="3"/>
        <charset val="128"/>
      </rPr>
      <t>電気小売業</t>
    </r>
    <phoneticPr fontId="3"/>
  </si>
  <si>
    <r>
      <rPr>
        <sz val="12"/>
        <color theme="1"/>
        <rFont val="游ゴシック"/>
        <family val="3"/>
        <charset val="128"/>
      </rPr>
      <t>電気卸供給業</t>
    </r>
    <phoneticPr fontId="3"/>
  </si>
  <si>
    <r>
      <rPr>
        <sz val="12"/>
        <color theme="1"/>
        <rFont val="游ゴシック"/>
        <family val="3"/>
        <charset val="128"/>
      </rPr>
      <t>管理、補助的経済活動を行う事業所（</t>
    </r>
    <r>
      <rPr>
        <sz val="12"/>
        <color theme="1"/>
        <rFont val="Arial"/>
        <family val="2"/>
      </rPr>
      <t>34</t>
    </r>
    <r>
      <rPr>
        <sz val="12"/>
        <color theme="1"/>
        <rFont val="游ゴシック"/>
        <family val="3"/>
        <charset val="128"/>
      </rPr>
      <t>ガス業）</t>
    </r>
  </si>
  <si>
    <r>
      <rPr>
        <sz val="12"/>
        <color theme="1"/>
        <rFont val="游ゴシック"/>
        <family val="3"/>
        <charset val="128"/>
      </rPr>
      <t>ガス製造業</t>
    </r>
    <phoneticPr fontId="3"/>
  </si>
  <si>
    <r>
      <rPr>
        <sz val="12"/>
        <color theme="1"/>
        <rFont val="游ゴシック"/>
        <family val="3"/>
        <charset val="128"/>
      </rPr>
      <t>ガス導管業</t>
    </r>
    <phoneticPr fontId="3"/>
  </si>
  <si>
    <r>
      <rPr>
        <sz val="12"/>
        <color theme="1"/>
        <rFont val="游ゴシック"/>
        <family val="3"/>
        <charset val="128"/>
      </rPr>
      <t>ガス小売業</t>
    </r>
    <phoneticPr fontId="3"/>
  </si>
  <si>
    <r>
      <rPr>
        <sz val="12"/>
        <color theme="1"/>
        <rFont val="游ゴシック"/>
        <family val="3"/>
        <charset val="128"/>
      </rPr>
      <t>管理、補助的経済活動を行う事業所（</t>
    </r>
    <r>
      <rPr>
        <sz val="12"/>
        <color theme="1"/>
        <rFont val="Arial"/>
        <family val="2"/>
      </rPr>
      <t>35</t>
    </r>
    <r>
      <rPr>
        <sz val="12"/>
        <color theme="1"/>
        <rFont val="游ゴシック"/>
        <family val="3"/>
        <charset val="128"/>
      </rPr>
      <t>熱供給業）</t>
    </r>
  </si>
  <si>
    <r>
      <rPr>
        <sz val="12"/>
        <color theme="1"/>
        <rFont val="游ゴシック"/>
        <family val="3"/>
        <charset val="128"/>
      </rPr>
      <t>管理、補助的経済活動を行う事業所（</t>
    </r>
    <r>
      <rPr>
        <sz val="12"/>
        <color theme="1"/>
        <rFont val="Arial"/>
        <family val="2"/>
      </rPr>
      <t>36</t>
    </r>
    <r>
      <rPr>
        <sz val="12"/>
        <color theme="1"/>
        <rFont val="游ゴシック"/>
        <family val="3"/>
        <charset val="128"/>
      </rPr>
      <t>水道業）</t>
    </r>
  </si>
  <si>
    <r>
      <rPr>
        <sz val="12"/>
        <color theme="1"/>
        <rFont val="游ゴシック"/>
        <family val="3"/>
        <charset val="128"/>
      </rPr>
      <t>管理、補助的経済活動を行う事業所（</t>
    </r>
    <r>
      <rPr>
        <sz val="12"/>
        <color theme="1"/>
        <rFont val="Arial"/>
        <family val="2"/>
      </rPr>
      <t>37</t>
    </r>
    <r>
      <rPr>
        <sz val="12"/>
        <color theme="1"/>
        <rFont val="游ゴシック"/>
        <family val="3"/>
        <charset val="128"/>
      </rPr>
      <t>通信業）</t>
    </r>
  </si>
  <si>
    <r>
      <rPr>
        <sz val="12"/>
        <color theme="1"/>
        <rFont val="游ゴシック"/>
        <family val="3"/>
        <charset val="128"/>
      </rPr>
      <t>管理、補助的経済活動を行う事業所（</t>
    </r>
    <r>
      <rPr>
        <sz val="12"/>
        <color theme="1"/>
        <rFont val="Arial"/>
        <family val="2"/>
      </rPr>
      <t>38</t>
    </r>
    <r>
      <rPr>
        <sz val="12"/>
        <color theme="1"/>
        <rFont val="游ゴシック"/>
        <family val="3"/>
        <charset val="128"/>
      </rPr>
      <t>放送業）</t>
    </r>
  </si>
  <si>
    <r>
      <rPr>
        <sz val="12"/>
        <color theme="1"/>
        <rFont val="游ゴシック"/>
        <family val="3"/>
        <charset val="128"/>
      </rPr>
      <t>管理、補助的経済活動を行う事業所（</t>
    </r>
    <r>
      <rPr>
        <sz val="12"/>
        <color theme="1"/>
        <rFont val="Arial"/>
        <family val="2"/>
      </rPr>
      <t>39</t>
    </r>
    <r>
      <rPr>
        <sz val="12"/>
        <color theme="1"/>
        <rFont val="游ゴシック"/>
        <family val="3"/>
        <charset val="128"/>
      </rPr>
      <t>情報サービス業）</t>
    </r>
  </si>
  <si>
    <r>
      <rPr>
        <sz val="12"/>
        <color theme="1"/>
        <rFont val="游ゴシック"/>
        <family val="3"/>
        <charset val="128"/>
      </rPr>
      <t>管理、補助的経済活動を行う事業所（</t>
    </r>
    <r>
      <rPr>
        <sz val="12"/>
        <color theme="1"/>
        <rFont val="Arial"/>
        <family val="2"/>
      </rPr>
      <t>40</t>
    </r>
    <r>
      <rPr>
        <sz val="12"/>
        <color theme="1"/>
        <rFont val="游ゴシック"/>
        <family val="3"/>
        <charset val="128"/>
      </rPr>
      <t>インターネット附随サービス業）</t>
    </r>
  </si>
  <si>
    <r>
      <rPr>
        <sz val="12"/>
        <color theme="1"/>
        <rFont val="游ゴシック"/>
        <family val="3"/>
        <charset val="128"/>
      </rPr>
      <t>管理、補助的経済活動を行う事業所（</t>
    </r>
    <r>
      <rPr>
        <sz val="12"/>
        <color theme="1"/>
        <rFont val="Arial"/>
        <family val="2"/>
      </rPr>
      <t>41</t>
    </r>
    <r>
      <rPr>
        <sz val="12"/>
        <color theme="1"/>
        <rFont val="游ゴシック"/>
        <family val="3"/>
        <charset val="128"/>
      </rPr>
      <t>映像・音声・文字情報制作業）</t>
    </r>
  </si>
  <si>
    <r>
      <rPr>
        <sz val="12"/>
        <color theme="1"/>
        <rFont val="游ゴシック"/>
        <family val="3"/>
        <charset val="128"/>
      </rPr>
      <t>映画・ビデオ制作業（テレビジョン番組制作業、アニメーション制作業を除く）</t>
    </r>
  </si>
  <si>
    <r>
      <rPr>
        <sz val="12"/>
        <color theme="1"/>
        <rFont val="游ゴシック"/>
        <family val="3"/>
        <charset val="128"/>
      </rPr>
      <t>管理、補助的経済活動を行う事業所（</t>
    </r>
    <r>
      <rPr>
        <sz val="12"/>
        <color theme="1"/>
        <rFont val="Arial"/>
        <family val="2"/>
      </rPr>
      <t>42</t>
    </r>
    <r>
      <rPr>
        <sz val="12"/>
        <color theme="1"/>
        <rFont val="游ゴシック"/>
        <family val="3"/>
        <charset val="128"/>
      </rPr>
      <t>鉄道業）</t>
    </r>
  </si>
  <si>
    <r>
      <rPr>
        <sz val="12"/>
        <color theme="1"/>
        <rFont val="游ゴシック"/>
        <family val="3"/>
        <charset val="128"/>
      </rPr>
      <t>管理、補助的経済活動を行う事業所（</t>
    </r>
    <r>
      <rPr>
        <sz val="12"/>
        <color theme="1"/>
        <rFont val="Arial"/>
        <family val="2"/>
      </rPr>
      <t>43</t>
    </r>
    <r>
      <rPr>
        <sz val="12"/>
        <color theme="1"/>
        <rFont val="游ゴシック"/>
        <family val="3"/>
        <charset val="128"/>
      </rPr>
      <t>道路旅客運送業）</t>
    </r>
  </si>
  <si>
    <r>
      <rPr>
        <sz val="12"/>
        <color theme="1"/>
        <rFont val="游ゴシック"/>
        <family val="3"/>
        <charset val="128"/>
      </rPr>
      <t>管理、補助的経済活動を行う事業所（</t>
    </r>
    <r>
      <rPr>
        <sz val="12"/>
        <color theme="1"/>
        <rFont val="Arial"/>
        <family val="2"/>
      </rPr>
      <t>44</t>
    </r>
    <r>
      <rPr>
        <sz val="12"/>
        <color theme="1"/>
        <rFont val="游ゴシック"/>
        <family val="3"/>
        <charset val="128"/>
      </rPr>
      <t>道路貨物運送業）</t>
    </r>
  </si>
  <si>
    <r>
      <rPr>
        <sz val="12"/>
        <color theme="1"/>
        <rFont val="游ゴシック"/>
        <family val="3"/>
        <charset val="128"/>
      </rPr>
      <t>管理、補助的経済活動を行う事業所（</t>
    </r>
    <r>
      <rPr>
        <sz val="12"/>
        <color theme="1"/>
        <rFont val="Arial"/>
        <family val="2"/>
      </rPr>
      <t>45</t>
    </r>
    <r>
      <rPr>
        <sz val="12"/>
        <color theme="1"/>
        <rFont val="游ゴシック"/>
        <family val="3"/>
        <charset val="128"/>
      </rPr>
      <t>水運業）</t>
    </r>
  </si>
  <si>
    <r>
      <rPr>
        <sz val="12"/>
        <color theme="1"/>
        <rFont val="游ゴシック"/>
        <family val="3"/>
        <charset val="128"/>
      </rPr>
      <t>管理、補助的経済活動を行う事業所（</t>
    </r>
    <r>
      <rPr>
        <sz val="12"/>
        <color theme="1"/>
        <rFont val="Arial"/>
        <family val="2"/>
      </rPr>
      <t>46</t>
    </r>
    <r>
      <rPr>
        <sz val="12"/>
        <color theme="1"/>
        <rFont val="游ゴシック"/>
        <family val="3"/>
        <charset val="128"/>
      </rPr>
      <t>航空運輸業）</t>
    </r>
  </si>
  <si>
    <r>
      <rPr>
        <sz val="12"/>
        <color theme="1"/>
        <rFont val="游ゴシック"/>
        <family val="3"/>
        <charset val="128"/>
      </rPr>
      <t>管理、補助的経済活動を行う事業所（</t>
    </r>
    <r>
      <rPr>
        <sz val="12"/>
        <color theme="1"/>
        <rFont val="Arial"/>
        <family val="2"/>
      </rPr>
      <t>47</t>
    </r>
    <r>
      <rPr>
        <sz val="12"/>
        <color theme="1"/>
        <rFont val="游ゴシック"/>
        <family val="3"/>
        <charset val="128"/>
      </rPr>
      <t>倉庫業）</t>
    </r>
  </si>
  <si>
    <r>
      <rPr>
        <sz val="12"/>
        <color theme="1"/>
        <rFont val="游ゴシック"/>
        <family val="3"/>
        <charset val="128"/>
      </rPr>
      <t>管理、補助的経済活動を行う事業所（</t>
    </r>
    <r>
      <rPr>
        <sz val="12"/>
        <color theme="1"/>
        <rFont val="Arial"/>
        <family val="2"/>
      </rPr>
      <t>48</t>
    </r>
    <r>
      <rPr>
        <sz val="12"/>
        <color theme="1"/>
        <rFont val="游ゴシック"/>
        <family val="3"/>
        <charset val="128"/>
      </rPr>
      <t>運輸に附帯するサービス業）</t>
    </r>
  </si>
  <si>
    <r>
      <rPr>
        <sz val="12"/>
        <color theme="1"/>
        <rFont val="游ゴシック"/>
        <family val="3"/>
        <charset val="128"/>
      </rPr>
      <t>レッカー・ロードサービス業</t>
    </r>
    <phoneticPr fontId="3"/>
  </si>
  <si>
    <r>
      <rPr>
        <sz val="12"/>
        <color theme="1"/>
        <rFont val="游ゴシック"/>
        <family val="3"/>
        <charset val="128"/>
      </rPr>
      <t>管理、補助的経済活動を行う事業所（</t>
    </r>
    <r>
      <rPr>
        <sz val="12"/>
        <color theme="1"/>
        <rFont val="Arial"/>
        <family val="2"/>
      </rPr>
      <t>49</t>
    </r>
    <r>
      <rPr>
        <sz val="12"/>
        <color theme="1"/>
        <rFont val="游ゴシック"/>
        <family val="3"/>
        <charset val="128"/>
      </rPr>
      <t>郵便業）</t>
    </r>
  </si>
  <si>
    <r>
      <rPr>
        <sz val="12"/>
        <color theme="1"/>
        <rFont val="游ゴシック"/>
        <family val="3"/>
        <charset val="128"/>
      </rPr>
      <t>管理、補助的経済活動を行う事業所</t>
    </r>
  </si>
  <si>
    <r>
      <rPr>
        <sz val="12"/>
        <color theme="1"/>
        <rFont val="游ゴシック"/>
        <family val="3"/>
        <charset val="128"/>
      </rPr>
      <t>管理、補助的経済活動を行う事業所（</t>
    </r>
    <r>
      <rPr>
        <sz val="12"/>
        <color theme="1"/>
        <rFont val="Arial"/>
        <family val="2"/>
      </rPr>
      <t>50</t>
    </r>
    <r>
      <rPr>
        <sz val="12"/>
        <color theme="1"/>
        <rFont val="游ゴシック"/>
        <family val="3"/>
        <charset val="128"/>
      </rPr>
      <t>各種商品卸売業）</t>
    </r>
  </si>
  <si>
    <r>
      <rPr>
        <sz val="12"/>
        <color theme="1"/>
        <rFont val="游ゴシック"/>
        <family val="3"/>
        <charset val="128"/>
      </rPr>
      <t>管理、補助的経済活動を行う事業所（</t>
    </r>
    <r>
      <rPr>
        <sz val="12"/>
        <color theme="1"/>
        <rFont val="Arial"/>
        <family val="2"/>
      </rPr>
      <t>51</t>
    </r>
    <r>
      <rPr>
        <sz val="12"/>
        <color theme="1"/>
        <rFont val="游ゴシック"/>
        <family val="3"/>
        <charset val="128"/>
      </rPr>
      <t>繊維・衣服等卸売業）</t>
    </r>
  </si>
  <si>
    <r>
      <rPr>
        <sz val="12"/>
        <color theme="1"/>
        <rFont val="游ゴシック"/>
        <family val="3"/>
        <charset val="128"/>
      </rPr>
      <t>繊維品卸売業（衣服、身の回り品を除く）</t>
    </r>
  </si>
  <si>
    <r>
      <rPr>
        <sz val="12"/>
        <color theme="1"/>
        <rFont val="游ゴシック"/>
        <family val="3"/>
        <charset val="128"/>
      </rPr>
      <t>管理、補助的経済活動を行う事業所（</t>
    </r>
    <r>
      <rPr>
        <sz val="12"/>
        <color theme="1"/>
        <rFont val="Arial"/>
        <family val="2"/>
      </rPr>
      <t>52</t>
    </r>
    <r>
      <rPr>
        <sz val="12"/>
        <color theme="1"/>
        <rFont val="游ゴシック"/>
        <family val="3"/>
        <charset val="128"/>
      </rPr>
      <t>飲食料品卸売業）</t>
    </r>
  </si>
  <si>
    <r>
      <rPr>
        <sz val="12"/>
        <color theme="1"/>
        <rFont val="游ゴシック"/>
        <family val="3"/>
        <charset val="128"/>
      </rPr>
      <t>建築材料、鉱物・金属材料等卸売業</t>
    </r>
  </si>
  <si>
    <r>
      <rPr>
        <sz val="12"/>
        <color theme="1"/>
        <rFont val="游ゴシック"/>
        <family val="3"/>
        <charset val="128"/>
      </rPr>
      <t>管理、補助的経済活動を行う事業所（</t>
    </r>
    <r>
      <rPr>
        <sz val="12"/>
        <color theme="1"/>
        <rFont val="Arial"/>
        <family val="2"/>
      </rPr>
      <t>53</t>
    </r>
    <r>
      <rPr>
        <sz val="12"/>
        <color theme="1"/>
        <rFont val="游ゴシック"/>
        <family val="3"/>
        <charset val="128"/>
      </rPr>
      <t>建築材料、鉱物・金属材料等卸売業）</t>
    </r>
  </si>
  <si>
    <r>
      <rPr>
        <sz val="12"/>
        <color theme="1"/>
        <rFont val="游ゴシック"/>
        <family val="3"/>
        <charset val="128"/>
      </rPr>
      <t>管理、補助的経済活動を行う事業所（</t>
    </r>
    <r>
      <rPr>
        <sz val="12"/>
        <color theme="1"/>
        <rFont val="Arial"/>
        <family val="2"/>
      </rPr>
      <t>54</t>
    </r>
    <r>
      <rPr>
        <sz val="12"/>
        <color theme="1"/>
        <rFont val="游ゴシック"/>
        <family val="3"/>
        <charset val="128"/>
      </rPr>
      <t>機械器具卸売業）</t>
    </r>
  </si>
  <si>
    <r>
      <rPr>
        <sz val="12"/>
        <color theme="1"/>
        <rFont val="游ゴシック"/>
        <family val="3"/>
        <charset val="128"/>
      </rPr>
      <t>管理、補助的経済活動を行う事業所（</t>
    </r>
    <r>
      <rPr>
        <sz val="12"/>
        <color theme="1"/>
        <rFont val="Arial"/>
        <family val="2"/>
      </rPr>
      <t>55</t>
    </r>
    <r>
      <rPr>
        <sz val="12"/>
        <color theme="1"/>
        <rFont val="游ゴシック"/>
        <family val="3"/>
        <charset val="128"/>
      </rPr>
      <t>その他の卸売業）</t>
    </r>
  </si>
  <si>
    <r>
      <rPr>
        <sz val="12"/>
        <color theme="1"/>
        <rFont val="游ゴシック"/>
        <family val="3"/>
        <charset val="128"/>
      </rPr>
      <t>代理商、仲立業</t>
    </r>
  </si>
  <si>
    <r>
      <rPr>
        <sz val="12"/>
        <color theme="1"/>
        <rFont val="游ゴシック"/>
        <family val="3"/>
        <charset val="128"/>
      </rPr>
      <t>管理、補助的経済活動を行う事業所（</t>
    </r>
    <r>
      <rPr>
        <sz val="12"/>
        <color theme="1"/>
        <rFont val="Arial"/>
        <family val="2"/>
      </rPr>
      <t>56</t>
    </r>
    <r>
      <rPr>
        <sz val="12"/>
        <color theme="1"/>
        <rFont val="游ゴシック"/>
        <family val="3"/>
        <charset val="128"/>
      </rPr>
      <t>各種商品小売業）</t>
    </r>
  </si>
  <si>
    <r>
      <rPr>
        <sz val="12"/>
        <color theme="1"/>
        <rFont val="游ゴシック"/>
        <family val="3"/>
        <charset val="128"/>
      </rPr>
      <t>百貨店</t>
    </r>
    <phoneticPr fontId="3"/>
  </si>
  <si>
    <r>
      <rPr>
        <sz val="12"/>
        <color theme="1"/>
        <rFont val="游ゴシック"/>
        <family val="3"/>
        <charset val="128"/>
      </rPr>
      <t>総合スーパーマーケット</t>
    </r>
    <phoneticPr fontId="3"/>
  </si>
  <si>
    <r>
      <rPr>
        <sz val="12"/>
        <color theme="1"/>
        <rFont val="游ゴシック"/>
        <family val="3"/>
        <charset val="128"/>
      </rPr>
      <t>コンビニエンスストア</t>
    </r>
  </si>
  <si>
    <r>
      <rPr>
        <sz val="12"/>
        <color theme="1"/>
        <rFont val="游ゴシック"/>
        <family val="3"/>
        <charset val="128"/>
      </rPr>
      <t>均一価格店</t>
    </r>
  </si>
  <si>
    <r>
      <rPr>
        <sz val="12"/>
        <color theme="1"/>
        <rFont val="游ゴシック"/>
        <family val="3"/>
        <charset val="128"/>
      </rPr>
      <t>その他の各種商品小売業</t>
    </r>
  </si>
  <si>
    <r>
      <rPr>
        <sz val="12"/>
        <color theme="1"/>
        <rFont val="游ゴシック"/>
        <family val="3"/>
        <charset val="128"/>
      </rPr>
      <t>その他の各種商品小売業</t>
    </r>
    <phoneticPr fontId="3"/>
  </si>
  <si>
    <r>
      <rPr>
        <sz val="12"/>
        <color theme="1"/>
        <rFont val="游ゴシック"/>
        <family val="3"/>
        <charset val="128"/>
      </rPr>
      <t>管理、補助的経済活動を行う事業所（</t>
    </r>
    <r>
      <rPr>
        <sz val="12"/>
        <color theme="1"/>
        <rFont val="Arial"/>
        <family val="2"/>
      </rPr>
      <t>57</t>
    </r>
    <r>
      <rPr>
        <sz val="12"/>
        <color theme="1"/>
        <rFont val="游ゴシック"/>
        <family val="3"/>
        <charset val="128"/>
      </rPr>
      <t>織物・衣服・身の回り品小売業）</t>
    </r>
  </si>
  <si>
    <r>
      <rPr>
        <sz val="12"/>
        <color theme="1"/>
        <rFont val="游ゴシック"/>
        <family val="3"/>
        <charset val="128"/>
      </rPr>
      <t>管理、補助的経済活動を行う事業所（</t>
    </r>
    <r>
      <rPr>
        <sz val="12"/>
        <color theme="1"/>
        <rFont val="Arial"/>
        <family val="2"/>
      </rPr>
      <t>58</t>
    </r>
    <r>
      <rPr>
        <sz val="12"/>
        <color theme="1"/>
        <rFont val="游ゴシック"/>
        <family val="3"/>
        <charset val="128"/>
      </rPr>
      <t>飲食料品小売業）</t>
    </r>
  </si>
  <si>
    <r>
      <rPr>
        <sz val="12"/>
        <color theme="1"/>
        <rFont val="游ゴシック"/>
        <family val="3"/>
        <charset val="128"/>
      </rPr>
      <t>食料品スーパーマーケット</t>
    </r>
  </si>
  <si>
    <r>
      <rPr>
        <sz val="12"/>
        <color theme="1"/>
        <rFont val="游ゴシック"/>
        <family val="3"/>
        <charset val="128"/>
      </rPr>
      <t>その他の各種食料品小売業</t>
    </r>
  </si>
  <si>
    <r>
      <rPr>
        <sz val="12"/>
        <color theme="1"/>
        <rFont val="游ゴシック"/>
        <family val="3"/>
        <charset val="128"/>
      </rPr>
      <t>食肉小売業（卵、鳥肉を除く）</t>
    </r>
  </si>
  <si>
    <r>
      <rPr>
        <sz val="12"/>
        <color theme="1"/>
        <rFont val="游ゴシック"/>
        <family val="3"/>
        <charset val="128"/>
      </rPr>
      <t>管理、補助的経済活動を行う事業所（</t>
    </r>
    <r>
      <rPr>
        <sz val="12"/>
        <color theme="1"/>
        <rFont val="Arial"/>
        <family val="2"/>
      </rPr>
      <t>59</t>
    </r>
    <r>
      <rPr>
        <sz val="12"/>
        <color theme="1"/>
        <rFont val="游ゴシック"/>
        <family val="3"/>
        <charset val="128"/>
      </rPr>
      <t>機械器具小売業）</t>
    </r>
  </si>
  <si>
    <r>
      <rPr>
        <sz val="12"/>
        <color theme="1"/>
        <rFont val="游ゴシック"/>
        <family val="3"/>
        <charset val="128"/>
      </rPr>
      <t>機械器具小売業（自動車、自転車を除く）</t>
    </r>
  </si>
  <si>
    <r>
      <rPr>
        <sz val="12"/>
        <color theme="1"/>
        <rFont val="游ゴシック"/>
        <family val="3"/>
        <charset val="128"/>
      </rPr>
      <t>管理、補助的経済活動を行う事業所（</t>
    </r>
    <r>
      <rPr>
        <sz val="12"/>
        <color theme="1"/>
        <rFont val="Arial"/>
        <family val="2"/>
      </rPr>
      <t>60</t>
    </r>
    <r>
      <rPr>
        <sz val="12"/>
        <color theme="1"/>
        <rFont val="游ゴシック"/>
        <family val="3"/>
        <charset val="128"/>
      </rPr>
      <t>その他の小売業）</t>
    </r>
  </si>
  <si>
    <r>
      <rPr>
        <sz val="12"/>
        <color theme="1"/>
        <rFont val="游ゴシック"/>
        <family val="3"/>
        <charset val="128"/>
      </rPr>
      <t>医薬品小売業（薬局を除く）</t>
    </r>
    <phoneticPr fontId="3"/>
  </si>
  <si>
    <r>
      <rPr>
        <sz val="12"/>
        <color theme="1"/>
        <rFont val="游ゴシック"/>
        <family val="3"/>
        <charset val="128"/>
      </rPr>
      <t>薬局</t>
    </r>
    <rPh sb="0" eb="2">
      <t>ヤッキョク</t>
    </rPh>
    <phoneticPr fontId="3"/>
  </si>
  <si>
    <r>
      <rPr>
        <sz val="12"/>
        <color theme="1"/>
        <rFont val="游ゴシック"/>
        <family val="3"/>
        <charset val="128"/>
      </rPr>
      <t>管理、補助的経済活動を行う事業所（</t>
    </r>
    <r>
      <rPr>
        <sz val="12"/>
        <color theme="1"/>
        <rFont val="Arial"/>
        <family val="2"/>
      </rPr>
      <t>61</t>
    </r>
    <r>
      <rPr>
        <sz val="12"/>
        <color theme="1"/>
        <rFont val="游ゴシック"/>
        <family val="3"/>
        <charset val="128"/>
      </rPr>
      <t>無店舗小売業）</t>
    </r>
  </si>
  <si>
    <r>
      <rPr>
        <sz val="12"/>
        <color theme="1"/>
        <rFont val="游ゴシック"/>
        <family val="3"/>
        <charset val="128"/>
      </rPr>
      <t>管理、補助的経済活動を行う事業所（</t>
    </r>
    <r>
      <rPr>
        <sz val="12"/>
        <color theme="1"/>
        <rFont val="Arial"/>
        <family val="2"/>
      </rPr>
      <t>62</t>
    </r>
    <r>
      <rPr>
        <sz val="12"/>
        <color theme="1"/>
        <rFont val="游ゴシック"/>
        <family val="3"/>
        <charset val="128"/>
      </rPr>
      <t>銀行業）</t>
    </r>
  </si>
  <si>
    <r>
      <rPr>
        <sz val="12"/>
        <color theme="1"/>
        <rFont val="游ゴシック"/>
        <family val="3"/>
        <charset val="128"/>
      </rPr>
      <t>管理、補助的経済活動を行う事業所（</t>
    </r>
    <r>
      <rPr>
        <sz val="12"/>
        <color theme="1"/>
        <rFont val="Arial"/>
        <family val="2"/>
      </rPr>
      <t>63</t>
    </r>
    <r>
      <rPr>
        <sz val="12"/>
        <color theme="1"/>
        <rFont val="游ゴシック"/>
        <family val="3"/>
        <charset val="128"/>
      </rPr>
      <t>協同組織金融業）</t>
    </r>
  </si>
  <si>
    <r>
      <rPr>
        <sz val="12"/>
        <color theme="1"/>
        <rFont val="游ゴシック"/>
        <family val="3"/>
        <charset val="128"/>
      </rPr>
      <t>信用漁業協同組合連合会、信用水産加工業協同組合連合会</t>
    </r>
  </si>
  <si>
    <r>
      <rPr>
        <sz val="12"/>
        <color theme="1"/>
        <rFont val="游ゴシック"/>
        <family val="3"/>
        <charset val="128"/>
      </rPr>
      <t>漁業協同組合、水産加工業協同組合</t>
    </r>
  </si>
  <si>
    <r>
      <rPr>
        <sz val="12"/>
        <color theme="1"/>
        <rFont val="游ゴシック"/>
        <family val="3"/>
        <charset val="128"/>
      </rPr>
      <t>貸金業、クレジットカード業等非預金信用機関</t>
    </r>
  </si>
  <si>
    <r>
      <rPr>
        <sz val="12"/>
        <color theme="1"/>
        <rFont val="游ゴシック"/>
        <family val="3"/>
        <charset val="128"/>
      </rPr>
      <t>管理、補助的経済活動を行う事業所（</t>
    </r>
    <r>
      <rPr>
        <sz val="12"/>
        <color theme="1"/>
        <rFont val="Arial"/>
        <family val="2"/>
      </rPr>
      <t>64</t>
    </r>
    <r>
      <rPr>
        <sz val="12"/>
        <color theme="1"/>
        <rFont val="游ゴシック"/>
        <family val="3"/>
        <charset val="128"/>
      </rPr>
      <t>貸金業、クレジットカード業等非預金信用機関）</t>
    </r>
  </si>
  <si>
    <r>
      <rPr>
        <sz val="12"/>
        <color theme="1"/>
        <rFont val="游ゴシック"/>
        <family val="3"/>
        <charset val="128"/>
      </rPr>
      <t>クレジットカード業、割賦金融業</t>
    </r>
  </si>
  <si>
    <r>
      <rPr>
        <sz val="12"/>
        <color theme="1"/>
        <rFont val="游ゴシック"/>
        <family val="3"/>
        <charset val="128"/>
      </rPr>
      <t>金融商品取引業、商品先物取引業</t>
    </r>
  </si>
  <si>
    <r>
      <rPr>
        <sz val="12"/>
        <color theme="1"/>
        <rFont val="游ゴシック"/>
        <family val="3"/>
        <charset val="128"/>
      </rPr>
      <t>管理、補助的経済活動を行う事業所（</t>
    </r>
    <r>
      <rPr>
        <sz val="12"/>
        <color theme="1"/>
        <rFont val="Arial"/>
        <family val="2"/>
      </rPr>
      <t>65</t>
    </r>
    <r>
      <rPr>
        <sz val="12"/>
        <color theme="1"/>
        <rFont val="游ゴシック"/>
        <family val="3"/>
        <charset val="128"/>
      </rPr>
      <t>金融商品取引業、商品先物取引業）</t>
    </r>
  </si>
  <si>
    <r>
      <rPr>
        <sz val="12"/>
        <color theme="1"/>
        <rFont val="游ゴシック"/>
        <family val="3"/>
        <charset val="128"/>
      </rPr>
      <t>金融商品取引業（投資助言・代理・運用業、補助的金融商品取引業を除く）</t>
    </r>
  </si>
  <si>
    <r>
      <rPr>
        <sz val="12"/>
        <color theme="1"/>
        <rFont val="游ゴシック"/>
        <family val="3"/>
        <charset val="128"/>
      </rPr>
      <t>商品先物取引業、商品投資顧問業</t>
    </r>
    <rPh sb="12" eb="14">
      <t>コモン</t>
    </rPh>
    <phoneticPr fontId="15"/>
  </si>
  <si>
    <r>
      <rPr>
        <sz val="12"/>
        <color theme="1"/>
        <rFont val="游ゴシック"/>
        <family val="3"/>
        <charset val="128"/>
      </rPr>
      <t>その他の商品先物取引業、商品投資顧問業</t>
    </r>
    <rPh sb="16" eb="18">
      <t>コモン</t>
    </rPh>
    <phoneticPr fontId="15"/>
  </si>
  <si>
    <r>
      <rPr>
        <sz val="12"/>
        <color theme="1"/>
        <rFont val="游ゴシック"/>
        <family val="3"/>
        <charset val="128"/>
      </rPr>
      <t>管理、補助的経済活動を行う事業所（</t>
    </r>
    <r>
      <rPr>
        <sz val="12"/>
        <color theme="1"/>
        <rFont val="Arial"/>
        <family val="2"/>
      </rPr>
      <t>66</t>
    </r>
    <r>
      <rPr>
        <sz val="12"/>
        <color theme="1"/>
        <rFont val="游ゴシック"/>
        <family val="3"/>
        <charset val="128"/>
      </rPr>
      <t>補助的金融業等）</t>
    </r>
  </si>
  <si>
    <r>
      <rPr>
        <sz val="12"/>
        <color theme="1"/>
        <rFont val="游ゴシック"/>
        <family val="3"/>
        <charset val="128"/>
      </rPr>
      <t>補助的金融業、金融附帯業</t>
    </r>
  </si>
  <si>
    <r>
      <rPr>
        <sz val="12"/>
        <color theme="1"/>
        <rFont val="游ゴシック"/>
        <family val="3"/>
        <charset val="128"/>
      </rPr>
      <t>その他の補助的金融業、金融附帯業</t>
    </r>
  </si>
  <si>
    <r>
      <rPr>
        <sz val="12"/>
        <color theme="1"/>
        <rFont val="游ゴシック"/>
        <family val="3"/>
        <charset val="128"/>
      </rPr>
      <t>保険業（保険媒介代理業、保険サービス業を含む）</t>
    </r>
  </si>
  <si>
    <r>
      <rPr>
        <sz val="12"/>
        <color theme="1"/>
        <rFont val="游ゴシック"/>
        <family val="3"/>
        <charset val="128"/>
      </rPr>
      <t>管理、補助的経済活動を行う事業所（</t>
    </r>
    <r>
      <rPr>
        <sz val="12"/>
        <color theme="1"/>
        <rFont val="Arial"/>
        <family val="2"/>
      </rPr>
      <t>67</t>
    </r>
    <r>
      <rPr>
        <sz val="12"/>
        <color theme="1"/>
        <rFont val="游ゴシック"/>
        <family val="3"/>
        <charset val="128"/>
      </rPr>
      <t>保険業）</t>
    </r>
  </si>
  <si>
    <r>
      <rPr>
        <sz val="12"/>
        <color theme="1"/>
        <rFont val="游ゴシック"/>
        <family val="3"/>
        <charset val="128"/>
      </rPr>
      <t>生命保険業（郵便保険業、生命保険再保険業を除く）</t>
    </r>
  </si>
  <si>
    <r>
      <rPr>
        <sz val="12"/>
        <color theme="1"/>
        <rFont val="游ゴシック"/>
        <family val="3"/>
        <charset val="128"/>
      </rPr>
      <t>共済事業、少額短期保険業</t>
    </r>
  </si>
  <si>
    <r>
      <rPr>
        <sz val="12"/>
        <color theme="1"/>
        <rFont val="游ゴシック"/>
        <family val="3"/>
        <charset val="128"/>
      </rPr>
      <t>管理、補助的経済活動を行う事業所（</t>
    </r>
    <r>
      <rPr>
        <sz val="12"/>
        <color theme="1"/>
        <rFont val="Arial"/>
        <family val="2"/>
      </rPr>
      <t>68</t>
    </r>
    <r>
      <rPr>
        <sz val="12"/>
        <color theme="1"/>
        <rFont val="游ゴシック"/>
        <family val="3"/>
        <charset val="128"/>
      </rPr>
      <t>不動産取引業）</t>
    </r>
  </si>
  <si>
    <r>
      <rPr>
        <sz val="12"/>
        <color theme="1"/>
        <rFont val="游ゴシック"/>
        <family val="3"/>
        <charset val="128"/>
      </rPr>
      <t>建物売買業、土地売買業</t>
    </r>
  </si>
  <si>
    <r>
      <rPr>
        <sz val="12"/>
        <color theme="1"/>
        <rFont val="游ゴシック"/>
        <family val="3"/>
        <charset val="128"/>
      </rPr>
      <t>管理、補助的経済活動を行う事業所（</t>
    </r>
    <r>
      <rPr>
        <sz val="12"/>
        <color theme="1"/>
        <rFont val="Arial"/>
        <family val="2"/>
      </rPr>
      <t>69</t>
    </r>
    <r>
      <rPr>
        <sz val="12"/>
        <color theme="1"/>
        <rFont val="游ゴシック"/>
        <family val="3"/>
        <charset val="128"/>
      </rPr>
      <t>不動産賃貸業・管理業）</t>
    </r>
  </si>
  <si>
    <r>
      <rPr>
        <sz val="12"/>
        <color theme="1"/>
        <rFont val="游ゴシック"/>
        <family val="3"/>
        <charset val="128"/>
      </rPr>
      <t>不動産賃貸業（貸家業、貸間業を除く）</t>
    </r>
  </si>
  <si>
    <r>
      <rPr>
        <sz val="12"/>
        <color theme="1"/>
        <rFont val="游ゴシック"/>
        <family val="3"/>
        <charset val="128"/>
      </rPr>
      <t>貸家業、貸間業</t>
    </r>
  </si>
  <si>
    <r>
      <rPr>
        <sz val="12"/>
        <color theme="1"/>
        <rFont val="游ゴシック"/>
        <family val="3"/>
        <charset val="128"/>
      </rPr>
      <t>管理、補助的経済活動を行う事業所（</t>
    </r>
    <r>
      <rPr>
        <sz val="12"/>
        <color theme="1"/>
        <rFont val="Arial"/>
        <family val="2"/>
      </rPr>
      <t>70</t>
    </r>
    <r>
      <rPr>
        <sz val="12"/>
        <color theme="1"/>
        <rFont val="游ゴシック"/>
        <family val="3"/>
        <charset val="128"/>
      </rPr>
      <t>物品賃貸業）</t>
    </r>
  </si>
  <si>
    <r>
      <rPr>
        <sz val="12"/>
        <color theme="1"/>
        <rFont val="游ゴシック"/>
        <family val="3"/>
        <charset val="128"/>
      </rPr>
      <t>管理、補助的経済活動を行う事業所（</t>
    </r>
    <r>
      <rPr>
        <sz val="12"/>
        <color theme="1"/>
        <rFont val="Arial"/>
        <family val="2"/>
      </rPr>
      <t>71</t>
    </r>
    <r>
      <rPr>
        <sz val="12"/>
        <color theme="1"/>
        <rFont val="游ゴシック"/>
        <family val="3"/>
        <charset val="128"/>
      </rPr>
      <t>学術・開発研究機関）</t>
    </r>
  </si>
  <si>
    <r>
      <rPr>
        <sz val="12"/>
        <color theme="1"/>
        <rFont val="游ゴシック"/>
        <family val="3"/>
        <charset val="128"/>
      </rPr>
      <t>管理、補助的経済活動を行う事業所（</t>
    </r>
    <r>
      <rPr>
        <sz val="12"/>
        <color theme="1"/>
        <rFont val="Arial"/>
        <family val="2"/>
      </rPr>
      <t>72</t>
    </r>
    <r>
      <rPr>
        <sz val="12"/>
        <color theme="1"/>
        <rFont val="游ゴシック"/>
        <family val="3"/>
        <charset val="128"/>
      </rPr>
      <t>専門サービス業）</t>
    </r>
  </si>
  <si>
    <r>
      <rPr>
        <sz val="12"/>
        <color theme="1"/>
        <rFont val="游ゴシック"/>
        <family val="3"/>
        <charset val="128"/>
      </rPr>
      <t>法律事務所、特許事務所</t>
    </r>
  </si>
  <si>
    <r>
      <rPr>
        <sz val="12"/>
        <color theme="1"/>
        <rFont val="游ゴシック"/>
        <family val="3"/>
        <charset val="128"/>
      </rPr>
      <t>公証人役場、司法書士事務所、土地家屋調査士事務所</t>
    </r>
  </si>
  <si>
    <r>
      <rPr>
        <sz val="12"/>
        <color theme="1"/>
        <rFont val="游ゴシック"/>
        <family val="3"/>
        <charset val="128"/>
      </rPr>
      <t>公証人役場、司法書士事務所</t>
    </r>
  </si>
  <si>
    <r>
      <rPr>
        <sz val="12"/>
        <color theme="1"/>
        <rFont val="游ゴシック"/>
        <family val="3"/>
        <charset val="128"/>
      </rPr>
      <t>公認会計士事務所、税理士事務所</t>
    </r>
  </si>
  <si>
    <r>
      <rPr>
        <sz val="12"/>
        <color theme="1"/>
        <rFont val="游ゴシック"/>
        <family val="3"/>
        <charset val="128"/>
      </rPr>
      <t>経営コンサルタント業、純粋持株会社</t>
    </r>
  </si>
  <si>
    <r>
      <rPr>
        <sz val="12"/>
        <color theme="1"/>
        <rFont val="游ゴシック"/>
        <family val="3"/>
        <charset val="128"/>
      </rPr>
      <t>通訳業、通訳案内業</t>
    </r>
  </si>
  <si>
    <r>
      <rPr>
        <sz val="12"/>
        <color theme="1"/>
        <rFont val="游ゴシック"/>
        <family val="3"/>
        <charset val="128"/>
      </rPr>
      <t>管理、補助的経済活動を行う事業所（</t>
    </r>
    <r>
      <rPr>
        <sz val="12"/>
        <color theme="1"/>
        <rFont val="Arial"/>
        <family val="2"/>
      </rPr>
      <t>73</t>
    </r>
    <r>
      <rPr>
        <sz val="12"/>
        <color theme="1"/>
        <rFont val="游ゴシック"/>
        <family val="3"/>
        <charset val="128"/>
      </rPr>
      <t>広告業）</t>
    </r>
  </si>
  <si>
    <r>
      <rPr>
        <sz val="12"/>
        <color theme="1"/>
        <rFont val="游ゴシック"/>
        <family val="3"/>
        <charset val="128"/>
      </rPr>
      <t>管理、補助的経済活動を行う事業所（</t>
    </r>
    <r>
      <rPr>
        <sz val="12"/>
        <color theme="1"/>
        <rFont val="Arial"/>
        <family val="2"/>
      </rPr>
      <t>74</t>
    </r>
    <r>
      <rPr>
        <sz val="12"/>
        <color theme="1"/>
        <rFont val="游ゴシック"/>
        <family val="3"/>
        <charset val="128"/>
      </rPr>
      <t>技術サービス業）</t>
    </r>
  </si>
  <si>
    <r>
      <rPr>
        <sz val="12"/>
        <color theme="1"/>
        <rFont val="游ゴシック"/>
        <family val="3"/>
        <charset val="128"/>
      </rPr>
      <t>管理、補助的経済活動を行う事業所（</t>
    </r>
    <r>
      <rPr>
        <sz val="12"/>
        <color theme="1"/>
        <rFont val="Arial"/>
        <family val="2"/>
      </rPr>
      <t>75</t>
    </r>
    <r>
      <rPr>
        <sz val="12"/>
        <color theme="1"/>
        <rFont val="游ゴシック"/>
        <family val="3"/>
        <charset val="128"/>
      </rPr>
      <t>宿泊業）</t>
    </r>
  </si>
  <si>
    <r>
      <rPr>
        <sz val="12"/>
        <color theme="1"/>
        <rFont val="游ゴシック"/>
        <family val="3"/>
        <charset val="128"/>
      </rPr>
      <t>旅館、ホテル</t>
    </r>
  </si>
  <si>
    <r>
      <rPr>
        <sz val="12"/>
        <color theme="1"/>
        <rFont val="游ゴシック"/>
        <family val="3"/>
        <charset val="128"/>
      </rPr>
      <t>管理、補助的経済活動を行う事業所（</t>
    </r>
    <r>
      <rPr>
        <sz val="12"/>
        <color theme="1"/>
        <rFont val="Arial"/>
        <family val="2"/>
      </rPr>
      <t>76</t>
    </r>
    <r>
      <rPr>
        <sz val="12"/>
        <color theme="1"/>
        <rFont val="游ゴシック"/>
        <family val="3"/>
        <charset val="128"/>
      </rPr>
      <t>飲食店）</t>
    </r>
  </si>
  <si>
    <r>
      <rPr>
        <sz val="12"/>
        <color theme="1"/>
        <rFont val="游ゴシック"/>
        <family val="3"/>
        <charset val="128"/>
      </rPr>
      <t>食堂、レストラン（専門料理店を除く）</t>
    </r>
  </si>
  <si>
    <r>
      <rPr>
        <sz val="12"/>
        <color theme="1"/>
        <rFont val="游ゴシック"/>
        <family val="3"/>
        <charset val="128"/>
      </rPr>
      <t>酒場、ビヤホール</t>
    </r>
  </si>
  <si>
    <r>
      <rPr>
        <sz val="12"/>
        <color theme="1"/>
        <rFont val="游ゴシック"/>
        <family val="3"/>
        <charset val="128"/>
      </rPr>
      <t>バー、キャバレー、ナイトクラブ</t>
    </r>
  </si>
  <si>
    <r>
      <rPr>
        <sz val="12"/>
        <color theme="1"/>
        <rFont val="游ゴシック"/>
        <family val="3"/>
        <charset val="128"/>
      </rPr>
      <t>管理、補助的経済活動を行う事業所（</t>
    </r>
    <r>
      <rPr>
        <sz val="12"/>
        <color theme="1"/>
        <rFont val="Arial"/>
        <family val="2"/>
      </rPr>
      <t>77</t>
    </r>
    <r>
      <rPr>
        <sz val="12"/>
        <color theme="1"/>
        <rFont val="游ゴシック"/>
        <family val="3"/>
        <charset val="128"/>
      </rPr>
      <t>持ち帰り・配達飲食サービス業）</t>
    </r>
  </si>
  <si>
    <r>
      <rPr>
        <sz val="12"/>
        <color theme="1"/>
        <rFont val="游ゴシック"/>
        <family val="3"/>
        <charset val="128"/>
      </rPr>
      <t>施設給食業</t>
    </r>
  </si>
  <si>
    <r>
      <rPr>
        <sz val="12"/>
        <color theme="1"/>
        <rFont val="游ゴシック"/>
        <family val="3"/>
        <charset val="128"/>
      </rPr>
      <t>管理、補助的経済活動を行う事業所（</t>
    </r>
    <r>
      <rPr>
        <sz val="12"/>
        <color theme="1"/>
        <rFont val="Arial"/>
        <family val="2"/>
      </rPr>
      <t>78</t>
    </r>
    <r>
      <rPr>
        <sz val="12"/>
        <color theme="1"/>
        <rFont val="游ゴシック"/>
        <family val="3"/>
        <charset val="128"/>
      </rPr>
      <t>洗濯・理容・美容・浴場業）</t>
    </r>
  </si>
  <si>
    <r>
      <rPr>
        <sz val="12"/>
        <color theme="1"/>
        <rFont val="游ゴシック"/>
        <family val="3"/>
        <charset val="128"/>
      </rPr>
      <t>リラクゼーション業（手技を用いるもので医業類似行為を除く）</t>
    </r>
    <rPh sb="10" eb="12">
      <t>シュギ</t>
    </rPh>
    <rPh sb="13" eb="14">
      <t>モチ</t>
    </rPh>
    <phoneticPr fontId="15"/>
  </si>
  <si>
    <r>
      <rPr>
        <sz val="12"/>
        <color theme="1"/>
        <rFont val="游ゴシック"/>
        <family val="3"/>
        <charset val="128"/>
      </rPr>
      <t>管理、補助的経済活動を行う事業所（</t>
    </r>
    <r>
      <rPr>
        <sz val="12"/>
        <color theme="1"/>
        <rFont val="Arial"/>
        <family val="2"/>
      </rPr>
      <t>79</t>
    </r>
    <r>
      <rPr>
        <sz val="12"/>
        <color theme="1"/>
        <rFont val="游ゴシック"/>
        <family val="3"/>
        <charset val="128"/>
      </rPr>
      <t>その他の生活関連サービス業）</t>
    </r>
  </si>
  <si>
    <r>
      <rPr>
        <sz val="12"/>
        <color theme="1"/>
        <rFont val="游ゴシック"/>
        <family val="3"/>
        <charset val="128"/>
      </rPr>
      <t>結婚相談業、結婚式場紹介業</t>
    </r>
  </si>
  <si>
    <r>
      <rPr>
        <sz val="12"/>
        <color theme="1"/>
        <rFont val="游ゴシック"/>
        <family val="3"/>
        <charset val="128"/>
      </rPr>
      <t>写真プリント、現像・焼付業</t>
    </r>
  </si>
  <si>
    <r>
      <rPr>
        <sz val="12"/>
        <color theme="1"/>
        <rFont val="游ゴシック"/>
        <family val="3"/>
        <charset val="128"/>
      </rPr>
      <t>管理、補助的経済活動を行う事業所（</t>
    </r>
    <r>
      <rPr>
        <sz val="12"/>
        <color theme="1"/>
        <rFont val="Arial"/>
        <family val="2"/>
      </rPr>
      <t>80</t>
    </r>
    <r>
      <rPr>
        <sz val="12"/>
        <color theme="1"/>
        <rFont val="游ゴシック"/>
        <family val="3"/>
        <charset val="128"/>
      </rPr>
      <t>娯楽業）</t>
    </r>
  </si>
  <si>
    <r>
      <rPr>
        <sz val="12"/>
        <color theme="1"/>
        <rFont val="游ゴシック"/>
        <family val="3"/>
        <charset val="128"/>
      </rPr>
      <t>興行場（別掲を除く）、興行団</t>
    </r>
  </si>
  <si>
    <r>
      <rPr>
        <sz val="12"/>
        <color theme="1"/>
        <rFont val="游ゴシック"/>
        <family val="3"/>
        <charset val="128"/>
      </rPr>
      <t>楽団、舞踏団</t>
    </r>
  </si>
  <si>
    <r>
      <rPr>
        <sz val="12"/>
        <color theme="1"/>
        <rFont val="游ゴシック"/>
        <family val="3"/>
        <charset val="128"/>
      </rPr>
      <t>競輪・競馬等の競走場、競技団</t>
    </r>
  </si>
  <si>
    <r>
      <rPr>
        <sz val="12"/>
        <color theme="1"/>
        <rFont val="游ゴシック"/>
        <family val="3"/>
        <charset val="128"/>
      </rPr>
      <t>自動車・モーターボートの競走場</t>
    </r>
    <phoneticPr fontId="3"/>
  </si>
  <si>
    <r>
      <rPr>
        <sz val="12"/>
        <color theme="1"/>
        <rFont val="游ゴシック"/>
        <family val="3"/>
        <charset val="128"/>
      </rPr>
      <t>自動車・モーターボートの競技団</t>
    </r>
    <phoneticPr fontId="3"/>
  </si>
  <si>
    <r>
      <rPr>
        <sz val="12"/>
        <color theme="1"/>
        <rFont val="游ゴシック"/>
        <family val="3"/>
        <charset val="128"/>
      </rPr>
      <t>公園、遊園地</t>
    </r>
  </si>
  <si>
    <r>
      <rPr>
        <sz val="12"/>
        <color theme="1"/>
        <rFont val="游ゴシック"/>
        <family val="3"/>
        <charset val="128"/>
      </rPr>
      <t>管理、補助的経済活動を行う事業所（</t>
    </r>
    <r>
      <rPr>
        <sz val="12"/>
        <color theme="1"/>
        <rFont val="Arial"/>
        <family val="2"/>
      </rPr>
      <t>81</t>
    </r>
    <r>
      <rPr>
        <sz val="12"/>
        <color theme="1"/>
        <rFont val="游ゴシック"/>
        <family val="3"/>
        <charset val="128"/>
      </rPr>
      <t>学校教育）</t>
    </r>
  </si>
  <si>
    <r>
      <rPr>
        <sz val="12"/>
        <color theme="1"/>
        <rFont val="游ゴシック"/>
        <family val="3"/>
        <charset val="128"/>
      </rPr>
      <t>中学校、義務教育学校</t>
    </r>
    <phoneticPr fontId="3"/>
  </si>
  <si>
    <r>
      <rPr>
        <sz val="12"/>
        <color theme="1"/>
        <rFont val="游ゴシック"/>
        <family val="3"/>
        <charset val="128"/>
      </rPr>
      <t>義務教育学校</t>
    </r>
  </si>
  <si>
    <r>
      <rPr>
        <sz val="12"/>
        <color theme="1"/>
        <rFont val="游ゴシック"/>
        <family val="3"/>
        <charset val="128"/>
      </rPr>
      <t>高等学校、中等教育学校</t>
    </r>
  </si>
  <si>
    <r>
      <rPr>
        <sz val="12"/>
        <color theme="1"/>
        <rFont val="游ゴシック"/>
        <family val="3"/>
        <charset val="128"/>
      </rPr>
      <t>専修学校、各種学校</t>
    </r>
  </si>
  <si>
    <r>
      <rPr>
        <sz val="12"/>
        <color theme="1"/>
        <rFont val="游ゴシック"/>
        <family val="3"/>
        <charset val="128"/>
      </rPr>
      <t>高等教育機関の支援機関</t>
    </r>
    <phoneticPr fontId="3"/>
  </si>
  <si>
    <r>
      <rPr>
        <sz val="12"/>
        <color theme="1"/>
        <rFont val="游ゴシック"/>
        <family val="3"/>
        <charset val="128"/>
      </rPr>
      <t>その他の教育、学習支援業</t>
    </r>
  </si>
  <si>
    <r>
      <rPr>
        <sz val="12"/>
        <color theme="1"/>
        <rFont val="游ゴシック"/>
        <family val="3"/>
        <charset val="128"/>
      </rPr>
      <t>管理、補助的経済活動を行う事業所（</t>
    </r>
    <r>
      <rPr>
        <sz val="12"/>
        <color theme="1"/>
        <rFont val="Arial"/>
        <family val="2"/>
      </rPr>
      <t>82</t>
    </r>
    <r>
      <rPr>
        <sz val="12"/>
        <color theme="1"/>
        <rFont val="游ゴシック"/>
        <family val="3"/>
        <charset val="128"/>
      </rPr>
      <t>その他の教育、学習支援業）</t>
    </r>
  </si>
  <si>
    <r>
      <rPr>
        <sz val="12"/>
        <color theme="1"/>
        <rFont val="游ゴシック"/>
        <family val="3"/>
        <charset val="128"/>
      </rPr>
      <t>博物館、美術館</t>
    </r>
  </si>
  <si>
    <r>
      <rPr>
        <sz val="12"/>
        <color theme="1"/>
        <rFont val="游ゴシック"/>
        <family val="3"/>
        <charset val="128"/>
      </rPr>
      <t>動物園、植物園、水族館</t>
    </r>
  </si>
  <si>
    <r>
      <rPr>
        <sz val="12"/>
        <color theme="1"/>
        <rFont val="游ゴシック"/>
        <family val="3"/>
        <charset val="128"/>
      </rPr>
      <t>他に分類されない教育、学習支援業</t>
    </r>
  </si>
  <si>
    <r>
      <rPr>
        <sz val="12"/>
        <color theme="1"/>
        <rFont val="游ゴシック"/>
        <family val="3"/>
        <charset val="128"/>
      </rPr>
      <t>管理、補助的経済活動を行う事業所（</t>
    </r>
    <r>
      <rPr>
        <sz val="12"/>
        <color theme="1"/>
        <rFont val="Arial"/>
        <family val="2"/>
      </rPr>
      <t>83</t>
    </r>
    <r>
      <rPr>
        <sz val="12"/>
        <color theme="1"/>
        <rFont val="游ゴシック"/>
        <family val="3"/>
        <charset val="128"/>
      </rPr>
      <t>医療業）</t>
    </r>
  </si>
  <si>
    <r>
      <rPr>
        <sz val="12"/>
        <color theme="1"/>
        <rFont val="游ゴシック"/>
        <family val="3"/>
        <charset val="128"/>
      </rPr>
      <t>施術業</t>
    </r>
    <phoneticPr fontId="3"/>
  </si>
  <si>
    <r>
      <rPr>
        <sz val="12"/>
        <color theme="1"/>
        <rFont val="游ゴシック"/>
        <family val="3"/>
        <charset val="128"/>
      </rPr>
      <t>管理、補助的経済活動を行う事業所（</t>
    </r>
    <r>
      <rPr>
        <sz val="12"/>
        <color theme="1"/>
        <rFont val="Arial"/>
        <family val="2"/>
      </rPr>
      <t>84</t>
    </r>
    <r>
      <rPr>
        <sz val="12"/>
        <color theme="1"/>
        <rFont val="游ゴシック"/>
        <family val="3"/>
        <charset val="128"/>
      </rPr>
      <t>保健衛生）</t>
    </r>
  </si>
  <si>
    <r>
      <rPr>
        <sz val="12"/>
        <color theme="1"/>
        <rFont val="游ゴシック"/>
        <family val="3"/>
        <charset val="128"/>
      </rPr>
      <t>検疫所（動物検疫所、植物防疫所を除く）</t>
    </r>
  </si>
  <si>
    <r>
      <rPr>
        <sz val="12"/>
        <color theme="1"/>
        <rFont val="游ゴシック"/>
        <family val="3"/>
        <charset val="128"/>
      </rPr>
      <t>管理、補助的経済活動を行う事業所（</t>
    </r>
    <r>
      <rPr>
        <sz val="12"/>
        <color theme="1"/>
        <rFont val="Arial"/>
        <family val="2"/>
      </rPr>
      <t>85</t>
    </r>
    <r>
      <rPr>
        <sz val="12"/>
        <color theme="1"/>
        <rFont val="游ゴシック"/>
        <family val="3"/>
        <charset val="128"/>
      </rPr>
      <t>社会保険・社会福祉・介護事業）</t>
    </r>
  </si>
  <si>
    <r>
      <rPr>
        <sz val="12"/>
        <color theme="1"/>
        <rFont val="游ゴシック"/>
        <family val="3"/>
        <charset val="128"/>
      </rPr>
      <t>介護医療院</t>
    </r>
    <phoneticPr fontId="3"/>
  </si>
  <si>
    <r>
      <rPr>
        <sz val="12"/>
        <color theme="1"/>
        <rFont val="游ゴシック"/>
        <family val="3"/>
        <charset val="128"/>
      </rPr>
      <t>管理、補助的経済活動を行う事業所（</t>
    </r>
    <r>
      <rPr>
        <sz val="12"/>
        <color theme="1"/>
        <rFont val="Arial"/>
        <family val="2"/>
      </rPr>
      <t>86</t>
    </r>
    <r>
      <rPr>
        <sz val="12"/>
        <color theme="1"/>
        <rFont val="游ゴシック"/>
        <family val="3"/>
        <charset val="128"/>
      </rPr>
      <t>郵便局）</t>
    </r>
  </si>
  <si>
    <r>
      <rPr>
        <sz val="12"/>
        <color theme="1"/>
        <rFont val="游ゴシック"/>
        <family val="3"/>
        <charset val="128"/>
      </rPr>
      <t>管理、補助的経済活動を行う事業所（</t>
    </r>
    <r>
      <rPr>
        <sz val="12"/>
        <color theme="1"/>
        <rFont val="Arial"/>
        <family val="2"/>
      </rPr>
      <t>87</t>
    </r>
    <r>
      <rPr>
        <sz val="12"/>
        <color theme="1"/>
        <rFont val="游ゴシック"/>
        <family val="3"/>
        <charset val="128"/>
      </rPr>
      <t>協同組合）</t>
    </r>
  </si>
  <si>
    <r>
      <rPr>
        <sz val="12"/>
        <color theme="1"/>
        <rFont val="游ゴシック"/>
        <family val="3"/>
        <charset val="128"/>
      </rPr>
      <t>管理、補助的経済活動を行う事業所（</t>
    </r>
    <r>
      <rPr>
        <sz val="12"/>
        <color theme="1"/>
        <rFont val="Arial"/>
        <family val="2"/>
      </rPr>
      <t>88</t>
    </r>
    <r>
      <rPr>
        <sz val="12"/>
        <color theme="1"/>
        <rFont val="游ゴシック"/>
        <family val="3"/>
        <charset val="128"/>
      </rPr>
      <t>廃棄物処理業）</t>
    </r>
  </si>
  <si>
    <r>
      <rPr>
        <sz val="12"/>
        <color theme="1"/>
        <rFont val="游ゴシック"/>
        <family val="3"/>
        <charset val="128"/>
      </rPr>
      <t>管理、補助的経済活動を行う事業所（</t>
    </r>
    <r>
      <rPr>
        <sz val="12"/>
        <color theme="1"/>
        <rFont val="Arial"/>
        <family val="2"/>
      </rPr>
      <t>89</t>
    </r>
    <r>
      <rPr>
        <sz val="12"/>
        <color theme="1"/>
        <rFont val="游ゴシック"/>
        <family val="3"/>
        <charset val="128"/>
      </rPr>
      <t>自動車整備業）</t>
    </r>
  </si>
  <si>
    <r>
      <rPr>
        <sz val="12"/>
        <color theme="1"/>
        <rFont val="游ゴシック"/>
        <family val="3"/>
        <charset val="128"/>
      </rPr>
      <t>管理、補助的経済活動を行う事業所（</t>
    </r>
    <r>
      <rPr>
        <sz val="12"/>
        <color theme="1"/>
        <rFont val="Arial"/>
        <family val="2"/>
      </rPr>
      <t>90</t>
    </r>
    <r>
      <rPr>
        <sz val="12"/>
        <color theme="1"/>
        <rFont val="游ゴシック"/>
        <family val="3"/>
        <charset val="128"/>
      </rPr>
      <t>機械等修理業）</t>
    </r>
  </si>
  <si>
    <r>
      <rPr>
        <sz val="12"/>
        <color theme="1"/>
        <rFont val="游ゴシック"/>
        <family val="3"/>
        <charset val="128"/>
      </rPr>
      <t>管理、補助的経済活動を行う事業所（</t>
    </r>
    <r>
      <rPr>
        <sz val="12"/>
        <color theme="1"/>
        <rFont val="Arial"/>
        <family val="2"/>
      </rPr>
      <t>91</t>
    </r>
    <r>
      <rPr>
        <sz val="12"/>
        <color theme="1"/>
        <rFont val="游ゴシック"/>
        <family val="3"/>
        <charset val="128"/>
      </rPr>
      <t>職業紹介・労働者派遣業）</t>
    </r>
  </si>
  <si>
    <r>
      <rPr>
        <sz val="12"/>
        <color theme="1"/>
        <rFont val="游ゴシック"/>
        <family val="3"/>
        <charset val="128"/>
      </rPr>
      <t>管理、補助的経済活動を行う事業所（</t>
    </r>
    <r>
      <rPr>
        <sz val="12"/>
        <color theme="1"/>
        <rFont val="Arial"/>
        <family val="2"/>
      </rPr>
      <t>92</t>
    </r>
    <r>
      <rPr>
        <sz val="12"/>
        <color theme="1"/>
        <rFont val="游ゴシック"/>
        <family val="3"/>
        <charset val="128"/>
      </rPr>
      <t>その他の事業サービス業）</t>
    </r>
  </si>
  <si>
    <r>
      <rPr>
        <sz val="12"/>
        <color theme="1"/>
        <rFont val="游ゴシック"/>
        <family val="3"/>
        <charset val="128"/>
      </rPr>
      <t>建物等維持管理業</t>
    </r>
    <phoneticPr fontId="3"/>
  </si>
  <si>
    <r>
      <rPr>
        <sz val="12"/>
        <color theme="1"/>
        <rFont val="游ゴシック"/>
        <family val="3"/>
        <charset val="128"/>
      </rPr>
      <t>その他の建物等維持管理業</t>
    </r>
    <phoneticPr fontId="3"/>
  </si>
  <si>
    <r>
      <rPr>
        <sz val="12"/>
        <color theme="1"/>
        <rFont val="游ゴシック"/>
        <family val="3"/>
        <charset val="128"/>
      </rPr>
      <t>ペストコントロール業</t>
    </r>
    <phoneticPr fontId="3"/>
  </si>
  <si>
    <r>
      <rPr>
        <sz val="12"/>
        <color theme="1"/>
        <rFont val="游ゴシック"/>
        <family val="3"/>
        <charset val="128"/>
      </rPr>
      <t>神社、神道教会</t>
    </r>
  </si>
  <si>
    <r>
      <rPr>
        <sz val="12"/>
        <color theme="1"/>
        <rFont val="游ゴシック"/>
        <family val="3"/>
        <charset val="128"/>
      </rPr>
      <t>寺院、仏教教会</t>
    </r>
  </si>
  <si>
    <r>
      <rPr>
        <sz val="12"/>
        <color theme="1"/>
        <rFont val="游ゴシック"/>
        <family val="3"/>
        <charset val="128"/>
      </rPr>
      <t>キリスト教教会、修道院</t>
    </r>
  </si>
  <si>
    <r>
      <rPr>
        <sz val="12"/>
        <color theme="1"/>
        <rFont val="游ゴシック"/>
        <family val="3"/>
        <charset val="128"/>
      </rPr>
      <t>管理、補助的経済活動を行う事業所（</t>
    </r>
    <r>
      <rPr>
        <sz val="12"/>
        <color theme="1"/>
        <rFont val="Arial"/>
        <family val="2"/>
      </rPr>
      <t>95</t>
    </r>
    <r>
      <rPr>
        <sz val="12"/>
        <color theme="1"/>
        <rFont val="游ゴシック"/>
        <family val="3"/>
        <charset val="128"/>
      </rPr>
      <t>その他のサービス業）</t>
    </r>
  </si>
  <si>
    <r>
      <rPr>
        <sz val="12"/>
        <color theme="1"/>
        <rFont val="游ゴシック"/>
        <family val="3"/>
        <charset val="128"/>
      </rPr>
      <t>都道府県の機関</t>
    </r>
    <phoneticPr fontId="3"/>
  </si>
  <si>
    <r>
      <rPr>
        <sz val="12"/>
        <color theme="1"/>
        <rFont val="游ゴシック"/>
        <family val="3"/>
        <charset val="128"/>
      </rPr>
      <t>市町村の機関</t>
    </r>
    <phoneticPr fontId="3"/>
  </si>
  <si>
    <t>https://www.soumu.go.jp/menu_news/s-news/01toukatsu01_02000212.html</t>
    <phoneticPr fontId="3"/>
  </si>
  <si>
    <r>
      <t xml:space="preserve">cf. </t>
    </r>
    <r>
      <rPr>
        <sz val="12"/>
        <color theme="1"/>
        <rFont val="游ゴシック"/>
        <family val="3"/>
        <charset val="128"/>
      </rPr>
      <t>日本標準産業分類の第</t>
    </r>
    <r>
      <rPr>
        <sz val="12"/>
        <color theme="1"/>
        <rFont val="Arial"/>
        <family val="2"/>
      </rPr>
      <t>14</t>
    </r>
    <r>
      <rPr>
        <sz val="12"/>
        <color theme="1"/>
        <rFont val="游ゴシック"/>
        <family val="3"/>
        <charset val="128"/>
      </rPr>
      <t>回改定（令和</t>
    </r>
    <r>
      <rPr>
        <sz val="12"/>
        <color theme="1"/>
        <rFont val="Arial"/>
        <family val="2"/>
      </rPr>
      <t>5</t>
    </r>
    <r>
      <rPr>
        <sz val="12"/>
        <color theme="1"/>
        <rFont val="游ゴシック"/>
        <family val="3"/>
        <charset val="128"/>
      </rPr>
      <t>年</t>
    </r>
    <r>
      <rPr>
        <sz val="12"/>
        <color theme="1"/>
        <rFont val="Arial"/>
        <family val="2"/>
      </rPr>
      <t>6</t>
    </r>
    <r>
      <rPr>
        <sz val="12"/>
        <color theme="1"/>
        <rFont val="游ゴシック"/>
        <family val="3"/>
        <charset val="128"/>
      </rPr>
      <t>月</t>
    </r>
    <r>
      <rPr>
        <sz val="12"/>
        <color theme="1"/>
        <rFont val="Arial"/>
        <family val="2"/>
      </rPr>
      <t>29</t>
    </r>
    <r>
      <rPr>
        <sz val="12"/>
        <color theme="1"/>
        <rFont val="游ゴシック"/>
        <family val="3"/>
        <charset val="128"/>
      </rPr>
      <t>日、総務省）</t>
    </r>
    <rPh sb="30" eb="33">
      <t>ソウムショウ</t>
    </rPh>
    <phoneticPr fontId="3"/>
  </si>
  <si>
    <t>1日あたり必要な
電力量</t>
    <rPh sb="1" eb="2">
      <t>ニチ</t>
    </rPh>
    <rPh sb="11" eb="12">
      <t>リョウ</t>
    </rPh>
    <phoneticPr fontId="7"/>
  </si>
  <si>
    <t>②特定負荷分電盤に接続した機器を使用する（特定負荷）</t>
    <rPh sb="9" eb="11">
      <t>セツゾク</t>
    </rPh>
    <rPh sb="13" eb="15">
      <t>キキ</t>
    </rPh>
    <rPh sb="16" eb="18">
      <t>シヨウ</t>
    </rPh>
    <rPh sb="21" eb="25">
      <t>トクテイフカ</t>
    </rPh>
    <phoneticPr fontId="3"/>
  </si>
  <si>
    <t>◎直近1年間の対象施設における消費電力量・電気料金</t>
    <rPh sb="15" eb="17">
      <t>ショウヒ</t>
    </rPh>
    <rPh sb="21" eb="25">
      <t>デンキリョウキン</t>
    </rPh>
    <phoneticPr fontId="7"/>
  </si>
  <si>
    <t>◎停電時に対象施設で必要な電力・電力量表</t>
    <rPh sb="19" eb="20">
      <t>ヒョウ</t>
    </rPh>
    <phoneticPr fontId="3"/>
  </si>
  <si>
    <t>停電時における太陽光発電設備等からの電力の供給方法</t>
    <rPh sb="0" eb="3">
      <t>テイデンジ</t>
    </rPh>
    <rPh sb="7" eb="14">
      <t>タイヨウコウハツデンセツビ</t>
    </rPh>
    <rPh sb="14" eb="15">
      <t>トウ</t>
    </rPh>
    <rPh sb="18" eb="20">
      <t>デンリョク</t>
    </rPh>
    <rPh sb="21" eb="25">
      <t>キョウキュウホウホウ</t>
    </rPh>
    <phoneticPr fontId="3"/>
  </si>
  <si>
    <t>◎1年目から20年目までの太陽光発電設備の発電電力量の分析表</t>
    <rPh sb="2" eb="4">
      <t>ネンメ</t>
    </rPh>
    <rPh sb="8" eb="10">
      <t>ネンメ</t>
    </rPh>
    <rPh sb="13" eb="20">
      <t>タイヨウコウハツデンセツビ</t>
    </rPh>
    <rPh sb="21" eb="23">
      <t>ハツデン</t>
    </rPh>
    <rPh sb="23" eb="25">
      <t>デンリョク</t>
    </rPh>
    <rPh sb="25" eb="26">
      <t>リョウ</t>
    </rPh>
    <rPh sb="27" eb="29">
      <t>ブンセキ</t>
    </rPh>
    <rPh sb="29" eb="30">
      <t>ヒョウ</t>
    </rPh>
    <phoneticPr fontId="3"/>
  </si>
  <si>
    <t>業務・産業用 (4,800Ah・セル以上)</t>
    <rPh sb="0" eb="2">
      <t>ギョウム</t>
    </rPh>
    <phoneticPr fontId="7"/>
  </si>
  <si>
    <t>家庭用 (4,800Ah・セル未満)</t>
    <phoneticPr fontId="3"/>
  </si>
  <si>
    <t>メーカー保証年数</t>
    <phoneticPr fontId="7"/>
  </si>
  <si>
    <t>保証無し</t>
    <rPh sb="0" eb="3">
      <t>ホショウナ</t>
    </rPh>
    <phoneticPr fontId="7"/>
  </si>
  <si>
    <t xml:space="preserve"> ※R5.12.22　環境省・経済産業省公表</t>
    <phoneticPr fontId="7"/>
  </si>
  <si>
    <t>①自立運転機能付きのパワーコンディショナーを導入するなどして太陽光発電設備で停電時の日中に必要な電力をまかない、蓄電池で停電時の夜間に必要な電力をまかなう</t>
    <rPh sb="1" eb="8">
      <t>ジリツウンテンキノウツ</t>
    </rPh>
    <rPh sb="22" eb="24">
      <t>ドウニュウ</t>
    </rPh>
    <rPh sb="30" eb="37">
      <t>タイヨウコウハツデンセツビ</t>
    </rPh>
    <rPh sb="38" eb="41">
      <t>テイデンジ</t>
    </rPh>
    <rPh sb="42" eb="44">
      <t>ニッチュウ</t>
    </rPh>
    <rPh sb="45" eb="47">
      <t>ヒツヨウ</t>
    </rPh>
    <rPh sb="48" eb="50">
      <t>デンリョク</t>
    </rPh>
    <rPh sb="56" eb="59">
      <t>チクデンチ</t>
    </rPh>
    <rPh sb="64" eb="66">
      <t>ヤカン</t>
    </rPh>
    <rPh sb="67" eb="69">
      <t>ヒツヨウ</t>
    </rPh>
    <rPh sb="70" eb="72">
      <t>デンリョク</t>
    </rPh>
    <phoneticPr fontId="7"/>
  </si>
  <si>
    <t>③自立運転機能付きのパワーコンディショナーは導入せず、蓄電池で停電時の日中と夜間に必要な電力をまかなう</t>
    <phoneticPr fontId="7"/>
  </si>
  <si>
    <r>
      <t xml:space="preserve">蓄電池の残量設定（SoC下限）
</t>
    </r>
    <r>
      <rPr>
        <sz val="8"/>
        <color theme="1"/>
        <rFont val="游ゴシック"/>
        <family val="3"/>
        <charset val="128"/>
        <scheme val="minor"/>
      </rPr>
      <t xml:space="preserve"> 　</t>
    </r>
    <r>
      <rPr>
        <u/>
        <sz val="8"/>
        <color theme="1"/>
        <rFont val="游ゴシック"/>
        <family val="3"/>
        <charset val="128"/>
        <scheme val="minor"/>
      </rPr>
      <t>※実際に設定する値を記入すること。</t>
    </r>
    <rPh sb="0" eb="3">
      <t>チクデンチ</t>
    </rPh>
    <rPh sb="19" eb="21">
      <t>ジッサイ</t>
    </rPh>
    <rPh sb="22" eb="24">
      <t>セッテイ</t>
    </rPh>
    <rPh sb="26" eb="27">
      <t>アタイ</t>
    </rPh>
    <rPh sb="28" eb="30">
      <t>キニュウ</t>
    </rPh>
    <phoneticPr fontId="7"/>
  </si>
  <si>
    <t>本補助事業で導入する定置用蓄電池は、本補助事業で導入する太陽光発電設備によって発電した電気を蓄電できるシステムになっており、平時において充放電を繰り返すことを前提としています。</t>
    <rPh sb="10" eb="16">
      <t>テイチヨウチクデンチ</t>
    </rPh>
    <phoneticPr fontId="7"/>
  </si>
  <si>
    <t>【太陽光発電設備を補助対象外（補助金の交付の対象外）で新規に導入し、定置用蓄電池を補助対象（補助金の交付の対象）としてセットで導入する場合】定置用蓄電池を導入することで減少する捨電（余剰電力）の量</t>
    <rPh sb="70" eb="76">
      <t>テイチヨウチクデンチ</t>
    </rPh>
    <rPh sb="77" eb="79">
      <t>ドウニュウ</t>
    </rPh>
    <rPh sb="84" eb="86">
      <t>ゲンショウ</t>
    </rPh>
    <rPh sb="88" eb="90">
      <t>ステデン</t>
    </rPh>
    <rPh sb="91" eb="95">
      <t>ヨジョウデンリョク</t>
    </rPh>
    <phoneticPr fontId="7"/>
  </si>
  <si>
    <t>太陽光発電設備の補助対象経費（税抜）のみの費用効率性の上限</t>
    <rPh sb="0" eb="3">
      <t>タイヨウコウ</t>
    </rPh>
    <rPh sb="3" eb="5">
      <t>ハツデン</t>
    </rPh>
    <rPh sb="5" eb="7">
      <t>セツビ</t>
    </rPh>
    <rPh sb="8" eb="10">
      <t>ホジョ</t>
    </rPh>
    <rPh sb="10" eb="12">
      <t>タイショウ</t>
    </rPh>
    <rPh sb="12" eb="14">
      <t>ケイヒ</t>
    </rPh>
    <rPh sb="15" eb="17">
      <t>ゼイヌキ</t>
    </rPh>
    <rPh sb="21" eb="23">
      <t>ヒヨウ</t>
    </rPh>
    <rPh sb="23" eb="26">
      <t>コウリツセイ</t>
    </rPh>
    <rPh sb="27" eb="29">
      <t>ジョウゲン</t>
    </rPh>
    <phoneticPr fontId="7"/>
  </si>
  <si>
    <t>[円/t-CO₂]</t>
    <phoneticPr fontId="3"/>
  </si>
  <si>
    <t>(1-3)</t>
    <phoneticPr fontId="3"/>
  </si>
  <si>
    <t>(1-4)</t>
    <phoneticPr fontId="3"/>
  </si>
  <si>
    <t>4-1</t>
    <phoneticPr fontId="3"/>
  </si>
  <si>
    <t>4-2</t>
    <phoneticPr fontId="3"/>
  </si>
  <si>
    <t>経費内訳表（太陽光発電設備）</t>
    <phoneticPr fontId="7"/>
  </si>
  <si>
    <t>「1-2」の補助金等に採択となった場合、本補助事業に</t>
    <phoneticPr fontId="7"/>
  </si>
  <si>
    <t>「1-2」の補助金等に不採択となった場合、本補助事業の実施に</t>
    <phoneticPr fontId="7"/>
  </si>
  <si>
    <t>「1-7」の補助金等に採択となった場合、本補助事業に</t>
    <phoneticPr fontId="7"/>
  </si>
  <si>
    <t>「1-7」の補助金等に不採択となった場合、本補助事業の実施に</t>
    <phoneticPr fontId="7"/>
  </si>
  <si>
    <t>5-1</t>
    <phoneticPr fontId="3"/>
  </si>
  <si>
    <t>5-5</t>
    <phoneticPr fontId="3"/>
  </si>
  <si>
    <r>
      <rPr>
        <sz val="10"/>
        <rFont val="游ゴシック"/>
        <family val="3"/>
        <charset val="128"/>
      </rPr>
      <t>太陽光発電設備</t>
    </r>
    <rPh sb="0" eb="7">
      <t>タイヨウコウハツデンセツビ</t>
    </rPh>
    <phoneticPr fontId="3"/>
  </si>
  <si>
    <r>
      <rPr>
        <sz val="10"/>
        <rFont val="游ゴシック"/>
        <family val="3"/>
        <charset val="128"/>
      </rPr>
      <t>定置用蓄電池</t>
    </r>
    <rPh sb="0" eb="6">
      <t>テイチヨウチクデンチ</t>
    </rPh>
    <phoneticPr fontId="3"/>
  </si>
  <si>
    <r>
      <rPr>
        <sz val="10"/>
        <rFont val="游ゴシック"/>
        <family val="3"/>
        <charset val="128"/>
      </rPr>
      <t>車載型蓄電池
充放電設備</t>
    </r>
    <rPh sb="0" eb="6">
      <t>シャサイガタチクデンチ</t>
    </rPh>
    <phoneticPr fontId="3"/>
  </si>
  <si>
    <r>
      <rPr>
        <sz val="10"/>
        <rFont val="游ゴシック"/>
        <family val="3"/>
        <charset val="128"/>
      </rPr>
      <t>合計</t>
    </r>
    <rPh sb="0" eb="2">
      <t>ゴウケイ</t>
    </rPh>
    <phoneticPr fontId="3"/>
  </si>
  <si>
    <r>
      <t xml:space="preserve">(1) </t>
    </r>
    <r>
      <rPr>
        <sz val="10"/>
        <color theme="1"/>
        <rFont val="游ゴシック"/>
        <family val="3"/>
        <charset val="128"/>
      </rPr>
      <t>総事業費</t>
    </r>
    <rPh sb="4" eb="8">
      <t>ソウジギョウヒ</t>
    </rPh>
    <phoneticPr fontId="15"/>
  </si>
  <si>
    <r>
      <rPr>
        <sz val="9"/>
        <color theme="1"/>
        <rFont val="游ゴシック"/>
        <family val="3"/>
        <charset val="128"/>
      </rPr>
      <t>円</t>
    </r>
    <rPh sb="0" eb="1">
      <t>エン</t>
    </rPh>
    <phoneticPr fontId="7"/>
  </si>
  <si>
    <r>
      <t xml:space="preserve">(2) </t>
    </r>
    <r>
      <rPr>
        <sz val="10"/>
        <color theme="1"/>
        <rFont val="游ゴシック"/>
        <family val="3"/>
        <charset val="128"/>
      </rPr>
      <t>寄付金その他の収入</t>
    </r>
    <rPh sb="4" eb="7">
      <t>キフキン</t>
    </rPh>
    <rPh sb="9" eb="10">
      <t>タ</t>
    </rPh>
    <rPh sb="11" eb="13">
      <t>シュウニュウ</t>
    </rPh>
    <phoneticPr fontId="15"/>
  </si>
  <si>
    <r>
      <t xml:space="preserve">(3) </t>
    </r>
    <r>
      <rPr>
        <sz val="10"/>
        <color theme="1"/>
        <rFont val="游ゴシック"/>
        <family val="3"/>
        <charset val="128"/>
      </rPr>
      <t>差引額</t>
    </r>
    <rPh sb="4" eb="6">
      <t>サシヒキ</t>
    </rPh>
    <rPh sb="6" eb="7">
      <t>ガク</t>
    </rPh>
    <phoneticPr fontId="15"/>
  </si>
  <si>
    <r>
      <t xml:space="preserve">(4) </t>
    </r>
    <r>
      <rPr>
        <sz val="10"/>
        <color theme="1"/>
        <rFont val="游ゴシック"/>
        <family val="3"/>
        <charset val="128"/>
      </rPr>
      <t>補助対象経費</t>
    </r>
    <rPh sb="4" eb="6">
      <t>ホジョ</t>
    </rPh>
    <rPh sb="6" eb="8">
      <t>タイショウ</t>
    </rPh>
    <rPh sb="8" eb="10">
      <t>ケイヒ</t>
    </rPh>
    <phoneticPr fontId="15"/>
  </si>
  <si>
    <r>
      <t xml:space="preserve">(4') </t>
    </r>
    <r>
      <rPr>
        <sz val="10"/>
        <color theme="1"/>
        <rFont val="游ゴシック"/>
        <family val="3"/>
        <charset val="128"/>
      </rPr>
      <t>補助対象外経費</t>
    </r>
    <rPh sb="5" eb="7">
      <t>ホジョ</t>
    </rPh>
    <rPh sb="7" eb="9">
      <t>タイショウ</t>
    </rPh>
    <rPh sb="9" eb="10">
      <t>ガイ</t>
    </rPh>
    <rPh sb="10" eb="12">
      <t>ケイヒ</t>
    </rPh>
    <phoneticPr fontId="15"/>
  </si>
  <si>
    <r>
      <t>kW / kWh</t>
    </r>
    <r>
      <rPr>
        <sz val="10"/>
        <color theme="1"/>
        <rFont val="游ゴシック"/>
        <family val="3"/>
        <charset val="128"/>
      </rPr>
      <t>あたりの基準額</t>
    </r>
    <rPh sb="12" eb="14">
      <t>キジュン</t>
    </rPh>
    <rPh sb="14" eb="15">
      <t>ガク</t>
    </rPh>
    <phoneticPr fontId="3"/>
  </si>
  <si>
    <r>
      <rPr>
        <sz val="9"/>
        <color theme="1"/>
        <rFont val="游ゴシック"/>
        <family val="3"/>
        <charset val="128"/>
      </rPr>
      <t>円</t>
    </r>
    <r>
      <rPr>
        <sz val="9"/>
        <color theme="1"/>
        <rFont val="Arial"/>
        <family val="2"/>
      </rPr>
      <t xml:space="preserve">/kW / </t>
    </r>
    <r>
      <rPr>
        <sz val="9"/>
        <color theme="1"/>
        <rFont val="游ゴシック"/>
        <family val="3"/>
        <charset val="128"/>
      </rPr>
      <t>円</t>
    </r>
    <r>
      <rPr>
        <sz val="9"/>
        <color theme="1"/>
        <rFont val="Arial"/>
        <family val="2"/>
      </rPr>
      <t>/kWh</t>
    </r>
    <rPh sb="0" eb="1">
      <t>エン</t>
    </rPh>
    <rPh sb="7" eb="8">
      <t>エン</t>
    </rPh>
    <phoneticPr fontId="7"/>
  </si>
  <si>
    <r>
      <t xml:space="preserve">(5) </t>
    </r>
    <r>
      <rPr>
        <sz val="10"/>
        <color theme="1"/>
        <rFont val="游ゴシック"/>
        <family val="3"/>
        <charset val="128"/>
      </rPr>
      <t>基準額</t>
    </r>
    <rPh sb="4" eb="6">
      <t>キジュン</t>
    </rPh>
    <rPh sb="6" eb="7">
      <t>ガク</t>
    </rPh>
    <phoneticPr fontId="15"/>
  </si>
  <si>
    <r>
      <t xml:space="preserve">(6) </t>
    </r>
    <r>
      <rPr>
        <sz val="10"/>
        <color theme="1"/>
        <rFont val="游ゴシック"/>
        <family val="3"/>
        <charset val="128"/>
      </rPr>
      <t>選定額</t>
    </r>
    <rPh sb="4" eb="6">
      <t>センテイ</t>
    </rPh>
    <rPh sb="6" eb="7">
      <t>ガク</t>
    </rPh>
    <phoneticPr fontId="15"/>
  </si>
  <si>
    <r>
      <t xml:space="preserve">(7) </t>
    </r>
    <r>
      <rPr>
        <sz val="10"/>
        <color theme="1"/>
        <rFont val="游ゴシック"/>
        <family val="3"/>
        <charset val="128"/>
      </rPr>
      <t>補助基本額</t>
    </r>
    <rPh sb="4" eb="6">
      <t>ホジョ</t>
    </rPh>
    <rPh sb="6" eb="8">
      <t>キホン</t>
    </rPh>
    <rPh sb="8" eb="9">
      <t>ガク</t>
    </rPh>
    <phoneticPr fontId="15"/>
  </si>
  <si>
    <r>
      <rPr>
        <sz val="10"/>
        <color indexed="8"/>
        <rFont val="游ゴシック"/>
        <family val="3"/>
        <charset val="128"/>
      </rPr>
      <t>太陽光発電設備（戸建て住宅）の基準額</t>
    </r>
    <rPh sb="0" eb="7">
      <t>タイヨウコウハツデンセツビ</t>
    </rPh>
    <rPh sb="8" eb="10">
      <t>コダ</t>
    </rPh>
    <rPh sb="11" eb="13">
      <t>ジュウタク</t>
    </rPh>
    <rPh sb="15" eb="18">
      <t>キジュンガク</t>
    </rPh>
    <phoneticPr fontId="7"/>
  </si>
  <si>
    <r>
      <t>[</t>
    </r>
    <r>
      <rPr>
        <sz val="9"/>
        <color theme="1"/>
        <rFont val="游ゴシック"/>
        <family val="3"/>
        <charset val="128"/>
      </rPr>
      <t>円</t>
    </r>
    <r>
      <rPr>
        <sz val="9"/>
        <color theme="1"/>
        <rFont val="Arial"/>
        <family val="2"/>
      </rPr>
      <t>]</t>
    </r>
    <rPh sb="1" eb="2">
      <t>エン</t>
    </rPh>
    <phoneticPr fontId="3"/>
  </si>
  <si>
    <r>
      <rPr>
        <sz val="10"/>
        <color indexed="8"/>
        <rFont val="游ゴシック"/>
        <family val="3"/>
        <charset val="128"/>
      </rPr>
      <t>太陽光発電設備（戸建て住宅以外のオンサイト</t>
    </r>
    <r>
      <rPr>
        <sz val="10"/>
        <color indexed="8"/>
        <rFont val="Arial"/>
        <family val="2"/>
      </rPr>
      <t>PPA</t>
    </r>
    <r>
      <rPr>
        <sz val="10"/>
        <color indexed="8"/>
        <rFont val="游ゴシック"/>
        <family val="3"/>
        <charset val="128"/>
      </rPr>
      <t>モデル、リースモデル）の基準額</t>
    </r>
    <rPh sb="0" eb="7">
      <t>タイヨウコウハツデンセツビ</t>
    </rPh>
    <rPh sb="8" eb="10">
      <t>コダ</t>
    </rPh>
    <rPh sb="11" eb="13">
      <t>ジュウタク</t>
    </rPh>
    <rPh sb="13" eb="15">
      <t>イガイ</t>
    </rPh>
    <rPh sb="36" eb="39">
      <t>キジュンガク</t>
    </rPh>
    <phoneticPr fontId="7"/>
  </si>
  <si>
    <r>
      <rPr>
        <sz val="10"/>
        <color indexed="8"/>
        <rFont val="游ゴシック"/>
        <family val="3"/>
        <charset val="128"/>
      </rPr>
      <t>定置用蓄電池（業務・産業用）の基準額</t>
    </r>
    <rPh sb="15" eb="18">
      <t>キジュンガク</t>
    </rPh>
    <phoneticPr fontId="7"/>
  </si>
  <si>
    <r>
      <rPr>
        <sz val="10"/>
        <color indexed="8"/>
        <rFont val="游ゴシック"/>
        <family val="3"/>
        <charset val="128"/>
      </rPr>
      <t>定置用蓄電池（家庭用）の基準額</t>
    </r>
    <rPh sb="7" eb="9">
      <t>カテイ</t>
    </rPh>
    <rPh sb="9" eb="10">
      <t>ヨウ</t>
    </rPh>
    <rPh sb="12" eb="15">
      <t>キジュンガク</t>
    </rPh>
    <phoneticPr fontId="7"/>
  </si>
  <si>
    <r>
      <rPr>
        <sz val="10"/>
        <color indexed="8"/>
        <rFont val="游ゴシック"/>
        <family val="3"/>
        <charset val="128"/>
      </rPr>
      <t>「太陽光発電設備」の上限額</t>
    </r>
    <rPh sb="1" eb="4">
      <t>タイヨウコウ</t>
    </rPh>
    <rPh sb="4" eb="6">
      <t>ハツデン</t>
    </rPh>
    <rPh sb="6" eb="8">
      <t>セツビ</t>
    </rPh>
    <rPh sb="10" eb="13">
      <t>ジョウゲンガク</t>
    </rPh>
    <phoneticPr fontId="7"/>
  </si>
  <si>
    <r>
      <rPr>
        <sz val="10"/>
        <color indexed="8"/>
        <rFont val="游ゴシック"/>
        <family val="3"/>
        <charset val="128"/>
      </rPr>
      <t>「定置用蓄電池、車載型蓄電池、充放電設備」の上限額</t>
    </r>
    <rPh sb="1" eb="3">
      <t>テイチ</t>
    </rPh>
    <rPh sb="3" eb="4">
      <t>ヨウ</t>
    </rPh>
    <rPh sb="4" eb="7">
      <t>チクデンチ</t>
    </rPh>
    <rPh sb="8" eb="10">
      <t>シャサイ</t>
    </rPh>
    <rPh sb="10" eb="11">
      <t>ガタ</t>
    </rPh>
    <rPh sb="11" eb="14">
      <t>チクデンチ</t>
    </rPh>
    <rPh sb="15" eb="18">
      <t>ジュウホウデン</t>
    </rPh>
    <rPh sb="18" eb="20">
      <t>セツビ</t>
    </rPh>
    <rPh sb="22" eb="25">
      <t>ジョウゲンガク</t>
    </rPh>
    <phoneticPr fontId="7"/>
  </si>
  <si>
    <t>7-1</t>
    <phoneticPr fontId="3"/>
  </si>
  <si>
    <t>8</t>
    <phoneticPr fontId="3"/>
  </si>
  <si>
    <t>cf. 建設業者・宅建業者等企業情報検索システム</t>
    <phoneticPr fontId="3"/>
  </si>
  <si>
    <t>https://etsuran2.mlit.go.jp/TAKKEN/kensetuKensaku.do?outPutKbn=1</t>
    <phoneticPr fontId="3"/>
  </si>
  <si>
    <r>
      <t>←</t>
    </r>
    <r>
      <rPr>
        <b/>
        <u/>
        <sz val="12"/>
        <color theme="1"/>
        <rFont val="游ゴシック"/>
        <family val="3"/>
        <charset val="128"/>
        <scheme val="minor"/>
      </rPr>
      <t>公募要領「1.7. 補助事業の期間」に記載された「事業開始日」から補助事業を開始し、「事業完了日」までに補助事業が完了するスケジュールで進める計画であることを本様式で示すこと。</t>
    </r>
    <phoneticPr fontId="7"/>
  </si>
  <si>
    <r>
      <t>←</t>
    </r>
    <r>
      <rPr>
        <b/>
        <u/>
        <sz val="12"/>
        <color theme="1"/>
        <rFont val="游ゴシック"/>
        <family val="3"/>
        <charset val="128"/>
        <scheme val="minor"/>
      </rPr>
      <t>【新築や増築の建物の場合】「建築工事の工程表」を提出し、「事業完了日」までに補助事業が完了するスケジュールで進める計画であることを示すこと。</t>
    </r>
    <phoneticPr fontId="3"/>
  </si>
  <si>
    <r>
      <t xml:space="preserve">補助事業者（代表申請者または共同事業者）から販売事業者、施工業者などへの補助対象設備の契約日
</t>
    </r>
    <r>
      <rPr>
        <sz val="10"/>
        <color theme="1"/>
        <rFont val="游ゴシック"/>
        <family val="3"/>
        <charset val="128"/>
        <scheme val="minor"/>
      </rPr>
      <t>　※複数の発注・契約を行う場合、最も早い契約日を記入すること。
　※「発注書と注文請書」の場合は注文請書の日付を記入すること。</t>
    </r>
    <rPh sb="6" eb="11">
      <t>ダイヒョウシンセイシャ</t>
    </rPh>
    <rPh sb="14" eb="19">
      <t>キョウドウジギョウシャ</t>
    </rPh>
    <rPh sb="22" eb="27">
      <t>ハンバイジギョウシャ</t>
    </rPh>
    <rPh sb="49" eb="51">
      <t>フクスウ</t>
    </rPh>
    <rPh sb="52" eb="54">
      <t>ハッチュウ</t>
    </rPh>
    <rPh sb="55" eb="57">
      <t>ケイヤク</t>
    </rPh>
    <rPh sb="58" eb="59">
      <t>オコナ</t>
    </rPh>
    <rPh sb="60" eb="62">
      <t>バアイ</t>
    </rPh>
    <rPh sb="63" eb="64">
      <t>モット</t>
    </rPh>
    <rPh sb="65" eb="66">
      <t>ハヤ</t>
    </rPh>
    <rPh sb="67" eb="70">
      <t>ケイヤクビ</t>
    </rPh>
    <rPh sb="69" eb="70">
      <t>ヒ</t>
    </rPh>
    <rPh sb="71" eb="73">
      <t>キニュウ</t>
    </rPh>
    <rPh sb="82" eb="85">
      <t>ハッチュウショ</t>
    </rPh>
    <rPh sb="86" eb="88">
      <t>チュウモン</t>
    </rPh>
    <rPh sb="88" eb="90">
      <t>ウケショ</t>
    </rPh>
    <rPh sb="92" eb="94">
      <t>バアイ</t>
    </rPh>
    <rPh sb="95" eb="97">
      <t>チュウモン</t>
    </rPh>
    <rPh sb="97" eb="99">
      <t>ウケショ</t>
    </rPh>
    <rPh sb="100" eb="102">
      <t>ヒヅケ</t>
    </rPh>
    <rPh sb="103" eb="105">
      <t>キニュウ</t>
    </rPh>
    <phoneticPr fontId="7"/>
  </si>
  <si>
    <r>
      <t xml:space="preserve">補助事業者（代表申請者または共同事業者）から販売事業者、施工業者などへの補助対象設備の支払い完了日
</t>
    </r>
    <r>
      <rPr>
        <sz val="10"/>
        <color theme="1"/>
        <rFont val="游ゴシック"/>
        <family val="3"/>
        <charset val="128"/>
        <scheme val="minor"/>
      </rPr>
      <t>　※複数の支払いを行う場合、最後の支払いが完了する日を記入すること。</t>
    </r>
    <rPh sb="55" eb="57">
      <t>シハラ</t>
    </rPh>
    <rPh sb="64" eb="66">
      <t>サイゴ</t>
    </rPh>
    <rPh sb="67" eb="69">
      <t>シハラ</t>
    </rPh>
    <rPh sb="71" eb="73">
      <t>カンリョウ</t>
    </rPh>
    <rPh sb="75" eb="76">
      <t>ビ</t>
    </rPh>
    <phoneticPr fontId="7"/>
  </si>
  <si>
    <r>
      <t xml:space="preserve">【オンサイトPPAモデル・リースモデルの場合】需要家との契約日
</t>
    </r>
    <r>
      <rPr>
        <sz val="10"/>
        <color theme="1"/>
        <rFont val="游ゴシック"/>
        <family val="3"/>
        <charset val="128"/>
        <scheme val="minor"/>
      </rPr>
      <t>　</t>
    </r>
    <r>
      <rPr>
        <u/>
        <sz val="10"/>
        <color theme="1"/>
        <rFont val="游ゴシック"/>
        <family val="3"/>
        <charset val="128"/>
        <scheme val="minor"/>
      </rPr>
      <t>※契約締結後の契約書で確認できる日付であること。</t>
    </r>
    <rPh sb="34" eb="39">
      <t>ケイヤクテイケツゴ</t>
    </rPh>
    <rPh sb="40" eb="43">
      <t>ケイヤクショ</t>
    </rPh>
    <rPh sb="44" eb="46">
      <t>カクニン</t>
    </rPh>
    <rPh sb="49" eb="51">
      <t>ヒヅケ</t>
    </rPh>
    <phoneticPr fontId="7"/>
  </si>
  <si>
    <r>
      <t xml:space="preserve">【リースバックを行う場合】「補助事業の実施体制表」のとおりに補助対象設備の所有権が移転した後のリース事業者からの支払いの完了日
</t>
    </r>
    <r>
      <rPr>
        <sz val="10"/>
        <color theme="1"/>
        <rFont val="游ゴシック"/>
        <family val="3"/>
        <charset val="128"/>
        <scheme val="minor"/>
      </rPr>
      <t>　</t>
    </r>
    <r>
      <rPr>
        <u/>
        <sz val="10"/>
        <color theme="1"/>
        <rFont val="游ゴシック"/>
        <family val="3"/>
        <charset val="128"/>
        <scheme val="minor"/>
      </rPr>
      <t>※支払証明書などで確認できる日付であること。</t>
    </r>
    <rPh sb="14" eb="16">
      <t>ホジョ</t>
    </rPh>
    <rPh sb="45" eb="46">
      <t>アト</t>
    </rPh>
    <rPh sb="66" eb="71">
      <t>シハライショウメイショ</t>
    </rPh>
    <phoneticPr fontId="7"/>
  </si>
  <si>
    <r>
      <t xml:space="preserve">【転リースを行う場合】「補助事業の実施体制表」のとおりに補助対象設備の所有権が移転される日
</t>
    </r>
    <r>
      <rPr>
        <sz val="10"/>
        <color theme="1"/>
        <rFont val="游ゴシック"/>
        <family val="3"/>
        <charset val="128"/>
        <scheme val="minor"/>
      </rPr>
      <t>　</t>
    </r>
    <r>
      <rPr>
        <u/>
        <sz val="10"/>
        <color theme="1"/>
        <rFont val="游ゴシック"/>
        <family val="3"/>
        <charset val="128"/>
        <scheme val="minor"/>
      </rPr>
      <t>※物件借受証などで確認できる日付であること。</t>
    </r>
    <rPh sb="44" eb="45">
      <t>ヒ</t>
    </rPh>
    <rPh sb="48" eb="53">
      <t>ブッケンカリウケショウ</t>
    </rPh>
    <phoneticPr fontId="7"/>
  </si>
  <si>
    <t>【新築、増築の建物の場合】建物の竣工（予定）日</t>
    <rPh sb="1" eb="3">
      <t>シンチク</t>
    </rPh>
    <rPh sb="4" eb="6">
      <t>ゾウチク</t>
    </rPh>
    <rPh sb="7" eb="9">
      <t>タテモノ</t>
    </rPh>
    <rPh sb="10" eb="12">
      <t>バアイ</t>
    </rPh>
    <rPh sb="13" eb="15">
      <t>タテモノ</t>
    </rPh>
    <rPh sb="16" eb="18">
      <t>シュンコウ</t>
    </rPh>
    <rPh sb="19" eb="21">
      <t>ヨテイ</t>
    </rPh>
    <rPh sb="22" eb="23">
      <t>ヒ</t>
    </rPh>
    <phoneticPr fontId="7"/>
  </si>
  <si>
    <t>★交付規程</t>
    <phoneticPr fontId="7"/>
  </si>
  <si>
    <t>★契約期間</t>
    <phoneticPr fontId="7"/>
  </si>
  <si>
    <t>★設備の解体・撤去等</t>
    <phoneticPr fontId="7"/>
  </si>
  <si>
    <t>★補助金の還元、控除</t>
    <phoneticPr fontId="7"/>
  </si>
  <si>
    <t>★環境価値</t>
    <phoneticPr fontId="7"/>
  </si>
  <si>
    <t>★J-クレジットの禁止</t>
    <phoneticPr fontId="7"/>
  </si>
  <si>
    <t>★担保設定の禁止</t>
    <phoneticPr fontId="3"/>
  </si>
  <si>
    <t>★補助金の返還額</t>
    <phoneticPr fontId="7"/>
  </si>
  <si>
    <t>★契約満了時の取り決め</t>
    <phoneticPr fontId="7"/>
  </si>
  <si>
    <t>契約満了時における設備の譲渡（無償または有償）や契約延長などについて取り決めがされていること。</t>
    <phoneticPr fontId="3"/>
  </si>
  <si>
    <t>補助対象となる太陽光発電設備等の解体・撤去等にかかる廃棄等費用について、『廃棄等費用積立ガイドライン』（資源エネルギー庁）や『太陽光発電設備のリサイクル等の推進に向けたガイドライン』（環境省）に準拠して、必要な経費を算定し（kWあたり1万円など）、適切な経費の積立等を行い、太陽光発電設備の排出時に適切なリユース・リサイクル・適正処理を実施すること。PPA契約期間満了後に需要家（共同事業者）に太陽光発電設備等を譲渡する場合、譲渡を受けた者の責任で、法令に基づき適切に太陽光発電設備等を廃棄しなければならない旨を明記すること。</t>
    <phoneticPr fontId="3"/>
  </si>
  <si>
    <t>本補助事業によって得られる環境価値のうち、需要家（共同事業者）に供給を行った電力量に紐付く環境価値を需要家（共同事業者）に帰属させる旨を明記すること。</t>
    <phoneticPr fontId="3"/>
  </si>
  <si>
    <t>補助対象設備の法定耐用年数が経過するまで、本補助事業により取得した温室効果ガス排出削減効果（環境価値）についてJ-クレジット制度への登録を行わない旨を明記すること。</t>
    <phoneticPr fontId="3"/>
  </si>
  <si>
    <r>
      <rPr>
        <b/>
        <sz val="10"/>
        <color theme="1"/>
        <rFont val="游ゴシック"/>
        <family val="3"/>
        <charset val="128"/>
      </rPr>
      <t>見積書</t>
    </r>
    <rPh sb="0" eb="3">
      <t>ミツモリショ</t>
    </rPh>
    <phoneticPr fontId="3"/>
  </si>
  <si>
    <r>
      <t>(A)</t>
    </r>
    <r>
      <rPr>
        <sz val="9"/>
        <color theme="1"/>
        <rFont val="游ゴシック"/>
        <family val="3"/>
        <charset val="128"/>
      </rPr>
      <t>＝</t>
    </r>
    <r>
      <rPr>
        <sz val="9"/>
        <color theme="1"/>
        <rFont val="Arial"/>
        <family val="2"/>
      </rPr>
      <t>(B)</t>
    </r>
    <r>
      <rPr>
        <sz val="9"/>
        <color theme="1"/>
        <rFont val="游ゴシック"/>
        <family val="3"/>
        <charset val="128"/>
      </rPr>
      <t>であるか</t>
    </r>
    <phoneticPr fontId="3"/>
  </si>
  <si>
    <r>
      <rPr>
        <b/>
        <sz val="11"/>
        <color theme="1"/>
        <rFont val="游ゴシック"/>
        <family val="3"/>
        <charset val="128"/>
      </rPr>
      <t>判定欄</t>
    </r>
    <rPh sb="0" eb="3">
      <t>ハンテイラン</t>
    </rPh>
    <phoneticPr fontId="3"/>
  </si>
  <si>
    <t>様式に記入された数値（小数第二位まで）に基づき還元額を計算した金額が需要家（共同事業者）への還元が必要な額から不足しないように、補助金が無い場合と有る場合のサービス単価を設定しています。</t>
    <rPh sb="0" eb="2">
      <t>ヨウシキ</t>
    </rPh>
    <rPh sb="3" eb="5">
      <t>キニュウ</t>
    </rPh>
    <rPh sb="8" eb="10">
      <t>スウチ</t>
    </rPh>
    <rPh sb="11" eb="13">
      <t>ショウスウ</t>
    </rPh>
    <rPh sb="13" eb="14">
      <t>ダイ</t>
    </rPh>
    <rPh sb="14" eb="16">
      <t>ニイ</t>
    </rPh>
    <rPh sb="20" eb="21">
      <t>モト</t>
    </rPh>
    <rPh sb="23" eb="25">
      <t>カンゲン</t>
    </rPh>
    <rPh sb="25" eb="26">
      <t>ガク</t>
    </rPh>
    <rPh sb="27" eb="29">
      <t>ケイサン</t>
    </rPh>
    <rPh sb="31" eb="33">
      <t>キンガク</t>
    </rPh>
    <rPh sb="34" eb="37">
      <t>ジュヨウカ</t>
    </rPh>
    <rPh sb="38" eb="40">
      <t>キョウドウ</t>
    </rPh>
    <rPh sb="40" eb="42">
      <t>ジギョウ</t>
    </rPh>
    <rPh sb="42" eb="43">
      <t>シャ</t>
    </rPh>
    <rPh sb="46" eb="48">
      <t>カンゲン</t>
    </rPh>
    <rPh sb="49" eb="51">
      <t>ヒツヨウ</t>
    </rPh>
    <rPh sb="52" eb="53">
      <t>ガク</t>
    </rPh>
    <rPh sb="55" eb="57">
      <t>フソク</t>
    </rPh>
    <rPh sb="64" eb="67">
      <t>ホジョキン</t>
    </rPh>
    <rPh sb="68" eb="69">
      <t>ナ</t>
    </rPh>
    <rPh sb="70" eb="72">
      <t>バアイ</t>
    </rPh>
    <rPh sb="73" eb="74">
      <t>ア</t>
    </rPh>
    <rPh sb="75" eb="77">
      <t>バアイ</t>
    </rPh>
    <rPh sb="82" eb="84">
      <t>タンカ</t>
    </rPh>
    <rPh sb="85" eb="87">
      <t>セッテイ</t>
    </rPh>
    <phoneticPr fontId="3"/>
  </si>
  <si>
    <t>7-2</t>
    <phoneticPr fontId="3"/>
  </si>
  <si>
    <r>
      <t xml:space="preserve">(7'') </t>
    </r>
    <r>
      <rPr>
        <sz val="10"/>
        <color theme="1"/>
        <rFont val="游ゴシック"/>
        <family val="3"/>
        <charset val="128"/>
      </rPr>
      <t>執行団体が必要と認めた額</t>
    </r>
    <rPh sb="6" eb="8">
      <t>シッコウ</t>
    </rPh>
    <rPh sb="8" eb="10">
      <t>ダンタイ</t>
    </rPh>
    <rPh sb="11" eb="13">
      <t>ヒツヨウ</t>
    </rPh>
    <rPh sb="14" eb="15">
      <t>ミト</t>
    </rPh>
    <rPh sb="17" eb="18">
      <t>ガク</t>
    </rPh>
    <phoneticPr fontId="15"/>
  </si>
  <si>
    <r>
      <rPr>
        <b/>
        <sz val="16"/>
        <rFont val="游ゴシック"/>
        <family val="3"/>
        <charset val="128"/>
      </rPr>
      <t>別紙</t>
    </r>
    <r>
      <rPr>
        <b/>
        <sz val="16"/>
        <rFont val="Arial"/>
        <family val="2"/>
      </rPr>
      <t>2</t>
    </r>
    <rPh sb="0" eb="2">
      <t>ベッシ</t>
    </rPh>
    <phoneticPr fontId="15"/>
  </si>
  <si>
    <r>
      <t xml:space="preserve">(8) </t>
    </r>
    <r>
      <rPr>
        <sz val="10"/>
        <color theme="1"/>
        <rFont val="游ゴシック"/>
        <family val="3"/>
        <charset val="128"/>
      </rPr>
      <t>補助金所要額（交付額）</t>
    </r>
    <rPh sb="4" eb="7">
      <t>ホジョキン</t>
    </rPh>
    <rPh sb="7" eb="9">
      <t>ショヨウ</t>
    </rPh>
    <rPh sb="9" eb="10">
      <t>ガク</t>
    </rPh>
    <rPh sb="11" eb="14">
      <t>コウフガク</t>
    </rPh>
    <phoneticPr fontId="15"/>
  </si>
  <si>
    <r>
      <rPr>
        <sz val="10"/>
        <color theme="1"/>
        <rFont val="游ゴシック"/>
        <family val="3"/>
        <charset val="128"/>
      </rPr>
      <t>様式第</t>
    </r>
    <r>
      <rPr>
        <sz val="10"/>
        <color theme="1"/>
        <rFont val="Arial"/>
        <family val="2"/>
      </rPr>
      <t>1</t>
    </r>
    <r>
      <rPr>
        <sz val="10"/>
        <color theme="1"/>
        <rFont val="游ゴシック"/>
        <family val="3"/>
        <charset val="128"/>
      </rPr>
      <t>（第</t>
    </r>
    <r>
      <rPr>
        <sz val="10"/>
        <color theme="1"/>
        <rFont val="Arial"/>
        <family val="2"/>
      </rPr>
      <t>5</t>
    </r>
    <r>
      <rPr>
        <sz val="10"/>
        <color theme="1"/>
        <rFont val="游ゴシック"/>
        <family val="3"/>
        <charset val="128"/>
      </rPr>
      <t>条関係）</t>
    </r>
    <phoneticPr fontId="7"/>
  </si>
  <si>
    <r>
      <rPr>
        <sz val="10"/>
        <color rgb="FF000000"/>
        <rFont val="游ゴシック"/>
        <family val="3"/>
        <charset val="128"/>
      </rPr>
      <t>太陽光発電設備</t>
    </r>
    <phoneticPr fontId="3"/>
  </si>
  <si>
    <r>
      <rPr>
        <sz val="10"/>
        <color rgb="FF000000"/>
        <rFont val="游ゴシック"/>
        <family val="3"/>
        <charset val="128"/>
      </rPr>
      <t>定置用蓄電池、車載型蓄電池、充放電設備</t>
    </r>
    <phoneticPr fontId="3"/>
  </si>
  <si>
    <r>
      <rPr>
        <sz val="10"/>
        <color rgb="FF000000"/>
        <rFont val="游ゴシック"/>
        <family val="3"/>
        <charset val="128"/>
      </rPr>
      <t>円</t>
    </r>
    <phoneticPr fontId="3"/>
  </si>
  <si>
    <r>
      <rPr>
        <sz val="10"/>
        <color rgb="FF000000"/>
        <rFont val="游ゴシック"/>
        <family val="3"/>
        <charset val="128"/>
      </rPr>
      <t>合計</t>
    </r>
    <rPh sb="0" eb="2">
      <t>ゴウケイ</t>
    </rPh>
    <phoneticPr fontId="3"/>
  </si>
  <si>
    <r>
      <rPr>
        <sz val="10"/>
        <color rgb="FF000000"/>
        <rFont val="游ゴシック"/>
        <family val="3"/>
        <charset val="128"/>
      </rPr>
      <t>金</t>
    </r>
    <phoneticPr fontId="3"/>
  </si>
  <si>
    <r>
      <rPr>
        <sz val="12"/>
        <color theme="1"/>
        <rFont val="游ゴシック"/>
        <family val="3"/>
        <charset val="128"/>
      </rPr>
      <t>識別番号</t>
    </r>
    <rPh sb="0" eb="4">
      <t>シキベツバンゴウ</t>
    </rPh>
    <phoneticPr fontId="7"/>
  </si>
  <si>
    <r>
      <rPr>
        <sz val="10"/>
        <color theme="1"/>
        <rFont val="游ゴシック"/>
        <family val="3"/>
        <charset val="128"/>
      </rPr>
      <t>執行団体が必要と認めた額との差額</t>
    </r>
    <rPh sb="14" eb="16">
      <t>サガク</t>
    </rPh>
    <phoneticPr fontId="15"/>
  </si>
  <si>
    <t>kW / 
kWh</t>
    <phoneticPr fontId="7"/>
  </si>
  <si>
    <r>
      <rPr>
        <sz val="8"/>
        <color theme="1"/>
        <rFont val="游ゴシック"/>
        <family val="3"/>
        <charset val="128"/>
      </rPr>
      <t>円</t>
    </r>
    <r>
      <rPr>
        <sz val="8"/>
        <color theme="1"/>
        <rFont val="Arial"/>
        <family val="2"/>
      </rPr>
      <t xml:space="preserve">/kW / 
</t>
    </r>
    <r>
      <rPr>
        <sz val="8"/>
        <color theme="1"/>
        <rFont val="游ゴシック"/>
        <family val="3"/>
        <charset val="128"/>
      </rPr>
      <t>円</t>
    </r>
    <r>
      <rPr>
        <sz val="8"/>
        <color theme="1"/>
        <rFont val="Arial"/>
        <family val="2"/>
      </rPr>
      <t>/kWh</t>
    </r>
    <rPh sb="0" eb="1">
      <t>エン</t>
    </rPh>
    <rPh sb="8" eb="9">
      <t>エン</t>
    </rPh>
    <phoneticPr fontId="7"/>
  </si>
  <si>
    <r>
      <rPr>
        <b/>
        <sz val="6"/>
        <color theme="1"/>
        <rFont val="游ゴシック"/>
        <family val="3"/>
        <charset val="128"/>
      </rPr>
      <t>←</t>
    </r>
    <r>
      <rPr>
        <b/>
        <u/>
        <sz val="6"/>
        <color theme="1"/>
        <rFont val="游ゴシック"/>
        <family val="3"/>
        <charset val="128"/>
      </rPr>
      <t>補助対象外経費を含んだ金額であり、見積書の総額（税抜）と一致する金額であること。</t>
    </r>
    <rPh sb="18" eb="21">
      <t>ミツモリショ</t>
    </rPh>
    <rPh sb="22" eb="24">
      <t>ソウガク</t>
    </rPh>
    <rPh sb="29" eb="31">
      <t>イッチ</t>
    </rPh>
    <rPh sb="33" eb="35">
      <t>キンガク</t>
    </rPh>
    <phoneticPr fontId="7"/>
  </si>
  <si>
    <r>
      <rPr>
        <b/>
        <sz val="8"/>
        <color theme="1"/>
        <rFont val="游ゴシック"/>
        <family val="3"/>
        <charset val="128"/>
      </rPr>
      <t>↙「定置用蓄電池」の「</t>
    </r>
    <r>
      <rPr>
        <b/>
        <sz val="8"/>
        <color theme="1"/>
        <rFont val="Arial"/>
        <family val="2"/>
      </rPr>
      <t xml:space="preserve">(5) </t>
    </r>
    <r>
      <rPr>
        <b/>
        <sz val="8"/>
        <color theme="1"/>
        <rFont val="游ゴシック"/>
        <family val="3"/>
        <charset val="128"/>
      </rPr>
      <t>基準額」は「</t>
    </r>
    <r>
      <rPr>
        <b/>
        <sz val="8"/>
        <color theme="1"/>
        <rFont val="Arial"/>
        <family val="2"/>
      </rPr>
      <t>5-3</t>
    </r>
    <r>
      <rPr>
        <b/>
        <sz val="8"/>
        <color theme="1"/>
        <rFont val="游ゴシック"/>
        <family val="3"/>
        <charset val="128"/>
      </rPr>
      <t>」と「</t>
    </r>
    <r>
      <rPr>
        <b/>
        <sz val="8"/>
        <color theme="1"/>
        <rFont val="Arial"/>
        <family val="2"/>
      </rPr>
      <t>5-4</t>
    </r>
    <r>
      <rPr>
        <b/>
        <sz val="8"/>
        <color theme="1"/>
        <rFont val="游ゴシック"/>
        <family val="3"/>
        <charset val="128"/>
      </rPr>
      <t>」の少ない方</t>
    </r>
    <rPh sb="15" eb="17">
      <t>キジュン</t>
    </rPh>
    <rPh sb="17" eb="18">
      <t>ガク</t>
    </rPh>
    <phoneticPr fontId="3"/>
  </si>
  <si>
    <r>
      <rPr>
        <b/>
        <sz val="8"/>
        <color theme="1"/>
        <rFont val="游ゴシック"/>
        <family val="3"/>
        <charset val="128"/>
      </rPr>
      <t>←</t>
    </r>
    <r>
      <rPr>
        <b/>
        <sz val="8"/>
        <color theme="1"/>
        <rFont val="Arial"/>
        <family val="2"/>
      </rPr>
      <t xml:space="preserve">(7") </t>
    </r>
    <r>
      <rPr>
        <b/>
        <sz val="8"/>
        <color theme="1"/>
        <rFont val="游ゴシック"/>
        <family val="3"/>
        <charset val="128"/>
      </rPr>
      <t>－</t>
    </r>
    <r>
      <rPr>
        <b/>
        <sz val="8"/>
        <color theme="1"/>
        <rFont val="Arial"/>
        <family val="2"/>
      </rPr>
      <t xml:space="preserve"> (8)</t>
    </r>
    <phoneticPr fontId="7"/>
  </si>
  <si>
    <r>
      <rPr>
        <b/>
        <sz val="7"/>
        <color theme="1"/>
        <rFont val="游ゴシック"/>
        <family val="3"/>
        <charset val="128"/>
      </rPr>
      <t>←</t>
    </r>
    <r>
      <rPr>
        <b/>
        <u/>
        <sz val="7"/>
        <color theme="1"/>
        <rFont val="游ゴシック"/>
        <family val="3"/>
        <charset val="128"/>
      </rPr>
      <t>応募時は「空欄」とし、採択後は「採択額」、交付決定後は「交付決定額」を必ず入力すること。</t>
    </r>
    <rPh sb="1" eb="4">
      <t>オウボジ</t>
    </rPh>
    <rPh sb="6" eb="8">
      <t>クウラン</t>
    </rPh>
    <rPh sb="12" eb="15">
      <t>サイタクゴ</t>
    </rPh>
    <rPh sb="17" eb="20">
      <t>サイタクガク</t>
    </rPh>
    <rPh sb="22" eb="27">
      <t>コウフケッテイゴ</t>
    </rPh>
    <rPh sb="29" eb="34">
      <t>コウフケッテイガク</t>
    </rPh>
    <rPh sb="36" eb="37">
      <t>カナラ</t>
    </rPh>
    <phoneticPr fontId="7"/>
  </si>
  <si>
    <r>
      <rPr>
        <sz val="10"/>
        <color theme="1"/>
        <rFont val="游ゴシック"/>
        <family val="3"/>
        <charset val="128"/>
      </rPr>
      <t>太陽電池出力</t>
    </r>
    <r>
      <rPr>
        <sz val="10"/>
        <color theme="1"/>
        <rFont val="Arial"/>
        <family val="2"/>
      </rPr>
      <t xml:space="preserve"> / 
</t>
    </r>
    <r>
      <rPr>
        <sz val="10"/>
        <color theme="1"/>
        <rFont val="游ゴシック"/>
        <family val="3"/>
        <charset val="128"/>
      </rPr>
      <t>蓄電池容量</t>
    </r>
    <phoneticPr fontId="15"/>
  </si>
  <si>
    <r>
      <rPr>
        <sz val="10"/>
        <color theme="1"/>
        <rFont val="游ゴシック"/>
        <family val="3"/>
        <charset val="128"/>
      </rPr>
      <t>「</t>
    </r>
    <r>
      <rPr>
        <sz val="10"/>
        <color theme="1"/>
        <rFont val="Arial"/>
        <family val="2"/>
      </rPr>
      <t>5-1</t>
    </r>
    <r>
      <rPr>
        <sz val="10"/>
        <color theme="1"/>
        <rFont val="游ゴシック"/>
        <family val="3"/>
        <charset val="128"/>
      </rPr>
      <t>」</t>
    </r>
    <r>
      <rPr>
        <sz val="10"/>
        <color theme="1"/>
        <rFont val="游ゴシック"/>
        <family val="2"/>
        <charset val="128"/>
      </rPr>
      <t>×</t>
    </r>
    <r>
      <rPr>
        <sz val="10"/>
        <color theme="1"/>
        <rFont val="游ゴシック"/>
        <family val="3"/>
        <charset val="128"/>
      </rPr>
      <t>「</t>
    </r>
    <r>
      <rPr>
        <sz val="10"/>
        <color theme="1"/>
        <rFont val="Arial"/>
        <family val="2"/>
      </rPr>
      <t>5-2</t>
    </r>
    <r>
      <rPr>
        <sz val="10"/>
        <color theme="1"/>
        <rFont val="游ゴシック"/>
        <family val="3"/>
        <charset val="128"/>
      </rPr>
      <t>」</t>
    </r>
    <phoneticPr fontId="15"/>
  </si>
  <si>
    <r>
      <t xml:space="preserve">(7') </t>
    </r>
    <r>
      <rPr>
        <sz val="8"/>
        <color theme="1"/>
        <rFont val="游ゴシック"/>
        <family val="3"/>
        <charset val="128"/>
      </rPr>
      <t>千円未満切り捨て、
上限額を踏まえた額</t>
    </r>
    <rPh sb="5" eb="9">
      <t>センエンミマン</t>
    </rPh>
    <rPh sb="9" eb="10">
      <t>キ</t>
    </rPh>
    <rPh sb="11" eb="12">
      <t>ス</t>
    </rPh>
    <rPh sb="15" eb="18">
      <t>ジョウゲンガク</t>
    </rPh>
    <rPh sb="19" eb="20">
      <t>フ</t>
    </rPh>
    <rPh sb="23" eb="24">
      <t>ガク</t>
    </rPh>
    <phoneticPr fontId="15"/>
  </si>
  <si>
    <r>
      <rPr>
        <b/>
        <sz val="8"/>
        <color theme="1"/>
        <rFont val="游ゴシック"/>
        <family val="3"/>
        <charset val="128"/>
      </rPr>
      <t>←</t>
    </r>
    <r>
      <rPr>
        <b/>
        <sz val="8"/>
        <color theme="1"/>
        <rFont val="Arial"/>
        <family val="2"/>
      </rPr>
      <t>(1)</t>
    </r>
    <r>
      <rPr>
        <b/>
        <sz val="8"/>
        <color theme="1"/>
        <rFont val="游ゴシック"/>
        <family val="3"/>
        <charset val="128"/>
      </rPr>
      <t>－</t>
    </r>
    <r>
      <rPr>
        <b/>
        <sz val="8"/>
        <color theme="1"/>
        <rFont val="Arial"/>
        <family val="2"/>
      </rPr>
      <t>(2)</t>
    </r>
    <phoneticPr fontId="7"/>
  </si>
  <si>
    <r>
      <rPr>
        <b/>
        <sz val="8"/>
        <color theme="1"/>
        <rFont val="游ゴシック"/>
        <family val="3"/>
        <charset val="128"/>
      </rPr>
      <t>←</t>
    </r>
    <r>
      <rPr>
        <b/>
        <sz val="8"/>
        <color theme="1"/>
        <rFont val="Arial"/>
        <family val="2"/>
      </rPr>
      <t xml:space="preserve">(4) </t>
    </r>
    <r>
      <rPr>
        <b/>
        <sz val="8"/>
        <color theme="1"/>
        <rFont val="游ゴシック"/>
        <family val="3"/>
        <charset val="128"/>
      </rPr>
      <t>と</t>
    </r>
    <r>
      <rPr>
        <b/>
        <sz val="8"/>
        <color theme="1"/>
        <rFont val="Arial"/>
        <family val="2"/>
      </rPr>
      <t xml:space="preserve"> (5) </t>
    </r>
    <r>
      <rPr>
        <b/>
        <sz val="8"/>
        <color theme="1"/>
        <rFont val="游ゴシック"/>
        <family val="3"/>
        <charset val="128"/>
      </rPr>
      <t>の少ない方</t>
    </r>
    <rPh sb="11" eb="12">
      <t>スク</t>
    </rPh>
    <phoneticPr fontId="7"/>
  </si>
  <si>
    <r>
      <rPr>
        <b/>
        <sz val="8"/>
        <color theme="1"/>
        <rFont val="游ゴシック"/>
        <family val="3"/>
        <charset val="128"/>
      </rPr>
      <t>←</t>
    </r>
    <r>
      <rPr>
        <b/>
        <sz val="8"/>
        <color theme="1"/>
        <rFont val="Arial"/>
        <family val="2"/>
      </rPr>
      <t xml:space="preserve">(3) </t>
    </r>
    <r>
      <rPr>
        <b/>
        <sz val="8"/>
        <color theme="1"/>
        <rFont val="游ゴシック"/>
        <family val="3"/>
        <charset val="128"/>
      </rPr>
      <t>と</t>
    </r>
    <r>
      <rPr>
        <b/>
        <sz val="8"/>
        <color theme="1"/>
        <rFont val="Arial"/>
        <family val="2"/>
      </rPr>
      <t xml:space="preserve"> (6) </t>
    </r>
    <r>
      <rPr>
        <b/>
        <sz val="8"/>
        <color theme="1"/>
        <rFont val="游ゴシック"/>
        <family val="3"/>
        <charset val="128"/>
      </rPr>
      <t>の少ない方</t>
    </r>
    <rPh sb="12" eb="13">
      <t>スク</t>
    </rPh>
    <phoneticPr fontId="7"/>
  </si>
  <si>
    <r>
      <rPr>
        <b/>
        <sz val="6"/>
        <color theme="1"/>
        <rFont val="游ゴシック"/>
        <family val="3"/>
        <charset val="128"/>
      </rPr>
      <t>←</t>
    </r>
    <r>
      <rPr>
        <b/>
        <u/>
        <sz val="6"/>
        <color theme="1"/>
        <rFont val="Arial"/>
        <family val="2"/>
      </rPr>
      <t xml:space="preserve">(7) </t>
    </r>
    <r>
      <rPr>
        <b/>
        <u/>
        <sz val="6"/>
        <color theme="1"/>
        <rFont val="游ゴシック"/>
        <family val="3"/>
        <charset val="128"/>
      </rPr>
      <t>を千円未満切り捨て、「太陽光発電設備」は上限額</t>
    </r>
    <r>
      <rPr>
        <b/>
        <u/>
        <sz val="6"/>
        <color theme="1"/>
        <rFont val="Arial"/>
        <family val="2"/>
      </rPr>
      <t>2,000</t>
    </r>
    <r>
      <rPr>
        <b/>
        <u/>
        <sz val="6"/>
        <color theme="1"/>
        <rFont val="游ゴシック"/>
        <family val="3"/>
        <charset val="128"/>
      </rPr>
      <t>万円、「定置用蓄電池、車載型蓄電池、充放電設備」は上限額</t>
    </r>
    <r>
      <rPr>
        <b/>
        <u/>
        <sz val="6"/>
        <color theme="1"/>
        <rFont val="Arial"/>
        <family val="2"/>
      </rPr>
      <t>1,000</t>
    </r>
    <r>
      <rPr>
        <b/>
        <u/>
        <sz val="6"/>
        <color theme="1"/>
        <rFont val="游ゴシック"/>
        <family val="3"/>
        <charset val="128"/>
      </rPr>
      <t>万円</t>
    </r>
    <phoneticPr fontId="3"/>
  </si>
  <si>
    <r>
      <rPr>
        <b/>
        <sz val="8"/>
        <color theme="1"/>
        <rFont val="游ゴシック"/>
        <family val="3"/>
        <charset val="128"/>
      </rPr>
      <t>←</t>
    </r>
    <r>
      <rPr>
        <b/>
        <sz val="8"/>
        <color theme="1"/>
        <rFont val="Arial"/>
        <family val="2"/>
      </rPr>
      <t xml:space="preserve">(7') </t>
    </r>
    <r>
      <rPr>
        <b/>
        <sz val="8"/>
        <color theme="1"/>
        <rFont val="游ゴシック"/>
        <family val="3"/>
        <charset val="128"/>
      </rPr>
      <t>と</t>
    </r>
    <r>
      <rPr>
        <b/>
        <sz val="8"/>
        <color theme="1"/>
        <rFont val="Arial"/>
        <family val="2"/>
      </rPr>
      <t xml:space="preserve"> (7'') </t>
    </r>
    <r>
      <rPr>
        <b/>
        <sz val="8"/>
        <color theme="1"/>
        <rFont val="游ゴシック"/>
        <family val="3"/>
        <charset val="128"/>
      </rPr>
      <t>の少ない方</t>
    </r>
    <rPh sb="15" eb="16">
      <t>スク</t>
    </rPh>
    <phoneticPr fontId="7"/>
  </si>
  <si>
    <t>〈2. 主な導入設備〉</t>
    <rPh sb="4" eb="5">
      <t>オモ</t>
    </rPh>
    <rPh sb="8" eb="10">
      <t>セツビ</t>
    </rPh>
    <phoneticPr fontId="7"/>
  </si>
  <si>
    <t>導入設備の欄で「○」を選択すること。</t>
    <rPh sb="5" eb="6">
      <t>ラン</t>
    </rPh>
    <phoneticPr fontId="3"/>
  </si>
  <si>
    <t>4-3</t>
    <phoneticPr fontId="3"/>
  </si>
  <si>
    <t>ランニングコスト
削減額</t>
    <phoneticPr fontId="3"/>
  </si>
  <si>
    <t>再エネ促進区域</t>
    <rPh sb="0" eb="1">
      <t>サイ</t>
    </rPh>
    <rPh sb="3" eb="5">
      <t>ソクシン</t>
    </rPh>
    <rPh sb="5" eb="7">
      <t>クイキ</t>
    </rPh>
    <phoneticPr fontId="7"/>
  </si>
  <si>
    <r>
      <rPr>
        <b/>
        <sz val="6"/>
        <color theme="1"/>
        <rFont val="游ゴシック"/>
        <family val="3"/>
        <charset val="128"/>
      </rPr>
      <t>←</t>
    </r>
    <r>
      <rPr>
        <b/>
        <u/>
        <sz val="6"/>
        <color theme="1"/>
        <rFont val="游ゴシック"/>
        <family val="3"/>
        <charset val="128"/>
      </rPr>
      <t>地方公共団体の補助金などに申請しない場合は「</t>
    </r>
    <r>
      <rPr>
        <b/>
        <u/>
        <sz val="6"/>
        <color theme="1"/>
        <rFont val="Arial"/>
        <family val="2"/>
      </rPr>
      <t>0</t>
    </r>
    <r>
      <rPr>
        <b/>
        <u/>
        <sz val="6"/>
        <color theme="1"/>
        <rFont val="游ゴシック"/>
        <family val="3"/>
        <charset val="128"/>
      </rPr>
      <t>円」、申請する場合はその金額を入力すること。</t>
    </r>
    <rPh sb="27" eb="29">
      <t>シンセイ</t>
    </rPh>
    <rPh sb="31" eb="33">
      <t>バアイ</t>
    </rPh>
    <rPh sb="36" eb="37">
      <t>キン</t>
    </rPh>
    <rPh sb="37" eb="38">
      <t>ガク</t>
    </rPh>
    <rPh sb="39" eb="41">
      <t>ニュウリョク</t>
    </rPh>
    <phoneticPr fontId="7"/>
  </si>
  <si>
    <r>
      <rPr>
        <b/>
        <sz val="6"/>
        <color theme="1"/>
        <rFont val="游ゴシック"/>
        <family val="3"/>
        <charset val="128"/>
      </rPr>
      <t>←</t>
    </r>
    <r>
      <rPr>
        <b/>
        <u/>
        <sz val="6"/>
        <color theme="1"/>
        <rFont val="游ゴシック"/>
        <family val="3"/>
        <charset val="128"/>
      </rPr>
      <t>補助対象外の設備は</t>
    </r>
    <r>
      <rPr>
        <b/>
        <u/>
        <sz val="6"/>
        <color theme="1"/>
        <rFont val="Arial"/>
        <family val="2"/>
      </rPr>
      <t>0</t>
    </r>
    <r>
      <rPr>
        <b/>
        <u/>
        <sz val="6"/>
        <color theme="1"/>
        <rFont val="游ゴシック"/>
        <family val="3"/>
        <charset val="128"/>
      </rPr>
      <t>円となる。「車載型蓄電池、充放電設備」を補助対象設備として導入する場合は入力すること。</t>
    </r>
    <rPh sb="7" eb="9">
      <t>セツビ</t>
    </rPh>
    <phoneticPr fontId="3"/>
  </si>
  <si>
    <r>
      <rPr>
        <sz val="10"/>
        <color indexed="8"/>
        <rFont val="游ゴシック"/>
        <family val="3"/>
        <charset val="128"/>
      </rPr>
      <t>太陽光発電設備（自己所有、その他の</t>
    </r>
    <r>
      <rPr>
        <sz val="10"/>
        <color rgb="FF000000"/>
        <rFont val="Arial"/>
        <family val="3"/>
      </rPr>
      <t>PPA</t>
    </r>
    <r>
      <rPr>
        <sz val="10"/>
        <color rgb="FF000000"/>
        <rFont val="ＭＳ Ｐゴシック"/>
        <family val="3"/>
        <charset val="128"/>
      </rPr>
      <t>モデル、その他のリースモデル）</t>
    </r>
    <r>
      <rPr>
        <sz val="10"/>
        <color indexed="8"/>
        <rFont val="游ゴシック"/>
        <family val="3"/>
        <charset val="128"/>
      </rPr>
      <t>の基準額</t>
    </r>
    <rPh sb="0" eb="7">
      <t>タイヨウコウハツデンセツビ</t>
    </rPh>
    <rPh sb="8" eb="10">
      <t>ジコ</t>
    </rPh>
    <rPh sb="10" eb="12">
      <t>ショユウ</t>
    </rPh>
    <rPh sb="15" eb="16">
      <t>タ</t>
    </rPh>
    <rPh sb="26" eb="27">
      <t>タ</t>
    </rPh>
    <rPh sb="36" eb="39">
      <t>キジュンガク</t>
    </rPh>
    <phoneticPr fontId="7"/>
  </si>
  <si>
    <t>他の補助金等との併用</t>
    <phoneticPr fontId="7"/>
  </si>
  <si>
    <t>採用/不採用</t>
    <rPh sb="0" eb="2">
      <t>サイヨウ</t>
    </rPh>
    <rPh sb="3" eb="6">
      <t>フサイヨウ</t>
    </rPh>
    <phoneticPr fontId="3"/>
  </si>
  <si>
    <t>採用</t>
    <rPh sb="0" eb="2">
      <t>サイヨウ</t>
    </rPh>
    <phoneticPr fontId="3"/>
  </si>
  <si>
    <t>不採用</t>
    <rPh sb="0" eb="3">
      <t>フサイヨウ</t>
    </rPh>
    <phoneticPr fontId="3"/>
  </si>
  <si>
    <t>電気主任技術者</t>
    <phoneticPr fontId="7"/>
  </si>
  <si>
    <r>
      <rPr>
        <b/>
        <u/>
        <sz val="16"/>
        <color theme="1"/>
        <rFont val="游ゴシック"/>
        <family val="3"/>
        <charset val="128"/>
      </rPr>
      <t>提出書類リスト</t>
    </r>
    <phoneticPr fontId="3"/>
  </si>
  <si>
    <t>【需要家が補助対象設備を設置する建物・土地の所有者でない場合】賃貸借契約書など</t>
    <phoneticPr fontId="7"/>
  </si>
  <si>
    <t>【需要家が補助対象設備を設置する建物・土地の所有者でない場合で、賃貸借契約書などに記載された契約期間が補助対象設備の法定耐用年数に満たない場合】補助対象設備の設置場所についての契約更新等の確約書</t>
    <phoneticPr fontId="7"/>
  </si>
  <si>
    <t>申請の区分</t>
  </si>
  <si>
    <t>申請の区分</t>
    <phoneticPr fontId="7"/>
  </si>
  <si>
    <t>蓄電池の認証等</t>
    <phoneticPr fontId="7"/>
  </si>
  <si>
    <t>見積書の確認事項・取得先一覧</t>
    <rPh sb="0" eb="3">
      <t>ミツモリショ</t>
    </rPh>
    <rPh sb="4" eb="6">
      <t>カクニン</t>
    </rPh>
    <rPh sb="6" eb="8">
      <t>ジコウ</t>
    </rPh>
    <rPh sb="9" eb="11">
      <t>シュトク</t>
    </rPh>
    <rPh sb="11" eb="12">
      <t>サキ</t>
    </rPh>
    <rPh sb="12" eb="14">
      <t>イチラン</t>
    </rPh>
    <phoneticPr fontId="7"/>
  </si>
  <si>
    <r>
      <rPr>
        <sz val="10"/>
        <color theme="1"/>
        <rFont val="游ゴシック"/>
        <family val="3"/>
        <charset val="128"/>
      </rPr>
      <t>設備導入後の年間</t>
    </r>
    <r>
      <rPr>
        <sz val="10"/>
        <color theme="1"/>
        <rFont val="Arial"/>
        <family val="2"/>
      </rPr>
      <t>CO</t>
    </r>
    <r>
      <rPr>
        <sz val="10"/>
        <color theme="1"/>
        <rFont val="游ゴシック"/>
        <family val="3"/>
        <charset val="128"/>
      </rPr>
      <t>₂排出量</t>
    </r>
    <rPh sb="0" eb="2">
      <t>セツビ</t>
    </rPh>
    <phoneticPr fontId="7"/>
  </si>
  <si>
    <r>
      <rPr>
        <sz val="10"/>
        <color rgb="FF000000"/>
        <rFont val="游ゴシック"/>
        <family val="3"/>
        <charset val="128"/>
      </rPr>
      <t>　令和</t>
    </r>
    <r>
      <rPr>
        <sz val="10"/>
        <color rgb="FF000000"/>
        <rFont val="Arial"/>
        <family val="2"/>
      </rPr>
      <t>5</t>
    </r>
    <r>
      <rPr>
        <sz val="10"/>
        <color rgb="FF000000"/>
        <rFont val="游ゴシック"/>
        <family val="3"/>
        <charset val="128"/>
      </rPr>
      <t>年度（補正予算）二酸化炭素排出抑制対策事業費等補助金（民間企業等による再エネ主力化・レジリエンス強化促進事業）ストレージパリティの達成に向けた太陽光発電設備等の価格低減促進事業　交付規程第</t>
    </r>
    <r>
      <rPr>
        <sz val="10"/>
        <color rgb="FF000000"/>
        <rFont val="Arial"/>
        <family val="2"/>
      </rPr>
      <t>5</t>
    </r>
    <r>
      <rPr>
        <sz val="10"/>
        <color rgb="FF000000"/>
        <rFont val="游ゴシック"/>
        <family val="3"/>
        <charset val="128"/>
      </rPr>
      <t>条の規定により上記補助金の交付について下記のとおり申請します。
　なお、交付決定を受けて補助事業を実施する際には、補助金等に係る予算の執行の適正化に関する法律（昭和</t>
    </r>
    <r>
      <rPr>
        <sz val="10"/>
        <color rgb="FF000000"/>
        <rFont val="Arial"/>
        <family val="2"/>
      </rPr>
      <t>30</t>
    </r>
    <r>
      <rPr>
        <sz val="10"/>
        <color rgb="FF000000"/>
        <rFont val="游ゴシック"/>
        <family val="3"/>
        <charset val="128"/>
      </rPr>
      <t>年法律第</t>
    </r>
    <r>
      <rPr>
        <sz val="10"/>
        <color rgb="FF000000"/>
        <rFont val="Arial"/>
        <family val="2"/>
      </rPr>
      <t>179</t>
    </r>
    <r>
      <rPr>
        <sz val="10"/>
        <color rgb="FF000000"/>
        <rFont val="游ゴシック"/>
        <family val="3"/>
        <charset val="128"/>
      </rPr>
      <t>号）、補助金等に係る予算の執行の適正化に関する法律施行令（昭和</t>
    </r>
    <r>
      <rPr>
        <sz val="10"/>
        <color rgb="FF000000"/>
        <rFont val="Arial"/>
        <family val="2"/>
      </rPr>
      <t>30</t>
    </r>
    <r>
      <rPr>
        <sz val="10"/>
        <color rgb="FF000000"/>
        <rFont val="游ゴシック"/>
        <family val="3"/>
        <charset val="128"/>
      </rPr>
      <t>年政令第</t>
    </r>
    <r>
      <rPr>
        <sz val="10"/>
        <color rgb="FF000000"/>
        <rFont val="Arial"/>
        <family val="2"/>
      </rPr>
      <t>255</t>
    </r>
    <r>
      <rPr>
        <sz val="10"/>
        <color rgb="FF000000"/>
        <rFont val="游ゴシック"/>
        <family val="3"/>
        <charset val="128"/>
      </rPr>
      <t>号）及び交付規程の定めるところに従います。</t>
    </r>
    <phoneticPr fontId="7"/>
  </si>
  <si>
    <t>A0</t>
    <phoneticPr fontId="3"/>
  </si>
  <si>
    <t>A1</t>
    <phoneticPr fontId="3"/>
  </si>
  <si>
    <t>A1-1</t>
    <phoneticPr fontId="7"/>
  </si>
  <si>
    <t>A1-2</t>
    <phoneticPr fontId="7"/>
  </si>
  <si>
    <t>A1-3</t>
    <phoneticPr fontId="7"/>
  </si>
  <si>
    <t>A2</t>
    <phoneticPr fontId="3"/>
  </si>
  <si>
    <t>A2-1</t>
    <phoneticPr fontId="7"/>
  </si>
  <si>
    <t>A2-2</t>
    <phoneticPr fontId="3"/>
  </si>
  <si>
    <t>A2-3</t>
    <phoneticPr fontId="3"/>
  </si>
  <si>
    <t>A2-4</t>
    <phoneticPr fontId="3"/>
  </si>
  <si>
    <t>A2-5</t>
    <phoneticPr fontId="3"/>
  </si>
  <si>
    <t>A2-6</t>
    <phoneticPr fontId="3"/>
  </si>
  <si>
    <t>A2-7</t>
    <phoneticPr fontId="3"/>
  </si>
  <si>
    <t>A2-8</t>
    <phoneticPr fontId="3"/>
  </si>
  <si>
    <t>A2-9</t>
    <phoneticPr fontId="3"/>
  </si>
  <si>
    <t>A3</t>
    <phoneticPr fontId="3"/>
  </si>
  <si>
    <t>A3-1</t>
    <phoneticPr fontId="3"/>
  </si>
  <si>
    <t>A3-2</t>
    <phoneticPr fontId="3"/>
  </si>
  <si>
    <t>A3-3</t>
    <phoneticPr fontId="3"/>
  </si>
  <si>
    <t>A4</t>
    <phoneticPr fontId="7"/>
  </si>
  <si>
    <t>B1</t>
    <phoneticPr fontId="3"/>
  </si>
  <si>
    <t>B1-1</t>
    <phoneticPr fontId="7"/>
  </si>
  <si>
    <t>B1-2</t>
    <phoneticPr fontId="7"/>
  </si>
  <si>
    <t>B2</t>
    <phoneticPr fontId="7"/>
  </si>
  <si>
    <t>B2-1</t>
    <phoneticPr fontId="7"/>
  </si>
  <si>
    <t>B2-2</t>
    <phoneticPr fontId="3"/>
  </si>
  <si>
    <t>B2-3</t>
    <phoneticPr fontId="3"/>
  </si>
  <si>
    <t>B2-4</t>
    <phoneticPr fontId="3"/>
  </si>
  <si>
    <t>B2-5</t>
    <phoneticPr fontId="3"/>
  </si>
  <si>
    <t>B2-6</t>
    <phoneticPr fontId="3"/>
  </si>
  <si>
    <t>B2-7</t>
    <phoneticPr fontId="3"/>
  </si>
  <si>
    <t>B3</t>
    <phoneticPr fontId="3"/>
  </si>
  <si>
    <t>B4</t>
    <phoneticPr fontId="7"/>
  </si>
  <si>
    <t>B5</t>
    <phoneticPr fontId="7"/>
  </si>
  <si>
    <t>B6</t>
    <phoneticPr fontId="7"/>
  </si>
  <si>
    <t>C1</t>
    <phoneticPr fontId="3"/>
  </si>
  <si>
    <t>C1-1</t>
    <phoneticPr fontId="7"/>
  </si>
  <si>
    <t>C1-2</t>
    <phoneticPr fontId="7"/>
  </si>
  <si>
    <t>C2</t>
    <phoneticPr fontId="3"/>
  </si>
  <si>
    <t>C3</t>
    <phoneticPr fontId="3"/>
  </si>
  <si>
    <t>C3-1</t>
    <phoneticPr fontId="7"/>
  </si>
  <si>
    <t>C3-2</t>
    <phoneticPr fontId="7"/>
  </si>
  <si>
    <t>C4</t>
    <phoneticPr fontId="3"/>
  </si>
  <si>
    <t>D1</t>
    <phoneticPr fontId="3"/>
  </si>
  <si>
    <t>D1-1</t>
    <phoneticPr fontId="7"/>
  </si>
  <si>
    <t>D2</t>
    <phoneticPr fontId="3"/>
  </si>
  <si>
    <t>D3</t>
    <phoneticPr fontId="3"/>
  </si>
  <si>
    <t>D4</t>
    <phoneticPr fontId="3"/>
  </si>
  <si>
    <t>D4-1</t>
    <phoneticPr fontId="7"/>
  </si>
  <si>
    <t>D4-2</t>
    <phoneticPr fontId="3"/>
  </si>
  <si>
    <t>D4-3</t>
    <phoneticPr fontId="3"/>
  </si>
  <si>
    <t>D5</t>
    <phoneticPr fontId="3"/>
  </si>
  <si>
    <t>D6</t>
    <phoneticPr fontId="3"/>
  </si>
  <si>
    <t>D7</t>
    <phoneticPr fontId="3"/>
  </si>
  <si>
    <t>D8</t>
    <phoneticPr fontId="3"/>
  </si>
  <si>
    <t>C3-1</t>
    <phoneticPr fontId="3"/>
  </si>
  <si>
    <r>
      <t xml:space="preserve">C1 (1) </t>
    </r>
    <r>
      <rPr>
        <b/>
        <sz val="10"/>
        <color theme="1"/>
        <rFont val="游ゴシック"/>
        <family val="3"/>
        <charset val="128"/>
      </rPr>
      <t>総事業費</t>
    </r>
    <phoneticPr fontId="3"/>
  </si>
  <si>
    <r>
      <rPr>
        <b/>
        <sz val="12"/>
        <color theme="1"/>
        <rFont val="游ゴシック"/>
        <family val="3"/>
        <charset val="128"/>
      </rPr>
      <t>←「住所」などはシート</t>
    </r>
    <r>
      <rPr>
        <b/>
        <sz val="12"/>
        <color theme="1"/>
        <rFont val="Arial"/>
        <family val="2"/>
      </rPr>
      <t>A2</t>
    </r>
    <r>
      <rPr>
        <b/>
        <sz val="12"/>
        <color theme="1"/>
        <rFont val="游ゴシック"/>
        <family val="3"/>
        <charset val="128"/>
      </rPr>
      <t>に記入すると反映される。</t>
    </r>
    <rPh sb="2" eb="4">
      <t>ジュウショ</t>
    </rPh>
    <phoneticPr fontId="3"/>
  </si>
  <si>
    <r>
      <rPr>
        <b/>
        <sz val="12"/>
        <color theme="1"/>
        <rFont val="游ゴシック"/>
        <family val="3"/>
        <charset val="128"/>
      </rPr>
      <t>←「施設の名称」はシート</t>
    </r>
    <r>
      <rPr>
        <b/>
        <sz val="12"/>
        <color theme="1"/>
        <rFont val="Arial"/>
        <family val="2"/>
      </rPr>
      <t>A0</t>
    </r>
    <r>
      <rPr>
        <b/>
        <sz val="12"/>
        <color theme="1"/>
        <rFont val="游ゴシック"/>
        <family val="3"/>
        <charset val="128"/>
      </rPr>
      <t>に記入すると反映される。</t>
    </r>
    <rPh sb="2" eb="4">
      <t>シセツ</t>
    </rPh>
    <rPh sb="5" eb="7">
      <t>メイショウ</t>
    </rPh>
    <phoneticPr fontId="3"/>
  </si>
  <si>
    <r>
      <rPr>
        <b/>
        <sz val="12"/>
        <color theme="1"/>
        <rFont val="游ゴシック"/>
        <family val="3"/>
        <charset val="128"/>
      </rPr>
      <t>←「補助金交付申請額」はシート</t>
    </r>
    <r>
      <rPr>
        <b/>
        <sz val="12"/>
        <color theme="1"/>
        <rFont val="Arial"/>
        <family val="2"/>
      </rPr>
      <t>C1</t>
    </r>
    <r>
      <rPr>
        <b/>
        <sz val="12"/>
        <color theme="1"/>
        <rFont val="游ゴシック"/>
        <family val="3"/>
        <charset val="128"/>
      </rPr>
      <t>を完成すると反映される。</t>
    </r>
    <rPh sb="2" eb="5">
      <t>ホジョキン</t>
    </rPh>
    <rPh sb="5" eb="7">
      <t>コウフ</t>
    </rPh>
    <rPh sb="7" eb="9">
      <t>シンセイ</t>
    </rPh>
    <rPh sb="9" eb="10">
      <t>ガク</t>
    </rPh>
    <rPh sb="18" eb="20">
      <t>カンセイ</t>
    </rPh>
    <phoneticPr fontId="3"/>
  </si>
  <si>
    <r>
      <rPr>
        <b/>
        <sz val="12"/>
        <color theme="1"/>
        <rFont val="游ゴシック"/>
        <family val="3"/>
        <charset val="128"/>
      </rPr>
      <t>←「補助事業の開始及び完了予定年月日」はシート</t>
    </r>
    <r>
      <rPr>
        <b/>
        <sz val="12"/>
        <color theme="1"/>
        <rFont val="Arial"/>
        <family val="2"/>
      </rPr>
      <t>B1-2</t>
    </r>
    <r>
      <rPr>
        <b/>
        <sz val="12"/>
        <color theme="1"/>
        <rFont val="游ゴシック"/>
        <family val="3"/>
        <charset val="128"/>
      </rPr>
      <t>に記入すると反映される。</t>
    </r>
    <rPh sb="2" eb="4">
      <t>ホジョ</t>
    </rPh>
    <rPh sb="4" eb="6">
      <t>ジギョウ</t>
    </rPh>
    <rPh sb="7" eb="9">
      <t>カイシ</t>
    </rPh>
    <rPh sb="9" eb="10">
      <t>オヨ</t>
    </rPh>
    <rPh sb="11" eb="13">
      <t>カンリョウ</t>
    </rPh>
    <rPh sb="13" eb="15">
      <t>ヨテイ</t>
    </rPh>
    <rPh sb="15" eb="18">
      <t>ネンガッピ</t>
    </rPh>
    <phoneticPr fontId="3"/>
  </si>
  <si>
    <t>←【法人等の場合】法人等の名称を記入すること。例：株式会社●●●●</t>
    <rPh sb="2" eb="4">
      <t>ホウジン</t>
    </rPh>
    <rPh sb="4" eb="5">
      <t>トウ</t>
    </rPh>
    <rPh sb="6" eb="8">
      <t>バアイ</t>
    </rPh>
    <rPh sb="9" eb="11">
      <t>ホウジン</t>
    </rPh>
    <rPh sb="11" eb="12">
      <t>トウ</t>
    </rPh>
    <rPh sb="13" eb="15">
      <t>メイショウ</t>
    </rPh>
    <rPh sb="16" eb="18">
      <t>キニュウ</t>
    </rPh>
    <rPh sb="23" eb="24">
      <t>レイ</t>
    </rPh>
    <rPh sb="25" eb="29">
      <t>カブシキガイシャ</t>
    </rPh>
    <phoneticPr fontId="7"/>
  </si>
  <si>
    <t>←基本的に採択通知、交付決定通知書、交付額確定通知書などは代表申請者の「担当者/主担当」の欄に記載されたメールアドレスに送信する。誤った情報が記入されていると送信できないので、入力ミスがないか何度も確認すること。記入したメールアドレスに送信テストを行い、メールが送信できることを確認することが望ましい。メールアドレスが一文字でも間違っていると送信できないので十分注意すること。</t>
    <rPh sb="5" eb="9">
      <t>サイタクツウチ</t>
    </rPh>
    <rPh sb="10" eb="17">
      <t>コウフケッテイツウチショ</t>
    </rPh>
    <rPh sb="18" eb="26">
      <t>コウフガクカクテイツウチショ</t>
    </rPh>
    <rPh sb="60" eb="62">
      <t>ソウシン</t>
    </rPh>
    <rPh sb="79" eb="81">
      <t>ソウシン</t>
    </rPh>
    <rPh sb="146" eb="147">
      <t>ノゾ</t>
    </rPh>
    <rPh sb="179" eb="181">
      <t>ジュウブン</t>
    </rPh>
    <rPh sb="181" eb="183">
      <t>チュウイ</t>
    </rPh>
    <phoneticPr fontId="7"/>
  </si>
  <si>
    <t>←電話番号、メールアドレスは特によく確認すること。</t>
    <phoneticPr fontId="3"/>
  </si>
  <si>
    <t>←「主担当」と連絡が取れない場合などに「副担当」に連絡を行う場合がある。「副担当」の欄は該当する者がいない場合は空欄でも可とする。</t>
    <rPh sb="2" eb="5">
      <t>シュタントウ</t>
    </rPh>
    <rPh sb="7" eb="9">
      <t>レンラク</t>
    </rPh>
    <rPh sb="10" eb="11">
      <t>ト</t>
    </rPh>
    <rPh sb="14" eb="16">
      <t>バアイ</t>
    </rPh>
    <rPh sb="20" eb="23">
      <t>フクタントウ</t>
    </rPh>
    <rPh sb="25" eb="27">
      <t>レンラク</t>
    </rPh>
    <rPh sb="28" eb="29">
      <t>オコナ</t>
    </rPh>
    <rPh sb="30" eb="32">
      <t>バアイ</t>
    </rPh>
    <rPh sb="37" eb="40">
      <t>フクタントウ</t>
    </rPh>
    <rPh sb="42" eb="43">
      <t>ラン</t>
    </rPh>
    <rPh sb="44" eb="46">
      <t>ガイトウ</t>
    </rPh>
    <rPh sb="48" eb="49">
      <t>モノ</t>
    </rPh>
    <rPh sb="53" eb="55">
      <t>バアイ</t>
    </rPh>
    <rPh sb="56" eb="58">
      <t>クウラン</t>
    </rPh>
    <rPh sb="60" eb="61">
      <t>カ</t>
    </rPh>
    <phoneticPr fontId="3"/>
  </si>
  <si>
    <t>←姓名（フルネーム）を記入すること。姓と名の間に全角スペースを入れること。</t>
    <rPh sb="1" eb="3">
      <t>セイメイ</t>
    </rPh>
    <rPh sb="11" eb="13">
      <t>キニュウ</t>
    </rPh>
    <rPh sb="18" eb="19">
      <t>セイ</t>
    </rPh>
    <rPh sb="20" eb="21">
      <t>ナ</t>
    </rPh>
    <rPh sb="22" eb="23">
      <t>アイダ</t>
    </rPh>
    <rPh sb="24" eb="26">
      <t>ゼンカク</t>
    </rPh>
    <rPh sb="31" eb="32">
      <t>イ</t>
    </rPh>
    <phoneticPr fontId="7"/>
  </si>
  <si>
    <t>←補助事業者（代表申請者、共同申請者）との関係性を客観的に確認できる資料（契約書、承諾書など。金額部分は黒塗り可）を添付すること。補助事業者（代表申請者、共同申請者）が承諾した上で、電気料金の請求書、定款、財務諸表などの補助金の申請に必要な書類の提供を受けて、本補助金の申請手続きのサポートを行っていることを機構が確認できる必要がある。</t>
    <rPh sb="130" eb="131">
      <t>ホン</t>
    </rPh>
    <phoneticPr fontId="3"/>
  </si>
  <si>
    <t>←「自己所有」の場合を含め、〈6. 需要地〉に必ず記入すること。</t>
    <rPh sb="2" eb="6">
      <t>ジコショユウ</t>
    </rPh>
    <rPh sb="8" eb="10">
      <t>バアイ</t>
    </rPh>
    <rPh sb="11" eb="12">
      <t>フク</t>
    </rPh>
    <rPh sb="23" eb="24">
      <t>カナラ</t>
    </rPh>
    <rPh sb="25" eb="27">
      <t>キニュウ</t>
    </rPh>
    <phoneticPr fontId="7"/>
  </si>
  <si>
    <t>←国税庁法人番号公表サイト（国税庁） https://www.houjin-bangou.nta.go.jp/ で検索できるものを記入すること。個人事業主や個人の場合、空欄とすること。</t>
    <rPh sb="72" eb="77">
      <t>コジンジギョウヌシ</t>
    </rPh>
    <rPh sb="78" eb="80">
      <t>コジン</t>
    </rPh>
    <rPh sb="81" eb="83">
      <t>バアイ</t>
    </rPh>
    <rPh sb="84" eb="86">
      <t>クウラン</t>
    </rPh>
    <phoneticPr fontId="7"/>
  </si>
  <si>
    <t>←「担当者」と連絡が取れない場合などに「責任者」に連絡を行う場合がある。</t>
    <phoneticPr fontId="3"/>
  </si>
  <si>
    <t>←共同申請者が3者以上いる場合、別紙（様式任意）に様式と同じ項目を記入すること（様式に行を追加しないこと）。</t>
    <rPh sb="1" eb="3">
      <t>キョウドウ</t>
    </rPh>
    <rPh sb="3" eb="5">
      <t>シンセイ</t>
    </rPh>
    <rPh sb="5" eb="6">
      <t>シャ</t>
    </rPh>
    <rPh sb="8" eb="11">
      <t>シャイジョウ</t>
    </rPh>
    <rPh sb="13" eb="15">
      <t>バアイ</t>
    </rPh>
    <rPh sb="33" eb="35">
      <t>キニュウ</t>
    </rPh>
    <phoneticPr fontId="7"/>
  </si>
  <si>
    <t>←「土地の住所」の欄には土地の「登記簿謄本」から「所在」と「地番」を正確に転記すること。</t>
    <rPh sb="12" eb="14">
      <t>トチ</t>
    </rPh>
    <rPh sb="16" eb="21">
      <t>トウキボトウホン</t>
    </rPh>
    <rPh sb="25" eb="27">
      <t>ショザイ</t>
    </rPh>
    <rPh sb="34" eb="36">
      <t>セイカク</t>
    </rPh>
    <rPh sb="37" eb="39">
      <t>テンキ</t>
    </rPh>
    <phoneticPr fontId="3"/>
  </si>
  <si>
    <t>補助対象設備を設置する建物の建設状況</t>
    <rPh sb="0" eb="6">
      <t>ホジョタイショウセツビ</t>
    </rPh>
    <rPh sb="7" eb="9">
      <t>セッチ</t>
    </rPh>
    <rPh sb="11" eb="13">
      <t>タテモノ</t>
    </rPh>
    <phoneticPr fontId="7"/>
  </si>
  <si>
    <t>需要地の建物の竣工年月</t>
    <rPh sb="0" eb="3">
      <t>ジュヨウチ</t>
    </rPh>
    <phoneticPr fontId="7"/>
  </si>
  <si>
    <t>需要地の建物の建設状況</t>
    <rPh sb="0" eb="2">
      <t>ジュヨウ</t>
    </rPh>
    <rPh sb="2" eb="3">
      <t>チ</t>
    </rPh>
    <rPh sb="4" eb="6">
      <t>タテモノ</t>
    </rPh>
    <phoneticPr fontId="7"/>
  </si>
  <si>
    <t>←「需要地の建物の竣工年月」の欄には、原則として補助対象設備を設置する建物のうち、最も古い建物について記入すること。補助対象設備を設置しない建物の「竣工年月」を記入しないこと（本補助事業の審査に直接的には関係ないため）。</t>
    <rPh sb="15" eb="16">
      <t>ラン</t>
    </rPh>
    <rPh sb="24" eb="30">
      <t>ホジョタイショウセツビ</t>
    </rPh>
    <rPh sb="31" eb="33">
      <t>セッチ</t>
    </rPh>
    <rPh sb="35" eb="37">
      <t>タテモノ</t>
    </rPh>
    <rPh sb="41" eb="42">
      <t>モット</t>
    </rPh>
    <rPh sb="58" eb="64">
      <t>ホジョタイショウセツビ</t>
    </rPh>
    <rPh sb="65" eb="67">
      <t>セッチ</t>
    </rPh>
    <rPh sb="70" eb="72">
      <t>タテモノ</t>
    </rPh>
    <rPh sb="74" eb="78">
      <t>シュンコウネンガツ</t>
    </rPh>
    <rPh sb="80" eb="82">
      <t>キニュウ</t>
    </rPh>
    <rPh sb="88" eb="89">
      <t>ホン</t>
    </rPh>
    <rPh sb="89" eb="91">
      <t>ホジョ</t>
    </rPh>
    <rPh sb="91" eb="93">
      <t>ジギョウ</t>
    </rPh>
    <rPh sb="94" eb="96">
      <t>シンサ</t>
    </rPh>
    <rPh sb="97" eb="99">
      <t>チョクセツ</t>
    </rPh>
    <rPh sb="99" eb="100">
      <t>テキ</t>
    </rPh>
    <rPh sb="102" eb="104">
      <t>カンケイ</t>
    </rPh>
    <phoneticPr fontId="3"/>
  </si>
  <si>
    <t>【増築する建物がある場合】増築する建物の建設状況</t>
    <rPh sb="5" eb="7">
      <t>タテモノ</t>
    </rPh>
    <rPh sb="13" eb="15">
      <t>ゾウチク</t>
    </rPh>
    <rPh sb="17" eb="19">
      <t>タテモノ</t>
    </rPh>
    <phoneticPr fontId="7"/>
  </si>
  <si>
    <r>
      <t xml:space="preserve">需要地の
</t>
    </r>
    <r>
      <rPr>
        <u val="double"/>
        <sz val="10"/>
        <color theme="1"/>
        <rFont val="游ゴシック"/>
        <family val="3"/>
        <charset val="128"/>
        <scheme val="minor"/>
      </rPr>
      <t>建物</t>
    </r>
    <r>
      <rPr>
        <sz val="10"/>
        <color theme="1"/>
        <rFont val="游ゴシック"/>
        <family val="3"/>
        <charset val="128"/>
        <scheme val="minor"/>
      </rPr>
      <t>の所有者</t>
    </r>
    <rPh sb="0" eb="2">
      <t>ジュヨウ</t>
    </rPh>
    <rPh sb="2" eb="3">
      <t>チ</t>
    </rPh>
    <rPh sb="5" eb="7">
      <t>タテモノ</t>
    </rPh>
    <rPh sb="8" eb="11">
      <t>ショユウシャ</t>
    </rPh>
    <phoneticPr fontId="7"/>
  </si>
  <si>
    <r>
      <t xml:space="preserve">需要地の
</t>
    </r>
    <r>
      <rPr>
        <u val="double"/>
        <sz val="10"/>
        <color theme="1"/>
        <rFont val="游ゴシック"/>
        <family val="3"/>
        <charset val="128"/>
        <scheme val="minor"/>
      </rPr>
      <t>土地</t>
    </r>
    <r>
      <rPr>
        <sz val="10"/>
        <color theme="1"/>
        <rFont val="游ゴシック"/>
        <family val="3"/>
        <charset val="128"/>
        <scheme val="minor"/>
      </rPr>
      <t>の所有者</t>
    </r>
    <rPh sb="0" eb="3">
      <t>ジュヨウチ</t>
    </rPh>
    <rPh sb="5" eb="7">
      <t>トチ</t>
    </rPh>
    <phoneticPr fontId="7"/>
  </si>
  <si>
    <t>No. 5</t>
    <phoneticPr fontId="7"/>
  </si>
  <si>
    <t>〈7. 補助対象設備を設置する場所：〈6. 需要地〉と異なる場合のみ記入すること〉</t>
    <rPh sb="4" eb="6">
      <t>ホジョ</t>
    </rPh>
    <rPh sb="6" eb="8">
      <t>タイショウ</t>
    </rPh>
    <rPh sb="8" eb="10">
      <t>セツビ</t>
    </rPh>
    <rPh sb="11" eb="13">
      <t>セッチ</t>
    </rPh>
    <rPh sb="15" eb="17">
      <t>バショ</t>
    </rPh>
    <rPh sb="27" eb="28">
      <t>コト</t>
    </rPh>
    <rPh sb="30" eb="32">
      <t>バアイ</t>
    </rPh>
    <rPh sb="34" eb="36">
      <t>キニュウ</t>
    </rPh>
    <phoneticPr fontId="7"/>
  </si>
  <si>
    <t>【増築する建物に補助対象設備を設置する場合】増築する建物の建設状況</t>
    <rPh sb="5" eb="7">
      <t>タテモノ</t>
    </rPh>
    <rPh sb="8" eb="14">
      <t>ホジョタイショウセツビ</t>
    </rPh>
    <rPh sb="15" eb="17">
      <t>セッチ</t>
    </rPh>
    <rPh sb="22" eb="24">
      <t>ゾウチク</t>
    </rPh>
    <rPh sb="26" eb="28">
      <t>タテモノ</t>
    </rPh>
    <phoneticPr fontId="7"/>
  </si>
  <si>
    <r>
      <t xml:space="preserve">補助対象設備を設置する
</t>
    </r>
    <r>
      <rPr>
        <u val="double"/>
        <sz val="10"/>
        <color theme="1"/>
        <rFont val="游ゴシック"/>
        <family val="3"/>
        <charset val="128"/>
        <scheme val="minor"/>
      </rPr>
      <t>建物</t>
    </r>
    <r>
      <rPr>
        <sz val="10"/>
        <color theme="1"/>
        <rFont val="游ゴシック"/>
        <family val="3"/>
        <charset val="128"/>
        <scheme val="minor"/>
      </rPr>
      <t>の所有者</t>
    </r>
    <rPh sb="0" eb="6">
      <t>ホジョタイショウセツビ</t>
    </rPh>
    <rPh sb="7" eb="9">
      <t>セッチ</t>
    </rPh>
    <rPh sb="12" eb="14">
      <t>タテモノ</t>
    </rPh>
    <rPh sb="15" eb="18">
      <t>ショユウシャ</t>
    </rPh>
    <phoneticPr fontId="7"/>
  </si>
  <si>
    <r>
      <t xml:space="preserve">補助対象設備を設置する
</t>
    </r>
    <r>
      <rPr>
        <u val="double"/>
        <sz val="10"/>
        <color theme="1"/>
        <rFont val="游ゴシック"/>
        <family val="3"/>
        <charset val="128"/>
        <scheme val="minor"/>
      </rPr>
      <t>土地</t>
    </r>
    <r>
      <rPr>
        <sz val="10"/>
        <color theme="1"/>
        <rFont val="游ゴシック"/>
        <family val="3"/>
        <charset val="128"/>
        <scheme val="minor"/>
      </rPr>
      <t>の所有者</t>
    </r>
    <rPh sb="12" eb="14">
      <t>トチ</t>
    </rPh>
    <phoneticPr fontId="7"/>
  </si>
  <si>
    <t>←「野立て」の場合、(7-1)～(7-4)、(7-8)～(7-12) は記入不要。</t>
    <rPh sb="2" eb="4">
      <t>ノダ</t>
    </rPh>
    <rPh sb="7" eb="9">
      <t>バアイ</t>
    </rPh>
    <phoneticPr fontId="7"/>
  </si>
  <si>
    <t>建物および土地の登記簿謄本など</t>
    <phoneticPr fontId="7"/>
  </si>
  <si>
    <r>
      <rPr>
        <b/>
        <sz val="12"/>
        <color rgb="FFFF0000"/>
        <rFont val="游ゴシック"/>
        <family val="3"/>
        <charset val="128"/>
      </rPr>
      <t>←記入例：「株式会社</t>
    </r>
    <r>
      <rPr>
        <b/>
        <sz val="12"/>
        <color rgb="FFFF0000"/>
        <rFont val="Segoe UI Symbol"/>
        <family val="3"/>
      </rPr>
      <t>●●</t>
    </r>
    <r>
      <rPr>
        <b/>
        <sz val="12"/>
        <color rgb="FFFF0000"/>
        <rFont val="游ゴシック"/>
        <family val="3"/>
        <charset val="128"/>
      </rPr>
      <t>　</t>
    </r>
    <r>
      <rPr>
        <b/>
        <sz val="12"/>
        <color rgb="FFFF0000"/>
        <rFont val="游ゴシック"/>
        <family val="2"/>
        <charset val="128"/>
      </rPr>
      <t>××</t>
    </r>
    <r>
      <rPr>
        <b/>
        <sz val="12"/>
        <color rgb="FFFF0000"/>
        <rFont val="游ゴシック"/>
        <family val="3"/>
        <charset val="128"/>
      </rPr>
      <t>工場」「</t>
    </r>
    <r>
      <rPr>
        <b/>
        <sz val="12"/>
        <color rgb="FFFF0000"/>
        <rFont val="Segoe UI Symbol"/>
        <family val="3"/>
      </rPr>
      <t>●●</t>
    </r>
    <r>
      <rPr>
        <b/>
        <sz val="12"/>
        <color rgb="FFFF0000"/>
        <rFont val="游ゴシック"/>
        <family val="3"/>
        <charset val="128"/>
      </rPr>
      <t>株式会社　</t>
    </r>
    <r>
      <rPr>
        <b/>
        <sz val="12"/>
        <color rgb="FFFF0000"/>
        <rFont val="游ゴシック"/>
        <family val="2"/>
        <charset val="128"/>
      </rPr>
      <t>××</t>
    </r>
    <r>
      <rPr>
        <b/>
        <sz val="12"/>
        <color rgb="FFFF0000"/>
        <rFont val="游ゴシック"/>
        <family val="3"/>
        <charset val="128"/>
      </rPr>
      <t>店」</t>
    </r>
    <r>
      <rPr>
        <b/>
        <sz val="12"/>
        <color rgb="FFFF0000"/>
        <rFont val="Arial"/>
        <family val="3"/>
      </rPr>
      <t xml:space="preserve">
</t>
    </r>
    <r>
      <rPr>
        <b/>
        <sz val="12"/>
        <color rgb="FFFF0000"/>
        <rFont val="游ゴシック"/>
        <family val="3"/>
        <charset val="128"/>
      </rPr>
      <t>　※法人名だけの記入でないこと。</t>
    </r>
    <r>
      <rPr>
        <b/>
        <sz val="12"/>
        <color rgb="FFFF0000"/>
        <rFont val="Arial"/>
        <family val="3"/>
      </rPr>
      <t xml:space="preserve">
</t>
    </r>
    <r>
      <rPr>
        <b/>
        <sz val="12"/>
        <color rgb="FFFF0000"/>
        <rFont val="游ゴシック"/>
        <family val="3"/>
        <charset val="128"/>
      </rPr>
      <t>　※店舗名、建物名などだけの記入でないこと。株式会社などを含めて、正確に記入すること。</t>
    </r>
    <rPh sb="1" eb="3">
      <t>キニュウ</t>
    </rPh>
    <rPh sb="3" eb="4">
      <t>レイ</t>
    </rPh>
    <rPh sb="6" eb="10">
      <t>カブシキガイシャ</t>
    </rPh>
    <rPh sb="15" eb="17">
      <t>コウジョウ</t>
    </rPh>
    <rPh sb="28" eb="29">
      <t>テン</t>
    </rPh>
    <rPh sb="33" eb="36">
      <t>ホウジンメイ</t>
    </rPh>
    <rPh sb="39" eb="41">
      <t>キニュウ</t>
    </rPh>
    <rPh sb="50" eb="53">
      <t>テンポメイ</t>
    </rPh>
    <rPh sb="54" eb="57">
      <t>タテモノメイ</t>
    </rPh>
    <rPh sb="62" eb="64">
      <t>キニュウ</t>
    </rPh>
    <rPh sb="70" eb="74">
      <t>カブシキガイシャ</t>
    </rPh>
    <rPh sb="77" eb="78">
      <t>フク</t>
    </rPh>
    <rPh sb="81" eb="83">
      <t>セイカク</t>
    </rPh>
    <rPh sb="84" eb="86">
      <t>キニュウ</t>
    </rPh>
    <phoneticPr fontId="3"/>
  </si>
  <si>
    <t>←共同申請者が3者以上いる場合、別紙（様式任意）で様式と同じ内容を示すこと（様式にシートを追加しないこと）。</t>
    <phoneticPr fontId="3"/>
  </si>
  <si>
    <t>〈3. 補助事業者（共同申請者②）：該当しない場合、空欄とすること〉</t>
    <phoneticPr fontId="7"/>
  </si>
  <si>
    <t>〈2. 補助事業者（共同申請者①）：該当しない場合、空欄とすること〉</t>
    <phoneticPr fontId="7"/>
  </si>
  <si>
    <t>〈4. 需要家（共同事業者）：該当しない場合、空欄とすること〉</t>
    <phoneticPr fontId="7"/>
  </si>
  <si>
    <t>←「資本金」は「千円単位」で記入すること。</t>
    <phoneticPr fontId="3"/>
  </si>
  <si>
    <t>←「従業員数」は雇用形態を問わず、当該法人に雇われている労働者の数を記入すること。雇用契約書や労働条件通知書などで雇用主と雇用契約を結んでいる正規社員のほか、原則として契約社員やアルバイトやパートなどの数も含めること。</t>
    <phoneticPr fontId="3"/>
  </si>
  <si>
    <t>←「決算月」が3月で本補助金に5月に応募する場合は、原則として前年度から3決算期の「貸借対照表」や「損益計算書」を提出すること。前年度の「貸借対照表」や「損益計算書」を提出することが難しい場合は理由書（様式任意）を作成すること。</t>
    <phoneticPr fontId="3"/>
  </si>
  <si>
    <r>
      <t>の決算（</t>
    </r>
    <r>
      <rPr>
        <u val="double"/>
        <sz val="9"/>
        <color theme="1"/>
        <rFont val="游ゴシック"/>
        <family val="3"/>
        <charset val="128"/>
        <scheme val="minor"/>
      </rPr>
      <t>2期前</t>
    </r>
    <r>
      <rPr>
        <sz val="9"/>
        <color theme="1"/>
        <rFont val="游ゴシック"/>
        <family val="2"/>
        <charset val="128"/>
        <scheme val="minor"/>
      </rPr>
      <t>）</t>
    </r>
    <rPh sb="5" eb="6">
      <t>キ</t>
    </rPh>
    <rPh sb="6" eb="7">
      <t>マエ</t>
    </rPh>
    <phoneticPr fontId="7"/>
  </si>
  <si>
    <r>
      <t>の決算（</t>
    </r>
    <r>
      <rPr>
        <u val="double"/>
        <sz val="9"/>
        <color theme="1"/>
        <rFont val="游ゴシック"/>
        <family val="3"/>
        <charset val="128"/>
        <scheme val="minor"/>
      </rPr>
      <t>1期前</t>
    </r>
    <r>
      <rPr>
        <sz val="9"/>
        <color theme="1"/>
        <rFont val="游ゴシック"/>
        <family val="2"/>
        <charset val="128"/>
        <scheme val="minor"/>
      </rPr>
      <t>）</t>
    </r>
    <rPh sb="5" eb="6">
      <t>キ</t>
    </rPh>
    <rPh sb="6" eb="7">
      <t>マエ</t>
    </rPh>
    <phoneticPr fontId="7"/>
  </si>
  <si>
    <r>
      <t>の決算（</t>
    </r>
    <r>
      <rPr>
        <u val="double"/>
        <sz val="9"/>
        <color theme="1"/>
        <rFont val="游ゴシック"/>
        <family val="3"/>
        <charset val="128"/>
        <scheme val="minor"/>
      </rPr>
      <t>最新</t>
    </r>
    <r>
      <rPr>
        <sz val="9"/>
        <color theme="1"/>
        <rFont val="游ゴシック"/>
        <family val="2"/>
        <charset val="128"/>
        <scheme val="minor"/>
      </rPr>
      <t>）</t>
    </r>
    <rPh sb="4" eb="6">
      <t>サイシン</t>
    </rPh>
    <phoneticPr fontId="7"/>
  </si>
  <si>
    <t>←「損益計算書」に「純損失」と記載された金額を様式の「純資産（自己資本）」の項目にプラス（＋）の金額で記入しているミスが散見される。「純損失」は様式の「純資産（自己資本）」の項目にマイナス（－）の金額を記入すること。</t>
    <phoneticPr fontId="3"/>
  </si>
  <si>
    <t>←提出する「貸借対照表」や「損益計算書」は様式に転記した箇所を赤枠で囲うかマーカーを引くなどして分かりやすく示すこと。
←「税引後当期純利益」「流動資産」「流動負債」「純資産（自己資本）」「総資産」は「1円単位」で記入すること。貸借対照表などに「千円単位」「百万円単位」で記載されている場合、「1円単位」に直して様式に記入すること。</t>
    <rPh sb="62" eb="64">
      <t>ゼイビキ</t>
    </rPh>
    <rPh sb="64" eb="65">
      <t>ゴ</t>
    </rPh>
    <rPh sb="65" eb="67">
      <t>トウキ</t>
    </rPh>
    <rPh sb="67" eb="70">
      <t>ジュンリエキ</t>
    </rPh>
    <rPh sb="102" eb="103">
      <t>エン</t>
    </rPh>
    <rPh sb="103" eb="105">
      <t>タンイ</t>
    </rPh>
    <rPh sb="107" eb="109">
      <t>キニュウ</t>
    </rPh>
    <rPh sb="114" eb="116">
      <t>タイシャク</t>
    </rPh>
    <rPh sb="116" eb="119">
      <t>タイショウヒョウ</t>
    </rPh>
    <rPh sb="123" eb="127">
      <t>センエンタンイ</t>
    </rPh>
    <rPh sb="129" eb="132">
      <t>ヒャクマンエン</t>
    </rPh>
    <rPh sb="132" eb="134">
      <t>タンイ</t>
    </rPh>
    <rPh sb="136" eb="138">
      <t>キサイ</t>
    </rPh>
    <rPh sb="143" eb="145">
      <t>バアイ</t>
    </rPh>
    <rPh sb="148" eb="151">
      <t>エンタンイ</t>
    </rPh>
    <rPh sb="153" eb="154">
      <t>ナオ</t>
    </rPh>
    <rPh sb="156" eb="158">
      <t>ヨウシキ</t>
    </rPh>
    <rPh sb="159" eb="161">
      <t>キニュウ</t>
    </rPh>
    <phoneticPr fontId="3"/>
  </si>
  <si>
    <t>←『太陽光発電の環境配慮ガイドライン』（環境省　令和2年3月）
https://www.env.go.jp/press/files/jp/113712.pdf
を踏まえて、補助事業の実施による環境問題（土地の安定性、濁水、騒音、反射光、工事に関する粉じん等、騒音・振動、景観、動物・植物・生態系等の問題）が起こらないようにすること。</t>
    <phoneticPr fontId="3"/>
  </si>
  <si>
    <t>申請する補助対象設備の組み合わせ</t>
    <phoneticPr fontId="3"/>
  </si>
  <si>
    <t>←様式C1で「(5) 基準額」が算定された設備は「補助対象で導入」の欄で"○"を、算定されていない設備は「補助対象外で導入」の欄で"―"を選択すること。太陽光発電設備と定置用蓄電池はC1を完成させると、自動的に選択される。</t>
    <rPh sb="1" eb="3">
      <t>ヨウシキ</t>
    </rPh>
    <rPh sb="16" eb="18">
      <t>サンテイ</t>
    </rPh>
    <rPh sb="21" eb="23">
      <t>セツビ</t>
    </rPh>
    <rPh sb="34" eb="35">
      <t>ラン</t>
    </rPh>
    <rPh sb="63" eb="64">
      <t>ラン</t>
    </rPh>
    <rPh sb="69" eb="71">
      <t>センタク</t>
    </rPh>
    <rPh sb="84" eb="90">
      <t>テイチヨウチクデンチ</t>
    </rPh>
    <rPh sb="94" eb="96">
      <t>カンセイ</t>
    </rPh>
    <rPh sb="101" eb="104">
      <t>ジドウテキ</t>
    </rPh>
    <rPh sb="105" eb="107">
      <t>センタク</t>
    </rPh>
    <phoneticPr fontId="7"/>
  </si>
  <si>
    <t>←エネルギーの供給先となる本補助事業の対象施設（需要地）のみの効果を算定すること。本補助事業の対象施設以外で消費する電力量や余剰電力量を算定に含めないこと。</t>
    <rPh sb="13" eb="14">
      <t>ホン</t>
    </rPh>
    <rPh sb="14" eb="16">
      <t>ホジョ</t>
    </rPh>
    <rPh sb="16" eb="18">
      <t>ジギョウ</t>
    </rPh>
    <rPh sb="19" eb="21">
      <t>タイショウ</t>
    </rPh>
    <rPh sb="21" eb="23">
      <t>シセツ</t>
    </rPh>
    <rPh sb="47" eb="51">
      <t>タイショウシセツ</t>
    </rPh>
    <rPh sb="51" eb="53">
      <t>イガイ</t>
    </rPh>
    <rPh sb="54" eb="56">
      <t>ショウヒ</t>
    </rPh>
    <rPh sb="58" eb="61">
      <t>デンリョクリョウ</t>
    </rPh>
    <rPh sb="66" eb="67">
      <t>リョウ</t>
    </rPh>
    <rPh sb="68" eb="70">
      <t>サンテイ</t>
    </rPh>
    <phoneticPr fontId="3"/>
  </si>
  <si>
    <t>2-1</t>
    <phoneticPr fontId="3"/>
  </si>
  <si>
    <t>3-1</t>
    <phoneticPr fontId="3"/>
  </si>
  <si>
    <t>5-2</t>
    <phoneticPr fontId="3"/>
  </si>
  <si>
    <t>「①導入する全ての補助対象設備の引き渡し（検収）」と「②販売事業者や施工業者などに対する補助対象経費の全ての支払い」の両方を補助事業の実施期限（2025年1月31日）までに完了させる必要があることを理解しています【期限厳守】。</t>
    <rPh sb="107" eb="111">
      <t>キゲンゲンシュ</t>
    </rPh>
    <phoneticPr fontId="3"/>
  </si>
  <si>
    <t>〈1. 補助事業の実施スケジュールの確認事項〉</t>
    <rPh sb="18" eb="20">
      <t>カクニン</t>
    </rPh>
    <rPh sb="20" eb="22">
      <t>ジコウ</t>
    </rPh>
    <phoneticPr fontId="7"/>
  </si>
  <si>
    <t>〈2. 補助事業の実施スケジュール〉</t>
    <phoneticPr fontId="7"/>
  </si>
  <si>
    <r>
      <rPr>
        <b/>
        <u/>
        <sz val="16"/>
        <color theme="1"/>
        <rFont val="游ゴシック"/>
        <family val="3"/>
        <charset val="128"/>
      </rPr>
      <t>応募時からの変更履歴書（経費関係）</t>
    </r>
    <rPh sb="0" eb="2">
      <t>オウボ</t>
    </rPh>
    <rPh sb="2" eb="3">
      <t>ジ</t>
    </rPh>
    <rPh sb="6" eb="8">
      <t>ヘンコウ</t>
    </rPh>
    <rPh sb="8" eb="10">
      <t>リレキ</t>
    </rPh>
    <rPh sb="10" eb="11">
      <t>ショ</t>
    </rPh>
    <rPh sb="12" eb="14">
      <t>ケイヒ</t>
    </rPh>
    <rPh sb="14" eb="16">
      <t>カンケイ</t>
    </rPh>
    <phoneticPr fontId="3"/>
  </si>
  <si>
    <r>
      <rPr>
        <b/>
        <sz val="12"/>
        <color theme="1"/>
        <rFont val="游ゴシック"/>
        <family val="3"/>
        <charset val="128"/>
      </rPr>
      <t>変更前（応募時）の内容</t>
    </r>
    <rPh sb="0" eb="1">
      <t>サラ</t>
    </rPh>
    <rPh sb="1" eb="2">
      <t>マエ</t>
    </rPh>
    <rPh sb="9" eb="11">
      <t>ナイヨウ</t>
    </rPh>
    <phoneticPr fontId="3"/>
  </si>
  <si>
    <r>
      <rPr>
        <b/>
        <sz val="10"/>
        <color theme="1"/>
        <rFont val="游ゴシック"/>
        <family val="3"/>
        <charset val="128"/>
      </rPr>
      <t>変更による
金額増減</t>
    </r>
    <r>
      <rPr>
        <b/>
        <sz val="10"/>
        <color theme="1"/>
        <rFont val="Arial"/>
        <family val="2"/>
      </rPr>
      <t xml:space="preserve"> [</t>
    </r>
    <r>
      <rPr>
        <b/>
        <sz val="10"/>
        <color theme="1"/>
        <rFont val="游ゴシック"/>
        <family val="3"/>
        <charset val="128"/>
      </rPr>
      <t>円</t>
    </r>
    <r>
      <rPr>
        <b/>
        <sz val="10"/>
        <color theme="1"/>
        <rFont val="Arial"/>
        <family val="2"/>
      </rPr>
      <t>]
(B) - (A)</t>
    </r>
    <rPh sb="0" eb="2">
      <t>ヘンコウ</t>
    </rPh>
    <rPh sb="6" eb="8">
      <t>キンガク</t>
    </rPh>
    <rPh sb="8" eb="10">
      <t>ゾウゲン</t>
    </rPh>
    <rPh sb="12" eb="13">
      <t>エン</t>
    </rPh>
    <phoneticPr fontId="3"/>
  </si>
  <si>
    <r>
      <rPr>
        <b/>
        <sz val="12"/>
        <color theme="1"/>
        <rFont val="游ゴシック"/>
        <family val="3"/>
        <charset val="128"/>
      </rPr>
      <t>変更理由</t>
    </r>
    <rPh sb="0" eb="2">
      <t>ヘンコウ</t>
    </rPh>
    <rPh sb="2" eb="4">
      <t>リユウ</t>
    </rPh>
    <phoneticPr fontId="3"/>
  </si>
  <si>
    <r>
      <rPr>
        <b/>
        <sz val="12"/>
        <color theme="1"/>
        <rFont val="游ゴシック"/>
        <family val="3"/>
        <charset val="128"/>
      </rPr>
      <t>変更箇所を確認
できる提出資料</t>
    </r>
    <rPh sb="0" eb="2">
      <t>ヘンコウ</t>
    </rPh>
    <rPh sb="2" eb="4">
      <t>カショ</t>
    </rPh>
    <rPh sb="5" eb="7">
      <t>カクニン</t>
    </rPh>
    <rPh sb="11" eb="13">
      <t>テイシュツ</t>
    </rPh>
    <rPh sb="13" eb="15">
      <t>シリョウ</t>
    </rPh>
    <phoneticPr fontId="3"/>
  </si>
  <si>
    <r>
      <rPr>
        <b/>
        <sz val="12"/>
        <color theme="1"/>
        <rFont val="游ゴシック"/>
        <family val="3"/>
        <charset val="128"/>
      </rPr>
      <t>規格・内容</t>
    </r>
  </si>
  <si>
    <r>
      <rPr>
        <b/>
        <sz val="12"/>
        <color theme="1"/>
        <rFont val="游ゴシック"/>
        <family val="3"/>
        <charset val="128"/>
      </rPr>
      <t>数量</t>
    </r>
    <rPh sb="0" eb="2">
      <t>スウリョウ</t>
    </rPh>
    <phoneticPr fontId="3"/>
  </si>
  <si>
    <r>
      <rPr>
        <b/>
        <sz val="12"/>
        <color theme="1"/>
        <rFont val="游ゴシック"/>
        <family val="3"/>
        <charset val="128"/>
      </rPr>
      <t>税抜き単価</t>
    </r>
    <r>
      <rPr>
        <b/>
        <sz val="12"/>
        <color theme="1"/>
        <rFont val="Arial"/>
        <family val="2"/>
      </rPr>
      <t xml:space="preserve"> [</t>
    </r>
    <r>
      <rPr>
        <b/>
        <sz val="12"/>
        <color theme="1"/>
        <rFont val="游ゴシック"/>
        <family val="3"/>
        <charset val="128"/>
      </rPr>
      <t>円</t>
    </r>
    <r>
      <rPr>
        <b/>
        <sz val="12"/>
        <color theme="1"/>
        <rFont val="Arial"/>
        <family val="2"/>
      </rPr>
      <t>]</t>
    </r>
    <rPh sb="0" eb="1">
      <t>ゼイ</t>
    </rPh>
    <rPh sb="1" eb="2">
      <t>ヌ</t>
    </rPh>
    <rPh sb="3" eb="5">
      <t>タンカ</t>
    </rPh>
    <phoneticPr fontId="7"/>
  </si>
  <si>
    <r>
      <rPr>
        <b/>
        <sz val="10"/>
        <color theme="1"/>
        <rFont val="游ゴシック"/>
        <family val="3"/>
        <charset val="128"/>
      </rPr>
      <t>合計</t>
    </r>
  </si>
  <si>
    <r>
      <rPr>
        <b/>
        <sz val="10"/>
        <color theme="1"/>
        <rFont val="游ゴシック"/>
        <family val="3"/>
        <charset val="128"/>
      </rPr>
      <t xml:space="preserve">応募時の交付申請書の
</t>
    </r>
    <r>
      <rPr>
        <b/>
        <sz val="10"/>
        <color theme="1"/>
        <rFont val="Arial"/>
        <family val="2"/>
      </rPr>
      <t>C1</t>
    </r>
    <r>
      <rPr>
        <b/>
        <sz val="10"/>
        <color theme="1"/>
        <rFont val="游ゴシック"/>
        <family val="3"/>
        <charset val="128"/>
      </rPr>
      <t>「</t>
    </r>
    <r>
      <rPr>
        <b/>
        <sz val="10"/>
        <color theme="1"/>
        <rFont val="Arial"/>
        <family val="2"/>
      </rPr>
      <t xml:space="preserve">(1) </t>
    </r>
    <r>
      <rPr>
        <b/>
        <sz val="10"/>
        <color theme="1"/>
        <rFont val="游ゴシック"/>
        <family val="3"/>
        <charset val="128"/>
      </rPr>
      <t>総事業費」</t>
    </r>
    <rPh sb="0" eb="2">
      <t>オウボ</t>
    </rPh>
    <rPh sb="2" eb="3">
      <t>ジ</t>
    </rPh>
    <rPh sb="4" eb="9">
      <t>コウフシンセイショ</t>
    </rPh>
    <phoneticPr fontId="3"/>
  </si>
  <si>
    <r>
      <rPr>
        <b/>
        <sz val="10"/>
        <color theme="1"/>
        <rFont val="游ゴシック"/>
        <family val="3"/>
        <charset val="128"/>
      </rPr>
      <t xml:space="preserve">採択後の交付申請書の
</t>
    </r>
    <r>
      <rPr>
        <b/>
        <sz val="10"/>
        <color theme="1"/>
        <rFont val="Arial"/>
        <family val="2"/>
      </rPr>
      <t>C1</t>
    </r>
    <r>
      <rPr>
        <b/>
        <sz val="10"/>
        <color theme="1"/>
        <rFont val="游ゴシック"/>
        <family val="3"/>
        <charset val="128"/>
      </rPr>
      <t>「</t>
    </r>
    <r>
      <rPr>
        <b/>
        <sz val="10"/>
        <color theme="1"/>
        <rFont val="Arial"/>
        <family val="2"/>
      </rPr>
      <t xml:space="preserve">(1) </t>
    </r>
    <r>
      <rPr>
        <b/>
        <sz val="10"/>
        <color theme="1"/>
        <rFont val="游ゴシック"/>
        <family val="3"/>
        <charset val="128"/>
      </rPr>
      <t>総事業費」</t>
    </r>
    <rPh sb="0" eb="2">
      <t>サイタク</t>
    </rPh>
    <rPh sb="2" eb="3">
      <t>ゴ</t>
    </rPh>
    <rPh sb="4" eb="9">
      <t>コウフシンセイショ</t>
    </rPh>
    <phoneticPr fontId="3"/>
  </si>
  <si>
    <r>
      <rPr>
        <b/>
        <sz val="10"/>
        <color theme="1"/>
        <rFont val="游ゴシック"/>
        <family val="3"/>
        <charset val="128"/>
      </rPr>
      <t>差額</t>
    </r>
    <rPh sb="0" eb="2">
      <t>サガク</t>
    </rPh>
    <phoneticPr fontId="3"/>
  </si>
  <si>
    <r>
      <rPr>
        <b/>
        <sz val="12"/>
        <color rgb="FFFF0000"/>
        <rFont val="游ゴシック"/>
        <family val="3"/>
        <charset val="128"/>
      </rPr>
      <t>←本シートの「変更による金額増減</t>
    </r>
    <r>
      <rPr>
        <b/>
        <sz val="12"/>
        <color rgb="FFFF0000"/>
        <rFont val="Arial"/>
        <family val="2"/>
      </rPr>
      <t xml:space="preserve"> [</t>
    </r>
    <r>
      <rPr>
        <b/>
        <sz val="12"/>
        <color rgb="FFFF0000"/>
        <rFont val="游ゴシック"/>
        <family val="3"/>
        <charset val="128"/>
      </rPr>
      <t>円</t>
    </r>
    <r>
      <rPr>
        <b/>
        <sz val="12"/>
        <color rgb="FFFF0000"/>
        <rFont val="Arial"/>
        <family val="2"/>
      </rPr>
      <t>]</t>
    </r>
    <r>
      <rPr>
        <b/>
        <sz val="12"/>
        <color rgb="FFFF0000"/>
        <rFont val="游ゴシック"/>
        <family val="3"/>
        <charset val="128"/>
      </rPr>
      <t>」の「合計」の金額と応募時の交付申請書の</t>
    </r>
    <r>
      <rPr>
        <b/>
        <sz val="12"/>
        <color rgb="FFFF0000"/>
        <rFont val="Arial"/>
        <family val="2"/>
      </rPr>
      <t>C1</t>
    </r>
    <r>
      <rPr>
        <b/>
        <sz val="12"/>
        <color rgb="FFFF0000"/>
        <rFont val="游ゴシック"/>
        <family val="3"/>
        <charset val="128"/>
      </rPr>
      <t>「</t>
    </r>
    <r>
      <rPr>
        <b/>
        <sz val="12"/>
        <color rgb="FFFF0000"/>
        <rFont val="Arial"/>
        <family val="2"/>
      </rPr>
      <t xml:space="preserve">(1) </t>
    </r>
    <r>
      <rPr>
        <b/>
        <sz val="12"/>
        <color rgb="FFFF0000"/>
        <rFont val="游ゴシック"/>
        <family val="3"/>
        <charset val="128"/>
      </rPr>
      <t>総事業費」を合算すると、採択後の交付申請書の</t>
    </r>
    <r>
      <rPr>
        <b/>
        <sz val="12"/>
        <color rgb="FFFF0000"/>
        <rFont val="Arial"/>
        <family val="2"/>
      </rPr>
      <t>C1</t>
    </r>
    <r>
      <rPr>
        <b/>
        <sz val="12"/>
        <color rgb="FFFF0000"/>
        <rFont val="游ゴシック"/>
        <family val="3"/>
        <charset val="128"/>
      </rPr>
      <t>「</t>
    </r>
    <r>
      <rPr>
        <b/>
        <sz val="12"/>
        <color rgb="FFFF0000"/>
        <rFont val="Arial"/>
        <family val="2"/>
      </rPr>
      <t xml:space="preserve">(1) </t>
    </r>
    <r>
      <rPr>
        <b/>
        <sz val="12"/>
        <color rgb="FFFF0000"/>
        <rFont val="游ゴシック"/>
        <family val="3"/>
        <charset val="128"/>
      </rPr>
      <t>総事業費」になることを確認すること。</t>
    </r>
    <rPh sb="59" eb="62">
      <t>サイタクゴ</t>
    </rPh>
    <phoneticPr fontId="3"/>
  </si>
  <si>
    <r>
      <rPr>
        <b/>
        <sz val="10"/>
        <color theme="1"/>
        <rFont val="游ゴシック"/>
        <family val="3"/>
        <charset val="128"/>
      </rPr>
      <t>差額</t>
    </r>
    <r>
      <rPr>
        <b/>
        <sz val="10"/>
        <color theme="1"/>
        <rFont val="Arial"/>
        <family val="2"/>
      </rPr>
      <t>_</t>
    </r>
    <r>
      <rPr>
        <b/>
        <sz val="10"/>
        <color theme="1"/>
        <rFont val="游ゴシック"/>
        <family val="3"/>
        <charset val="128"/>
      </rPr>
      <t>判定</t>
    </r>
    <rPh sb="0" eb="2">
      <t>サガク</t>
    </rPh>
    <rPh sb="3" eb="5">
      <t>ハンテイ</t>
    </rPh>
    <phoneticPr fontId="3"/>
  </si>
  <si>
    <r>
      <rPr>
        <b/>
        <u/>
        <sz val="16"/>
        <color theme="1"/>
        <rFont val="游ゴシック"/>
        <family val="3"/>
        <charset val="128"/>
      </rPr>
      <t>応募時からの変更履歴書（経費関係以外）</t>
    </r>
    <rPh sb="0" eb="2">
      <t>オウボ</t>
    </rPh>
    <rPh sb="2" eb="3">
      <t>ジ</t>
    </rPh>
    <rPh sb="6" eb="8">
      <t>ヘンコウ</t>
    </rPh>
    <rPh sb="8" eb="10">
      <t>リレキ</t>
    </rPh>
    <rPh sb="10" eb="11">
      <t>ショ</t>
    </rPh>
    <rPh sb="12" eb="14">
      <t>ケイヒ</t>
    </rPh>
    <rPh sb="14" eb="16">
      <t>カンケイ</t>
    </rPh>
    <rPh sb="16" eb="18">
      <t>イガイ</t>
    </rPh>
    <phoneticPr fontId="3"/>
  </si>
  <si>
    <r>
      <rPr>
        <b/>
        <sz val="12"/>
        <color theme="1"/>
        <rFont val="游ゴシック"/>
        <family val="3"/>
        <charset val="128"/>
      </rPr>
      <t>変更前（応募時）の内容</t>
    </r>
    <rPh sb="9" eb="11">
      <t>ナイヨウ</t>
    </rPh>
    <phoneticPr fontId="3"/>
  </si>
  <si>
    <t>太陽光発電設備の発電開始（予定）日</t>
    <rPh sb="13" eb="15">
      <t>ヨテイ</t>
    </rPh>
    <phoneticPr fontId="7"/>
  </si>
  <si>
    <t>←公募要領「1.7. 補助事業の期間」に記載された「事業開始日」から補助事業を開始し、「事業完了日」までに補助事業が完了するスケジュールで進める計画であることを本様式で示すこと。</t>
    <phoneticPr fontId="7"/>
  </si>
  <si>
    <t>該当する項目は日付を記入すること。</t>
    <phoneticPr fontId="3"/>
  </si>
  <si>
    <t>←「建築工事の工程表」を提出し、補助事業の実施期限までに補助事業が完了するスケジュールで進める計画であることを示すこと。</t>
    <phoneticPr fontId="3"/>
  </si>
  <si>
    <t>電気主任技術者（保安規程に則り、保安監督業務を行う者）の選任方法などについて、選択・記入すること。</t>
    <rPh sb="39" eb="41">
      <t>センタク</t>
    </rPh>
    <phoneticPr fontId="7"/>
  </si>
  <si>
    <t>②電気主任技術者を電気保安法人などに外部委託する</t>
    <rPh sb="13" eb="15">
      <t>ホウジン</t>
    </rPh>
    <phoneticPr fontId="7"/>
  </si>
  <si>
    <t>←「②電気主任技術者を電気保安法人などに外部委託する」を選択した場合、委託契約の条件に留意すること。</t>
    <rPh sb="28" eb="30">
      <t>センタク</t>
    </rPh>
    <rPh sb="32" eb="34">
      <t>バアイ</t>
    </rPh>
    <rPh sb="35" eb="39">
      <t>イタクケイヤク</t>
    </rPh>
    <rPh sb="40" eb="42">
      <t>ジョウケン</t>
    </rPh>
    <rPh sb="43" eb="45">
      <t>リュウイ</t>
    </rPh>
    <phoneticPr fontId="3"/>
  </si>
  <si>
    <t>〈1. 導入機器の仕様書の確認事項〉</t>
    <rPh sb="4" eb="6">
      <t>ドウニュウ</t>
    </rPh>
    <rPh sb="6" eb="8">
      <t>キキ</t>
    </rPh>
    <rPh sb="9" eb="11">
      <t>シヨウ</t>
    </rPh>
    <rPh sb="11" eb="12">
      <t>ショ</t>
    </rPh>
    <rPh sb="13" eb="15">
      <t>カクニン</t>
    </rPh>
    <rPh sb="15" eb="17">
      <t>ジコウ</t>
    </rPh>
    <phoneticPr fontId="7"/>
  </si>
  <si>
    <t>上記のうち、該当する機器を漏れなくB4「単線結線図」に明記しています。</t>
    <rPh sb="0" eb="2">
      <t>ジョウキ</t>
    </rPh>
    <rPh sb="6" eb="8">
      <t>ガイトウ</t>
    </rPh>
    <rPh sb="10" eb="12">
      <t>キキ</t>
    </rPh>
    <phoneticPr fontId="3"/>
  </si>
  <si>
    <t>No. 11</t>
  </si>
  <si>
    <t>No. 12</t>
  </si>
  <si>
    <t>No. 13</t>
  </si>
  <si>
    <t>No. 14</t>
  </si>
  <si>
    <t>No. 15</t>
  </si>
  <si>
    <t>←需要家（共同事業者）への補助金の還元方法の妥当性を本様式で示すこと。</t>
    <phoneticPr fontId="3"/>
  </si>
  <si>
    <t>←年単位の契約期間でない場合、(2-4) に手入力すること。</t>
    <phoneticPr fontId="7"/>
  </si>
  <si>
    <r>
      <t xml:space="preserve">補助金所要額の4/5
</t>
    </r>
    <r>
      <rPr>
        <sz val="6"/>
        <color theme="1"/>
        <rFont val="游ゴシック"/>
        <family val="3"/>
        <charset val="128"/>
        <scheme val="minor"/>
      </rPr>
      <t>　※小数第一位を切り捨て</t>
    </r>
    <rPh sb="0" eb="3">
      <t>ホジョキン</t>
    </rPh>
    <rPh sb="3" eb="5">
      <t>ショヨウ</t>
    </rPh>
    <rPh sb="5" eb="6">
      <t>ガク</t>
    </rPh>
    <rPh sb="13" eb="18">
      <t>ショウスウダイイチイ</t>
    </rPh>
    <rPh sb="19" eb="20">
      <t>キ</t>
    </rPh>
    <rPh sb="21" eb="22">
      <t>ス</t>
    </rPh>
    <phoneticPr fontId="7"/>
  </si>
  <si>
    <r>
      <t>(2-5) の期間で需要家に還元する予定の合計金額（</t>
    </r>
    <r>
      <rPr>
        <u val="double"/>
        <sz val="10"/>
        <color theme="1"/>
        <rFont val="游ゴシック"/>
        <family val="3"/>
        <charset val="128"/>
        <scheme val="minor"/>
      </rPr>
      <t>税抜</t>
    </r>
    <r>
      <rPr>
        <sz val="10"/>
        <color theme="1"/>
        <rFont val="游ゴシック"/>
        <family val="3"/>
        <charset val="128"/>
        <scheme val="minor"/>
      </rPr>
      <t xml:space="preserve">）
</t>
    </r>
    <r>
      <rPr>
        <sz val="6"/>
        <color theme="1"/>
        <rFont val="游ゴシック"/>
        <family val="3"/>
        <charset val="128"/>
        <scheme val="minor"/>
      </rPr>
      <t>　※小数第一位を切り捨て</t>
    </r>
    <rPh sb="7" eb="9">
      <t>キカン</t>
    </rPh>
    <phoneticPr fontId="7"/>
  </si>
  <si>
    <r>
      <rPr>
        <sz val="10"/>
        <color theme="1"/>
        <rFont val="游ゴシック"/>
        <family val="3"/>
        <charset val="128"/>
      </rPr>
      <t>「</t>
    </r>
    <r>
      <rPr>
        <sz val="10"/>
        <color theme="1"/>
        <rFont val="Arial"/>
        <family val="2"/>
      </rPr>
      <t>4-1</t>
    </r>
    <r>
      <rPr>
        <sz val="10"/>
        <color theme="1"/>
        <rFont val="游ゴシック"/>
        <family val="3"/>
        <charset val="128"/>
      </rPr>
      <t>」の</t>
    </r>
    <r>
      <rPr>
        <sz val="10"/>
        <color theme="1"/>
        <rFont val="Arial"/>
        <family val="2"/>
      </rPr>
      <t>3</t>
    </r>
    <r>
      <rPr>
        <sz val="10"/>
        <color theme="1"/>
        <rFont val="游ゴシック"/>
        <family val="3"/>
        <charset val="128"/>
      </rPr>
      <t>分の</t>
    </r>
    <r>
      <rPr>
        <sz val="10"/>
        <color theme="1"/>
        <rFont val="Arial"/>
        <family val="2"/>
      </rPr>
      <t xml:space="preserve">1
</t>
    </r>
    <r>
      <rPr>
        <sz val="6"/>
        <color theme="1"/>
        <rFont val="ＭＳ Ｐゴシック"/>
        <family val="3"/>
        <charset val="128"/>
      </rPr>
      <t>　※小数第一位を切り捨て</t>
    </r>
    <rPh sb="13" eb="18">
      <t>ショウスウダイイチイ</t>
    </rPh>
    <rPh sb="19" eb="20">
      <t>キ</t>
    </rPh>
    <rPh sb="21" eb="22">
      <t>ス</t>
    </rPh>
    <phoneticPr fontId="3"/>
  </si>
  <si>
    <t>←需要家とのPPA契約書などで確認できる契約期間であること。</t>
    <rPh sb="1" eb="4">
      <t>ジュヨウカ</t>
    </rPh>
    <rPh sb="9" eb="12">
      <t>ケイヤクショ</t>
    </rPh>
    <rPh sb="15" eb="17">
      <t>カクニン</t>
    </rPh>
    <rPh sb="20" eb="22">
      <t>ケイヤク</t>
    </rPh>
    <rPh sb="22" eb="24">
      <t>キカン</t>
    </rPh>
    <phoneticPr fontId="7"/>
  </si>
  <si>
    <r>
      <t xml:space="preserve">(2-5) の期間における自家消費できる見込みの電力量の合計
</t>
    </r>
    <r>
      <rPr>
        <sz val="6"/>
        <color theme="1"/>
        <rFont val="游ゴシック"/>
        <family val="3"/>
        <charset val="128"/>
        <scheme val="minor"/>
      </rPr>
      <t>　※小数第三位を切り捨て</t>
    </r>
    <rPh sb="7" eb="9">
      <t>キカン</t>
    </rPh>
    <rPh sb="28" eb="30">
      <t>ゴウケイ</t>
    </rPh>
    <rPh sb="36" eb="37">
      <t>3</t>
    </rPh>
    <phoneticPr fontId="7"/>
  </si>
  <si>
    <t>←必要に応じて別紙（様式任意）で説明資料を作成し、還元額に不足が生じていないことを示すこと。様式で算定された還元額が需要家（共同事業者）への還元が必要な額から不足している場合、補助金の対象外となる。</t>
    <phoneticPr fontId="3"/>
  </si>
  <si>
    <t>補助金所要額（交付額）</t>
    <rPh sb="0" eb="3">
      <t>ホジョキン</t>
    </rPh>
    <rPh sb="3" eb="5">
      <t>ショヨウ</t>
    </rPh>
    <rPh sb="5" eb="6">
      <t>ガク</t>
    </rPh>
    <rPh sb="7" eb="10">
      <t>コウフガク</t>
    </rPh>
    <phoneticPr fontId="7"/>
  </si>
  <si>
    <t>←需要家（共同事業者）への補助金の控除方法の妥当性を本様式で示すこと。</t>
    <phoneticPr fontId="3"/>
  </si>
  <si>
    <t>←需要家とのリース契約書などで確認できる契約期間であること。</t>
    <rPh sb="1" eb="4">
      <t>ジュヨウカ</t>
    </rPh>
    <rPh sb="9" eb="12">
      <t>ケイヤクショ</t>
    </rPh>
    <rPh sb="15" eb="17">
      <t>カクニン</t>
    </rPh>
    <rPh sb="20" eb="22">
      <t>ケイヤク</t>
    </rPh>
    <rPh sb="22" eb="24">
      <t>キカン</t>
    </rPh>
    <phoneticPr fontId="7"/>
  </si>
  <si>
    <t>←必要に応じて別紙（様式任意）で説明資料を作成し、控除額に不足が生じていないことを示すこと。控除額が必要な額から不足している場合、補助金の対象外となる。</t>
    <rPh sb="25" eb="27">
      <t>コウジョ</t>
    </rPh>
    <rPh sb="46" eb="48">
      <t>コウジョ</t>
    </rPh>
    <phoneticPr fontId="3"/>
  </si>
  <si>
    <t>控除額が必要な額から不足しないように、リース料の補助金分の控除額を設定しています。</t>
    <rPh sb="0" eb="2">
      <t>コウジョ</t>
    </rPh>
    <rPh sb="2" eb="3">
      <t>ガク</t>
    </rPh>
    <rPh sb="4" eb="6">
      <t>ヒツヨウ</t>
    </rPh>
    <rPh sb="7" eb="8">
      <t>ガク</t>
    </rPh>
    <rPh sb="10" eb="12">
      <t>フソク</t>
    </rPh>
    <rPh sb="22" eb="23">
      <t>リョウ</t>
    </rPh>
    <rPh sb="24" eb="27">
      <t>ホジョキン</t>
    </rPh>
    <rPh sb="27" eb="28">
      <t>ブン</t>
    </rPh>
    <rPh sb="29" eb="31">
      <t>コウジョ</t>
    </rPh>
    <rPh sb="31" eb="32">
      <t>ガク</t>
    </rPh>
    <rPh sb="33" eb="35">
      <t>セッテイ</t>
    </rPh>
    <phoneticPr fontId="3"/>
  </si>
  <si>
    <t>←需要家とのPPA契約書、需要家への提案書などで確認できる単価を記入すること。</t>
    <rPh sb="1" eb="4">
      <t>ジュヨウカ</t>
    </rPh>
    <rPh sb="32" eb="34">
      <t>キニュウ</t>
    </rPh>
    <phoneticPr fontId="3"/>
  </si>
  <si>
    <t>←需要家とのPPA契約書などで確認できる単価を記入すること。</t>
    <rPh sb="23" eb="25">
      <t>キニュウ</t>
    </rPh>
    <phoneticPr fontId="3"/>
  </si>
  <si>
    <t>←需要家とのリース契約書などで確認できる金額を記入すること。</t>
    <rPh sb="20" eb="22">
      <t>キンガク</t>
    </rPh>
    <rPh sb="23" eb="25">
      <t>キニュウ</t>
    </rPh>
    <phoneticPr fontId="3"/>
  </si>
  <si>
    <t>←需要家とのリース契約書、需要家への提案書などで確認できる金額を記入すること。</t>
    <rPh sb="29" eb="31">
      <t>キンガク</t>
    </rPh>
    <rPh sb="32" eb="34">
      <t>キニュウ</t>
    </rPh>
    <phoneticPr fontId="3"/>
  </si>
  <si>
    <r>
      <t>補助金が</t>
    </r>
    <r>
      <rPr>
        <u/>
        <sz val="10"/>
        <color theme="1"/>
        <rFont val="游ゴシック"/>
        <family val="3"/>
        <charset val="128"/>
        <scheme val="minor"/>
      </rPr>
      <t>有る</t>
    </r>
    <r>
      <rPr>
        <sz val="10"/>
        <color theme="1"/>
        <rFont val="游ゴシック"/>
        <family val="3"/>
        <charset val="128"/>
        <scheme val="minor"/>
      </rPr>
      <t>場合のサービス単価（</t>
    </r>
    <r>
      <rPr>
        <u val="double"/>
        <sz val="10"/>
        <color theme="1"/>
        <rFont val="游ゴシック"/>
        <family val="3"/>
        <charset val="128"/>
        <scheme val="minor"/>
      </rPr>
      <t>税抜</t>
    </r>
    <r>
      <rPr>
        <sz val="10"/>
        <color theme="1"/>
        <rFont val="游ゴシック"/>
        <family val="3"/>
        <charset val="128"/>
        <scheme val="minor"/>
      </rPr>
      <t xml:space="preserve">）
</t>
    </r>
    <r>
      <rPr>
        <sz val="6"/>
        <color theme="1"/>
        <rFont val="游ゴシック"/>
        <family val="3"/>
        <charset val="128"/>
        <scheme val="minor"/>
      </rPr>
      <t>　※小数第二位まで</t>
    </r>
    <phoneticPr fontId="7"/>
  </si>
  <si>
    <r>
      <t>補助金が</t>
    </r>
    <r>
      <rPr>
        <u/>
        <sz val="10"/>
        <color theme="1"/>
        <rFont val="游ゴシック"/>
        <family val="3"/>
        <charset val="128"/>
        <scheme val="minor"/>
      </rPr>
      <t>有る</t>
    </r>
    <r>
      <rPr>
        <sz val="10"/>
        <color theme="1"/>
        <rFont val="游ゴシック"/>
        <family val="3"/>
        <charset val="128"/>
        <scheme val="minor"/>
      </rPr>
      <t>場合の需要家とのリース契約のリース料総額（</t>
    </r>
    <r>
      <rPr>
        <u val="double"/>
        <sz val="10"/>
        <color theme="1"/>
        <rFont val="游ゴシック"/>
        <family val="3"/>
        <charset val="128"/>
        <scheme val="minor"/>
      </rPr>
      <t>税抜</t>
    </r>
    <r>
      <rPr>
        <sz val="10"/>
        <color theme="1"/>
        <rFont val="游ゴシック"/>
        <family val="3"/>
        <charset val="128"/>
        <scheme val="minor"/>
      </rPr>
      <t>）</t>
    </r>
    <rPh sb="23" eb="24">
      <t>リョウ</t>
    </rPh>
    <rPh sb="24" eb="26">
      <t>ソウガク</t>
    </rPh>
    <phoneticPr fontId="7"/>
  </si>
  <si>
    <r>
      <t>補助金が</t>
    </r>
    <r>
      <rPr>
        <u/>
        <sz val="10"/>
        <color theme="1"/>
        <rFont val="游ゴシック"/>
        <family val="3"/>
        <charset val="128"/>
        <scheme val="minor"/>
      </rPr>
      <t>無い</t>
    </r>
    <r>
      <rPr>
        <sz val="10"/>
        <color theme="1"/>
        <rFont val="游ゴシック"/>
        <family val="3"/>
        <charset val="128"/>
        <scheme val="minor"/>
      </rPr>
      <t>場合（通常）の需要家とのリース契約のリース料総額（</t>
    </r>
    <r>
      <rPr>
        <u val="double"/>
        <sz val="10"/>
        <color theme="1"/>
        <rFont val="游ゴシック"/>
        <family val="3"/>
        <charset val="128"/>
        <scheme val="minor"/>
      </rPr>
      <t>税抜</t>
    </r>
    <r>
      <rPr>
        <sz val="10"/>
        <color theme="1"/>
        <rFont val="游ゴシック"/>
        <family val="3"/>
        <charset val="128"/>
        <scheme val="minor"/>
      </rPr>
      <t>）</t>
    </r>
    <rPh sb="9" eb="11">
      <t>ツウジョウ</t>
    </rPh>
    <rPh sb="13" eb="16">
      <t>ジュヨウカ</t>
    </rPh>
    <rPh sb="21" eb="23">
      <t>ケイヤク</t>
    </rPh>
    <rPh sb="27" eb="28">
      <t>リョウ</t>
    </rPh>
    <rPh sb="28" eb="30">
      <t>ソウガク</t>
    </rPh>
    <phoneticPr fontId="7"/>
  </si>
  <si>
    <r>
      <t>補助金が</t>
    </r>
    <r>
      <rPr>
        <u/>
        <sz val="10"/>
        <color theme="1"/>
        <rFont val="游ゴシック"/>
        <family val="3"/>
        <charset val="128"/>
        <scheme val="minor"/>
      </rPr>
      <t>無い</t>
    </r>
    <r>
      <rPr>
        <sz val="10"/>
        <color theme="1"/>
        <rFont val="游ゴシック"/>
        <family val="3"/>
        <charset val="128"/>
        <scheme val="minor"/>
      </rPr>
      <t>場合（通常）のサービス単価（</t>
    </r>
    <r>
      <rPr>
        <u val="double"/>
        <sz val="10"/>
        <color theme="1"/>
        <rFont val="游ゴシック"/>
        <family val="3"/>
        <charset val="128"/>
        <scheme val="minor"/>
      </rPr>
      <t>税抜</t>
    </r>
    <r>
      <rPr>
        <sz val="10"/>
        <color theme="1"/>
        <rFont val="游ゴシック"/>
        <family val="3"/>
        <charset val="128"/>
        <scheme val="minor"/>
      </rPr>
      <t xml:space="preserve">）
</t>
    </r>
    <r>
      <rPr>
        <sz val="6"/>
        <color theme="1"/>
        <rFont val="游ゴシック"/>
        <family val="3"/>
        <charset val="128"/>
        <scheme val="minor"/>
      </rPr>
      <t>　※小数第二位まで</t>
    </r>
    <phoneticPr fontId="7"/>
  </si>
  <si>
    <t>←原則として、需要家への還元額の合計が補助金所要額（交付額）を超過しないように、補助金が無い場合と有る場合のサービス単価を設定すること。需要家への還元額の合計が補助金所要額（交付額）を超過する場合、別紙（様式任意）で説明資料を作成すること。</t>
    <rPh sb="1" eb="3">
      <t>ゲンソク</t>
    </rPh>
    <rPh sb="7" eb="10">
      <t>ジュヨウカ</t>
    </rPh>
    <rPh sb="12" eb="15">
      <t>カンゲンガク</t>
    </rPh>
    <rPh sb="16" eb="18">
      <t>ゴウケイ</t>
    </rPh>
    <rPh sb="31" eb="33">
      <t>チョウカ</t>
    </rPh>
    <rPh sb="49" eb="50">
      <t>ア</t>
    </rPh>
    <rPh sb="51" eb="53">
      <t>バアイ</t>
    </rPh>
    <rPh sb="58" eb="60">
      <t>タンカ</t>
    </rPh>
    <rPh sb="61" eb="63">
      <t>セッテイ</t>
    </rPh>
    <rPh sb="92" eb="94">
      <t>チョウカ</t>
    </rPh>
    <rPh sb="96" eb="98">
      <t>バアイ</t>
    </rPh>
    <phoneticPr fontId="3"/>
  </si>
  <si>
    <t>←Q&amp;A集「7. オンサイトPPAモデル」で項目別に詳述しているので、必ず参照すること。</t>
    <rPh sb="4" eb="5">
      <t>シュウ</t>
    </rPh>
    <rPh sb="22" eb="25">
      <t>コウモクベツ</t>
    </rPh>
    <rPh sb="26" eb="28">
      <t>ショウジュツ</t>
    </rPh>
    <rPh sb="35" eb="36">
      <t>カナラ</t>
    </rPh>
    <rPh sb="37" eb="39">
      <t>サンショウ</t>
    </rPh>
    <phoneticPr fontId="3"/>
  </si>
  <si>
    <t>項目（★は補助金の要件等のため、必須）</t>
    <rPh sb="5" eb="8">
      <t>ホジョキン</t>
    </rPh>
    <rPh sb="11" eb="12">
      <t>トウ</t>
    </rPh>
    <phoneticPr fontId="7"/>
  </si>
  <si>
    <t>契約期間が太陽光発電設備の法定耐用年数である17年間以上であること。契約期間が17年未満の場合、設備の譲渡後などに需要家（共同事業者）の責任で太陽光発電設備を本補助事業の目的に沿って少なくとも17年は使用する旨を明記すること。</t>
    <phoneticPr fontId="3"/>
  </si>
  <si>
    <t>〈1. 契約関係資料の確認事項〉</t>
    <rPh sb="11" eb="13">
      <t>カクニン</t>
    </rPh>
    <rPh sb="13" eb="15">
      <t>ジコウ</t>
    </rPh>
    <phoneticPr fontId="7"/>
  </si>
  <si>
    <t>〈2. 導入機器の仕様書（一覧表）〉</t>
    <phoneticPr fontId="7"/>
  </si>
  <si>
    <t>〈1. 需要家への補助金の還元方法の確認事項〉</t>
    <rPh sb="18" eb="20">
      <t>カクニン</t>
    </rPh>
    <rPh sb="20" eb="22">
      <t>ジコウ</t>
    </rPh>
    <phoneticPr fontId="7"/>
  </si>
  <si>
    <t>〈1. 需要家への補助金の控除方法の確認事項〉</t>
    <rPh sb="18" eb="20">
      <t>カクニン</t>
    </rPh>
    <rPh sb="20" eb="22">
      <t>ジコウ</t>
    </rPh>
    <phoneticPr fontId="7"/>
  </si>
  <si>
    <t>a　補助対象設備の法定耐用年数が経過するまでに、需要家（共同事業者）とPPA事業者またはリース事業者との契約で、補助金額の5分の4以上がサービス料金、リース料金の低減等により需要家（共同事業者）に還元、控除されるものであること。
b　需要家（共同事業者）への還元、控除が必要な金額の総額を契約書などに明記すること。
c　需要家（共同事業者）への還元、控除の具体的な方法が確認できるものであること。
d　補助対象設備の法定耐用年数が経過するまでに需要家（共同事業者）への補助金の還元額、控除額が補助金額の5分の4に達しなかった場合、その時点で速やかに差額を需要家（共同事業者）に支払う旨を明記すること。交付申請書や完了実績報告書を提出した段階で需要家（共同事業者）への還元額、控除額が不足する計算となる契約は認められない。</t>
    <phoneticPr fontId="3"/>
  </si>
  <si>
    <t>a　交付規程を遵守する旨を記載すること。
b　交付規程より優先される契約内容が無いようにすること。</t>
    <phoneticPr fontId="3"/>
  </si>
  <si>
    <t>★個別契約による売電・FIT・FIPの禁止</t>
    <phoneticPr fontId="7"/>
  </si>
  <si>
    <t>余剰電力を含め、電気事業者との個別契約（相対契約）による売電（戸建て住宅を除く）や再生可能エネルギー電気の利用の促進に関する特別措置法（平成23年8月30日法律第108号）に基づくFIT（固定価格買い取り）・FIP（フィードインプレミアム）制度による売電を行わない旨を明記すること。</t>
    <phoneticPr fontId="3"/>
  </si>
  <si>
    <t>補助対象となる太陽光発電設備等に担保設定をしないこと。補助対象設備を担保にして、補助事業者（代表申請者、共同申請者）に含まれない金融機関などから資金調達を行ってはならない。
　※交付規程_第8条第1項第十四号を確認すること。</t>
    <rPh sb="97" eb="98">
      <t>ダイ</t>
    </rPh>
    <rPh sb="99" eb="100">
      <t>コウ</t>
    </rPh>
    <phoneticPr fontId="3"/>
  </si>
  <si>
    <t>a　補助金の返還が発生した場合、代表申請者の責任で補助金の返還を行う旨を明記すること。補助対象設備の所有権の有無にかかわらず、補助対象設備の法定耐用年数の間は全ての補助事業者（代表申請者、共同申請者）に交付規程に規定された義務が発生する。
b　補助金の返還額は太陽光発電設備の残耐用年数期間に基づき算定する旨を明記すること。例えば法定耐用年数が17年間の設備を10年後に処分する場合、残耐用年数は7年間なので、17分の7を返還することになる。日割り計算はせず、月割り計算となる。例えば、11か月が経過した月の処分なら12分の1を返還することになる。</t>
    <phoneticPr fontId="3"/>
  </si>
  <si>
    <t>〈2. PPA契約書、リース契約書などの必要項目〉</t>
    <rPh sb="7" eb="10">
      <t>ケイヤクショ</t>
    </rPh>
    <rPh sb="14" eb="17">
      <t>ケイヤクショ</t>
    </rPh>
    <rPh sb="20" eb="22">
      <t>ヒツヨウ</t>
    </rPh>
    <rPh sb="22" eb="24">
      <t>コウモク</t>
    </rPh>
    <phoneticPr fontId="7"/>
  </si>
  <si>
    <t>←上記で「○」を選択する場合、必ずURLを記入すること。</t>
    <rPh sb="1" eb="3">
      <t>ジョウキ</t>
    </rPh>
    <rPh sb="8" eb="10">
      <t>センタク</t>
    </rPh>
    <rPh sb="12" eb="14">
      <t>バアイ</t>
    </rPh>
    <rPh sb="15" eb="16">
      <t>カナラ</t>
    </rPh>
    <rPh sb="21" eb="23">
      <t>キニュウ</t>
    </rPh>
    <phoneticPr fontId="3"/>
  </si>
  <si>
    <t>←地方公共団体（市区町村や都道府県）にヒアリングした内容があれば、記入すること。</t>
    <rPh sb="1" eb="3">
      <t>チホウ</t>
    </rPh>
    <rPh sb="3" eb="5">
      <t>コウキョウ</t>
    </rPh>
    <rPh sb="5" eb="7">
      <t>ダンタイ</t>
    </rPh>
    <rPh sb="8" eb="10">
      <t>シク</t>
    </rPh>
    <rPh sb="10" eb="12">
      <t>チョウソン</t>
    </rPh>
    <rPh sb="13" eb="17">
      <t>トドウフケン</t>
    </rPh>
    <rPh sb="26" eb="28">
      <t>ナイヨウ</t>
    </rPh>
    <rPh sb="33" eb="35">
      <t>キニュウ</t>
    </rPh>
    <phoneticPr fontId="3"/>
  </si>
  <si>
    <t>←原則として、デフォルト（最初の状態）から変更しないこと。
　1　　「NO」を選択
　2　　「―」を選択
　3～6　空欄のまま（2-1～2-4のいずれにも該当しなければ、記入しないこと）</t>
    <phoneticPr fontId="7"/>
  </si>
  <si>
    <t>〈1. 見積書の確認事項〉</t>
    <rPh sb="4" eb="7">
      <t>ミツモリショ</t>
    </rPh>
    <rPh sb="8" eb="10">
      <t>カクニン</t>
    </rPh>
    <rPh sb="10" eb="12">
      <t>ジコウ</t>
    </rPh>
    <phoneticPr fontId="7"/>
  </si>
  <si>
    <t>9-1</t>
    <phoneticPr fontId="7"/>
  </si>
  <si>
    <t>9-2</t>
  </si>
  <si>
    <t>9-3</t>
  </si>
  <si>
    <t>9-4</t>
  </si>
  <si>
    <t>〈見積書の取得先⑨〉</t>
    <rPh sb="1" eb="4">
      <t>ミツモリショ</t>
    </rPh>
    <rPh sb="5" eb="8">
      <t>シュトクサキ</t>
    </rPh>
    <phoneticPr fontId="7"/>
  </si>
  <si>
    <t>10-1</t>
    <phoneticPr fontId="7"/>
  </si>
  <si>
    <t>10-2</t>
  </si>
  <si>
    <t>10-3</t>
  </si>
  <si>
    <t>10-4</t>
  </si>
  <si>
    <t>11-1</t>
    <phoneticPr fontId="7"/>
  </si>
  <si>
    <t>11-2</t>
  </si>
  <si>
    <t>11-3</t>
  </si>
  <si>
    <t>11-4</t>
  </si>
  <si>
    <t>〈見積書の取得先⑩〉</t>
    <rPh sb="1" eb="4">
      <t>ミツモリショ</t>
    </rPh>
    <rPh sb="5" eb="8">
      <t>シュトクサキ</t>
    </rPh>
    <phoneticPr fontId="7"/>
  </si>
  <si>
    <t>←「採用」または「不採用」を選択すること。</t>
    <rPh sb="2" eb="4">
      <t>サイヨウ</t>
    </rPh>
    <rPh sb="9" eb="12">
      <t>フサイヨウ</t>
    </rPh>
    <rPh sb="14" eb="16">
      <t>センタク</t>
    </rPh>
    <phoneticPr fontId="3"/>
  </si>
  <si>
    <t>←正確に記入すること。同じ名称の別法人の法人番号、URLを記入しないこと。</t>
    <rPh sb="1" eb="3">
      <t>セイカク</t>
    </rPh>
    <rPh sb="4" eb="6">
      <t>キニュウ</t>
    </rPh>
    <rPh sb="20" eb="24">
      <t>ホウジンバンゴウ</t>
    </rPh>
    <phoneticPr fontId="3"/>
  </si>
  <si>
    <t>←本補助金の公募要領に基づき、適切に「見積書」を取得すること。</t>
    <rPh sb="1" eb="5">
      <t>ホンホジョキン</t>
    </rPh>
    <rPh sb="6" eb="10">
      <t>コウボヨウリョウ</t>
    </rPh>
    <rPh sb="11" eb="12">
      <t>モト</t>
    </rPh>
    <rPh sb="15" eb="17">
      <t>テキセツ</t>
    </rPh>
    <rPh sb="19" eb="22">
      <t>ミツモリショ</t>
    </rPh>
    <rPh sb="24" eb="26">
      <t>シュトク</t>
    </rPh>
    <phoneticPr fontId="3"/>
  </si>
  <si>
    <t>3-6</t>
    <phoneticPr fontId="3"/>
  </si>
  <si>
    <t>補助金所要額を超過して需要家に還元</t>
    <rPh sb="7" eb="9">
      <t>チョウカ</t>
    </rPh>
    <phoneticPr fontId="7"/>
  </si>
  <si>
    <r>
      <rPr>
        <b/>
        <u/>
        <sz val="16"/>
        <color theme="1"/>
        <rFont val="游ゴシック"/>
        <family val="3"/>
        <charset val="128"/>
      </rPr>
      <t>採用見積書の集計表</t>
    </r>
    <rPh sb="0" eb="2">
      <t>サイヨウ</t>
    </rPh>
    <rPh sb="2" eb="5">
      <t>ミツモリショ</t>
    </rPh>
    <rPh sb="6" eb="8">
      <t>シュウケイ</t>
    </rPh>
    <rPh sb="8" eb="9">
      <t>ヒョウ</t>
    </rPh>
    <phoneticPr fontId="7"/>
  </si>
  <si>
    <r>
      <rPr>
        <b/>
        <sz val="10"/>
        <color theme="1"/>
        <rFont val="游ゴシック"/>
        <family val="3"/>
        <charset val="128"/>
      </rPr>
      <t xml:space="preserve">上：税込金額
下：税抜金額
</t>
    </r>
    <r>
      <rPr>
        <b/>
        <sz val="6"/>
        <color theme="1"/>
        <rFont val="游ゴシック"/>
        <family val="3"/>
        <charset val="128"/>
      </rPr>
      <t>　　　※小数第一位を切り捨て</t>
    </r>
    <rPh sb="0" eb="1">
      <t>ウエ</t>
    </rPh>
    <rPh sb="2" eb="4">
      <t>ゼイコミ</t>
    </rPh>
    <rPh sb="4" eb="6">
      <t>キンガク</t>
    </rPh>
    <rPh sb="7" eb="8">
      <t>シタ</t>
    </rPh>
    <rPh sb="9" eb="11">
      <t>ゼイヌキ</t>
    </rPh>
    <rPh sb="18" eb="23">
      <t>ショウスウダイイチイ</t>
    </rPh>
    <rPh sb="24" eb="25">
      <t>キ</t>
    </rPh>
    <rPh sb="26" eb="27">
      <t>ス</t>
    </rPh>
    <phoneticPr fontId="3"/>
  </si>
  <si>
    <t>←直接工事費の補助対象経費と補助対象外経費の比率</t>
    <rPh sb="1" eb="6">
      <t>チョクセツコウジヒ</t>
    </rPh>
    <rPh sb="7" eb="13">
      <t>ホジョタイショウケイヒ</t>
    </rPh>
    <rPh sb="14" eb="21">
      <t>ホジョタイショウガイケイヒ</t>
    </rPh>
    <rPh sb="22" eb="24">
      <t>ヒリツ</t>
    </rPh>
    <phoneticPr fontId="3"/>
  </si>
  <si>
    <t>全額補助対象外</t>
    <rPh sb="0" eb="2">
      <t>ゼンガク</t>
    </rPh>
    <rPh sb="2" eb="7">
      <t>ホジョタイショウガイ</t>
    </rPh>
    <phoneticPr fontId="7"/>
  </si>
  <si>
    <t>★</t>
    <phoneticPr fontId="3"/>
  </si>
  <si>
    <t>直接工事費の★の比率で按分</t>
    <rPh sb="0" eb="2">
      <t>チョクセツ</t>
    </rPh>
    <rPh sb="2" eb="5">
      <t>コウジヒ</t>
    </rPh>
    <rPh sb="8" eb="10">
      <t>ヒリツ</t>
    </rPh>
    <rPh sb="11" eb="13">
      <t>アンブン</t>
    </rPh>
    <phoneticPr fontId="7"/>
  </si>
  <si>
    <t>本シートでは税抜きの単価、金額を記入しており、消費税の欄は「0円」のままにしています。見積書の税抜きの金額と一致するように記入しています。出精値引きの項目はありません。</t>
    <rPh sb="6" eb="8">
      <t>ゼイヌ</t>
    </rPh>
    <rPh sb="10" eb="12">
      <t>タンカ</t>
    </rPh>
    <rPh sb="13" eb="15">
      <t>キンガク</t>
    </rPh>
    <rPh sb="16" eb="18">
      <t>キニュウ</t>
    </rPh>
    <rPh sb="23" eb="26">
      <t>ショウヒゼイ</t>
    </rPh>
    <rPh sb="27" eb="28">
      <t>ラン</t>
    </rPh>
    <rPh sb="31" eb="32">
      <t>エン</t>
    </rPh>
    <rPh sb="43" eb="46">
      <t>ミツモリショ</t>
    </rPh>
    <rPh sb="47" eb="49">
      <t>ゼイヌ</t>
    </rPh>
    <rPh sb="51" eb="53">
      <t>キンガク</t>
    </rPh>
    <rPh sb="54" eb="56">
      <t>イッチ</t>
    </rPh>
    <rPh sb="61" eb="63">
      <t>キニュウ</t>
    </rPh>
    <phoneticPr fontId="3"/>
  </si>
  <si>
    <t>補助対象経費の中に補助事業者（代表申請者、共同申請者）自身の利益は含まれていません。補助対象経費の中に補助事業者（代表申請者、共同申請者）のいずれかにおいて自社で製造する製品などが含まれる場合や補助事業者（代表申請者、共同申請者）が自社で役務・工事を行う場合は、利益が含まれないことを証明する資料（物品の場合は原価証明書、工事の場合は人工数の積算書など）を添付しています。</t>
    <phoneticPr fontId="3"/>
  </si>
  <si>
    <t>定置用蓄電池に充電するための系統であっても、太陽光発電設備の基準額の算定に含まれる太陽電池モジュール（太陽光パネル）やパワーコンディショナーは「C2蓄」のシートに記入せず、本シートに記入しています。ハイブリッドタイプの定置用蓄電池で、見積書でやむを得ず蓄電池（バッテリー）部分とパワーコンディショナー部分の経費の切り分けができない場合を除き、同じ設備が太陽光発電設備の補助金の基準額と定置用蓄電池の補助金の基準額に二重に計上されないようにしています。</t>
    <rPh sb="86" eb="87">
      <t>ホン</t>
    </rPh>
    <phoneticPr fontId="3"/>
  </si>
  <si>
    <t>←株式会社などであるにもかかわらず、「主な出資者」の欄に記入されていない申請が散見されるので注意すること。</t>
    <rPh sb="1" eb="5">
      <t>カブシキガイシャ</t>
    </rPh>
    <rPh sb="26" eb="27">
      <t>ラン</t>
    </rPh>
    <rPh sb="28" eb="30">
      <t>キニュウ</t>
    </rPh>
    <rPh sb="36" eb="38">
      <t>シンセイ</t>
    </rPh>
    <rPh sb="39" eb="41">
      <t>サンケン</t>
    </rPh>
    <rPh sb="46" eb="48">
      <t>チュウイ</t>
    </rPh>
    <phoneticPr fontId="3"/>
  </si>
  <si>
    <t>太陽光発電設備、充放電設備の機器、材料の費用、保証料・通信費など機器に関係する経費</t>
    <rPh sb="0" eb="7">
      <t>タイヨウコウハツデンセツビ</t>
    </rPh>
    <rPh sb="8" eb="13">
      <t>ジュウホウデンセツビ</t>
    </rPh>
    <rPh sb="14" eb="16">
      <t>キキ</t>
    </rPh>
    <rPh sb="17" eb="19">
      <t>ザイリョウ</t>
    </rPh>
    <rPh sb="20" eb="22">
      <t>ヒヨウ</t>
    </rPh>
    <rPh sb="23" eb="26">
      <t>ホショウリョウ</t>
    </rPh>
    <rPh sb="27" eb="30">
      <t>ツウシンヒ</t>
    </rPh>
    <rPh sb="32" eb="34">
      <t>キキ</t>
    </rPh>
    <rPh sb="35" eb="37">
      <t>カンケイ</t>
    </rPh>
    <rPh sb="39" eb="41">
      <t>ケイヒ</t>
    </rPh>
    <phoneticPr fontId="3"/>
  </si>
  <si>
    <t>対応する見積書
などの番号</t>
    <rPh sb="0" eb="2">
      <t>タイオウ</t>
    </rPh>
    <rPh sb="11" eb="13">
      <t>バンゴウ</t>
    </rPh>
    <phoneticPr fontId="7"/>
  </si>
  <si>
    <r>
      <t xml:space="preserve">金額 [円]
(ア)×(イ)
</t>
    </r>
    <r>
      <rPr>
        <b/>
        <sz val="6"/>
        <color theme="1"/>
        <rFont val="游ゴシック"/>
        <family val="3"/>
        <charset val="128"/>
        <scheme val="minor"/>
      </rPr>
      <t>※小数第一位を四捨五入</t>
    </r>
    <rPh sb="0" eb="2">
      <t>キンガク</t>
    </rPh>
    <rPh sb="4" eb="5">
      <t>エン</t>
    </rPh>
    <rPh sb="16" eb="21">
      <t>ショウスウダイイチイ</t>
    </rPh>
    <rPh sb="22" eb="26">
      <t>シシャゴニュウ</t>
    </rPh>
    <phoneticPr fontId="49"/>
  </si>
  <si>
    <t>←「太陽光発電設備」の発注に要する経費の詳細な内訳を本様式で示すこと。</t>
    <phoneticPr fontId="3"/>
  </si>
  <si>
    <r>
      <t xml:space="preserve">補助対象経費 [円]
</t>
    </r>
    <r>
      <rPr>
        <b/>
        <sz val="6"/>
        <color theme="1"/>
        <rFont val="游ゴシック"/>
        <family val="3"/>
        <charset val="128"/>
        <scheme val="minor"/>
      </rPr>
      <t>※小数第一位を四捨五入</t>
    </r>
    <rPh sb="0" eb="6">
      <t>ホジョタイショウケイヒ</t>
    </rPh>
    <phoneticPr fontId="7"/>
  </si>
  <si>
    <t>間接工事費、測量及
試験費の小計 [円]</t>
    <rPh sb="0" eb="2">
      <t>カンセツ</t>
    </rPh>
    <rPh sb="2" eb="5">
      <t>コウジヒ</t>
    </rPh>
    <rPh sb="14" eb="16">
      <t>ショウケイ</t>
    </rPh>
    <phoneticPr fontId="7"/>
  </si>
  <si>
    <t>測量及試験費（F）</t>
    <phoneticPr fontId="3"/>
  </si>
  <si>
    <t>工事費（間接工事費、測量及試験費）</t>
    <rPh sb="4" eb="9">
      <t>カンセツコウジヒ</t>
    </rPh>
    <phoneticPr fontId="7"/>
  </si>
  <si>
    <t>←直接工事費に補助対象外経費が含まれる場合、原則として間接工事費、測量及試験費を直接工事費の補助対象経費と補助対象外経費の比率（★）で按分する必要がある。「補助対象/補助対象外」の項目で「直接工事費の★の比率で按分」を選択すると、自動的に按分計算がされる。按分することが適切でない経費については「全額補助対象外」を選択すること。</t>
    <rPh sb="1" eb="6">
      <t>チョクセツコウジヒ</t>
    </rPh>
    <rPh sb="7" eb="14">
      <t>ホジョタイショウガイケイヒ</t>
    </rPh>
    <rPh sb="15" eb="16">
      <t>フク</t>
    </rPh>
    <rPh sb="19" eb="21">
      <t>バアイ</t>
    </rPh>
    <rPh sb="22" eb="24">
      <t>ゲンソク</t>
    </rPh>
    <rPh sb="27" eb="29">
      <t>カンセツ</t>
    </rPh>
    <rPh sb="29" eb="32">
      <t>コウジヒ</t>
    </rPh>
    <rPh sb="67" eb="69">
      <t>アンブン</t>
    </rPh>
    <rPh sb="71" eb="73">
      <t>ヒツヨウ</t>
    </rPh>
    <rPh sb="90" eb="92">
      <t>コウモク</t>
    </rPh>
    <rPh sb="128" eb="130">
      <t>アンブン</t>
    </rPh>
    <rPh sb="135" eb="137">
      <t>テキセツ</t>
    </rPh>
    <rPh sb="140" eb="142">
      <t>ケイヒ</t>
    </rPh>
    <rPh sb="157" eb="159">
      <t>センタク</t>
    </rPh>
    <phoneticPr fontId="3"/>
  </si>
  <si>
    <t>太陽光発電設備の合計 [円]（税抜）</t>
    <rPh sb="8" eb="10">
      <t>ゴウケイ</t>
    </rPh>
    <rPh sb="14" eb="18">
      <t>ゼイヌキ</t>
    </rPh>
    <phoneticPr fontId="3"/>
  </si>
  <si>
    <t>←「定置用蓄電池」の発注に要する経費の詳細な内訳を本様式で示すこと。</t>
    <rPh sb="2" eb="8">
      <t>テイチヨウチクデンチ</t>
    </rPh>
    <phoneticPr fontId="3"/>
  </si>
  <si>
    <t>定置用蓄電池の合計 [円]（税抜）</t>
    <rPh sb="0" eb="6">
      <t>テイチヨウチクデンチ</t>
    </rPh>
    <rPh sb="7" eb="9">
      <t>ゴウケイ</t>
    </rPh>
    <rPh sb="13" eb="17">
      <t>ゼイヌキ</t>
    </rPh>
    <phoneticPr fontId="3"/>
  </si>
  <si>
    <t>車載型蓄電池、充放電設備の合計 [円]（税抜）</t>
    <rPh sb="0" eb="2">
      <t>シャサイ</t>
    </rPh>
    <rPh sb="2" eb="3">
      <t>ガタ</t>
    </rPh>
    <rPh sb="3" eb="6">
      <t>チクデンチ</t>
    </rPh>
    <rPh sb="7" eb="10">
      <t>ジュウホウデン</t>
    </rPh>
    <rPh sb="10" eb="12">
      <t>セツビ</t>
    </rPh>
    <rPh sb="13" eb="15">
      <t>ゴウケイ</t>
    </rPh>
    <rPh sb="19" eb="23">
      <t>ゼイヌキ</t>
    </rPh>
    <phoneticPr fontId="3"/>
  </si>
  <si>
    <t>←定置用蓄電池の「間接工事費」を適切に計上すること。定置用蓄電池は機器だけでは稼働されられず、設置工事や電気工事を行わないと稼働されられない。</t>
    <phoneticPr fontId="3"/>
  </si>
  <si>
    <t>本シートには「車載型蓄電池、充放電設備」の経費のみを記入しています。</t>
    <rPh sb="7" eb="9">
      <t>シャサイ</t>
    </rPh>
    <rPh sb="9" eb="10">
      <t>ガタ</t>
    </rPh>
    <rPh sb="10" eb="13">
      <t>チクデンチ</t>
    </rPh>
    <rPh sb="14" eb="17">
      <t>ジュウホウデン</t>
    </rPh>
    <rPh sb="17" eb="19">
      <t>セツビ</t>
    </rPh>
    <phoneticPr fontId="3"/>
  </si>
  <si>
    <t>経費内訳表（車載型蓄電池、充放電設備）</t>
    <rPh sb="6" eb="8">
      <t>シャサイ</t>
    </rPh>
    <rPh sb="8" eb="9">
      <t>ガタ</t>
    </rPh>
    <rPh sb="9" eb="12">
      <t>チクデンチ</t>
    </rPh>
    <rPh sb="13" eb="16">
      <t>ジュウホウデン</t>
    </rPh>
    <rPh sb="16" eb="18">
      <t>セツビ</t>
    </rPh>
    <phoneticPr fontId="7"/>
  </si>
  <si>
    <t>←「車載型蓄電池、充放電設備」の発注に要する経費の詳細な内訳を本様式で示すこと。</t>
    <rPh sb="2" eb="4">
      <t>シャサイ</t>
    </rPh>
    <rPh sb="4" eb="5">
      <t>ガタ</t>
    </rPh>
    <rPh sb="5" eb="8">
      <t>チクデンチ</t>
    </rPh>
    <rPh sb="9" eb="12">
      <t>ジュウホウデン</t>
    </rPh>
    <rPh sb="12" eb="14">
      <t>セツビ</t>
    </rPh>
    <phoneticPr fontId="3"/>
  </si>
  <si>
    <t>←車載型蓄電池（EV・PHV）の費用は「設備費」の欄に記入すること。</t>
    <rPh sb="20" eb="23">
      <t>セツビヒ</t>
    </rPh>
    <rPh sb="25" eb="26">
      <t>ラン</t>
    </rPh>
    <rPh sb="27" eb="29">
      <t>キニュウ</t>
    </rPh>
    <phoneticPr fontId="3"/>
  </si>
  <si>
    <t>車載型蓄電池（EV・PHV）の費用</t>
    <rPh sb="0" eb="6">
      <t>シャサイガタチクデンチ</t>
    </rPh>
    <phoneticPr fontId="3"/>
  </si>
  <si>
    <r>
      <rPr>
        <b/>
        <sz val="12"/>
        <color theme="1"/>
        <rFont val="游ゴシック"/>
        <family val="3"/>
        <charset val="128"/>
      </rPr>
      <t>←本様式を完成させると、補助金の交付額が算定される。</t>
    </r>
    <phoneticPr fontId="3"/>
  </si>
  <si>
    <r>
      <rPr>
        <b/>
        <sz val="12"/>
        <color theme="1"/>
        <rFont val="游ゴシック"/>
        <family val="3"/>
        <charset val="128"/>
      </rPr>
      <t>←「</t>
    </r>
    <r>
      <rPr>
        <b/>
        <sz val="12"/>
        <color theme="1"/>
        <rFont val="Arial"/>
        <family val="2"/>
      </rPr>
      <t>8</t>
    </r>
    <r>
      <rPr>
        <b/>
        <sz val="12"/>
        <color theme="1"/>
        <rFont val="游ゴシック"/>
        <family val="3"/>
        <charset val="128"/>
      </rPr>
      <t>」が補助金の交付額となる。</t>
    </r>
    <phoneticPr fontId="3"/>
  </si>
  <si>
    <t>←「直接工事費」で設置工事費などの明らかに「労務費」であるものを「材料費」と選択したミスが散見されるので注意すること。</t>
    <rPh sb="2" eb="7">
      <t>チョクセツコウジヒ</t>
    </rPh>
    <rPh sb="9" eb="14">
      <t>セッチコウジヒ</t>
    </rPh>
    <rPh sb="17" eb="18">
      <t>アキ</t>
    </rPh>
    <rPh sb="22" eb="25">
      <t>ロウムヒ</t>
    </rPh>
    <rPh sb="33" eb="36">
      <t>ザイリョウヒ</t>
    </rPh>
    <rPh sb="38" eb="40">
      <t>センタク</t>
    </rPh>
    <rPh sb="45" eb="47">
      <t>サンケン</t>
    </rPh>
    <rPh sb="52" eb="54">
      <t>チュウイ</t>
    </rPh>
    <phoneticPr fontId="3"/>
  </si>
  <si>
    <t>←「見積書」から転記した項目が第三者にも理解できるよう、「対応する見積書などの番号」の欄に適切に記入すること。
←「見積書」の項目どおりに記入すること。合計金額のみの記入は不可。
←文字が見切れないように印刷レイアウトを調整すること。
←行が足りない場合、グループ化を解除（左端の+ボタンをクリック）して、入力すること。それでも行が足りない場合は、行を追加して記入し、関数を適宜見直すなどして正しい算定結果になっていることを確認すること。
←一式の場合、「数量」の欄に"1"を記入し、「単価」の欄に金額を記入すること。</t>
    <rPh sb="8" eb="10">
      <t>テンキ</t>
    </rPh>
    <rPh sb="12" eb="14">
      <t>コウモク</t>
    </rPh>
    <rPh sb="15" eb="18">
      <t>ダイサンシャ</t>
    </rPh>
    <rPh sb="20" eb="22">
      <t>リカイ</t>
    </rPh>
    <rPh sb="43" eb="44">
      <t>ラン</t>
    </rPh>
    <rPh sb="45" eb="47">
      <t>テキセツ</t>
    </rPh>
    <rPh sb="48" eb="50">
      <t>キニュウ</t>
    </rPh>
    <rPh sb="91" eb="93">
      <t>モジ</t>
    </rPh>
    <rPh sb="94" eb="96">
      <t>ミキ</t>
    </rPh>
    <rPh sb="102" eb="104">
      <t>インサツ</t>
    </rPh>
    <rPh sb="110" eb="112">
      <t>チョウセイ</t>
    </rPh>
    <rPh sb="121" eb="122">
      <t>タ</t>
    </rPh>
    <rPh sb="125" eb="127">
      <t>バアイ</t>
    </rPh>
    <rPh sb="164" eb="165">
      <t>ギョウ</t>
    </rPh>
    <rPh sb="170" eb="172">
      <t>バアイ</t>
    </rPh>
    <rPh sb="174" eb="175">
      <t>ギョウ</t>
    </rPh>
    <rPh sb="176" eb="178">
      <t>ツイカ</t>
    </rPh>
    <rPh sb="180" eb="182">
      <t>キニュウ</t>
    </rPh>
    <rPh sb="196" eb="197">
      <t>タダ</t>
    </rPh>
    <rPh sb="199" eb="203">
      <t>サンテイケッカ</t>
    </rPh>
    <rPh sb="212" eb="214">
      <t>カクニン</t>
    </rPh>
    <phoneticPr fontId="7"/>
  </si>
  <si>
    <r>
      <rPr>
        <b/>
        <sz val="12"/>
        <color rgb="FFFF0000"/>
        <rFont val="游ゴシック"/>
        <family val="3"/>
        <charset val="128"/>
      </rPr>
      <t>←契約（発注）ごとに</t>
    </r>
    <r>
      <rPr>
        <b/>
        <sz val="12"/>
        <color rgb="FFFF0000"/>
        <rFont val="Arial"/>
        <family val="2"/>
      </rPr>
      <t>No. 1</t>
    </r>
    <r>
      <rPr>
        <b/>
        <sz val="12"/>
        <color rgb="FFFF0000"/>
        <rFont val="游ゴシック"/>
        <family val="3"/>
        <charset val="128"/>
      </rPr>
      <t>・</t>
    </r>
    <r>
      <rPr>
        <b/>
        <sz val="12"/>
        <color rgb="FFFF0000"/>
        <rFont val="Arial"/>
        <family val="2"/>
      </rPr>
      <t>2</t>
    </r>
    <r>
      <rPr>
        <b/>
        <sz val="12"/>
        <color rgb="FFFF0000"/>
        <rFont val="游ゴシック"/>
        <family val="3"/>
        <charset val="128"/>
      </rPr>
      <t>・</t>
    </r>
    <r>
      <rPr>
        <b/>
        <sz val="12"/>
        <color rgb="FFFF0000"/>
        <rFont val="Arial"/>
        <family val="2"/>
      </rPr>
      <t>3…</t>
    </r>
    <r>
      <rPr>
        <b/>
        <sz val="12"/>
        <color rgb="FFFF0000"/>
        <rFont val="游ゴシック"/>
        <family val="3"/>
        <charset val="128"/>
      </rPr>
      <t>として</t>
    </r>
    <r>
      <rPr>
        <b/>
        <sz val="12"/>
        <color rgb="FFFF0000"/>
        <rFont val="Arial"/>
        <family val="2"/>
      </rPr>
      <t>C3-1</t>
    </r>
    <r>
      <rPr>
        <b/>
        <sz val="12"/>
        <color rgb="FFFF0000"/>
        <rFont val="游ゴシック"/>
        <family val="3"/>
        <charset val="128"/>
      </rPr>
      <t>「見積書」を提出した上で、様式</t>
    </r>
    <r>
      <rPr>
        <b/>
        <sz val="12"/>
        <color rgb="FFFF0000"/>
        <rFont val="Arial"/>
        <family val="2"/>
      </rPr>
      <t>C3</t>
    </r>
    <r>
      <rPr>
        <b/>
        <sz val="12"/>
        <color rgb="FFFF0000"/>
        <rFont val="游ゴシック"/>
        <family val="3"/>
        <charset val="128"/>
      </rPr>
      <t>「採用見積書の集計表」に「発注、契約先の業者の名称」、「発注内容」、「日付」、「金額（税込・税抜）」を漏れなく記入し、契約（発注）の全体像を分かりやすく示すこと。様式</t>
    </r>
    <r>
      <rPr>
        <b/>
        <sz val="12"/>
        <color rgb="FFFF0000"/>
        <rFont val="Arial"/>
        <family val="2"/>
      </rPr>
      <t>C3</t>
    </r>
    <r>
      <rPr>
        <b/>
        <sz val="12"/>
        <color rgb="FFFF0000"/>
        <rFont val="游ゴシック"/>
        <family val="3"/>
        <charset val="128"/>
      </rPr>
      <t>「採用見積書の集計表」に記入した金額や日付が</t>
    </r>
    <r>
      <rPr>
        <b/>
        <sz val="12"/>
        <color rgb="FFFF0000"/>
        <rFont val="Arial"/>
        <family val="2"/>
      </rPr>
      <t>C3-1</t>
    </r>
    <r>
      <rPr>
        <b/>
        <sz val="12"/>
        <color rgb="FFFF0000"/>
        <rFont val="游ゴシック"/>
        <family val="3"/>
        <charset val="128"/>
      </rPr>
      <t>「見積書」と整合していることを必ず確認すること。</t>
    </r>
    <r>
      <rPr>
        <b/>
        <sz val="12"/>
        <color theme="1"/>
        <rFont val="Arial"/>
        <family val="2"/>
      </rPr>
      <t xml:space="preserve">
</t>
    </r>
    <r>
      <rPr>
        <b/>
        <sz val="12"/>
        <color theme="1"/>
        <rFont val="游ゴシック"/>
        <family val="3"/>
        <charset val="128"/>
      </rPr>
      <t>　例：</t>
    </r>
    <r>
      <rPr>
        <b/>
        <sz val="12"/>
        <color theme="1"/>
        <rFont val="Arial"/>
        <family val="2"/>
      </rPr>
      <t>No. 1</t>
    </r>
    <r>
      <rPr>
        <b/>
        <sz val="12"/>
        <color theme="1"/>
        <rFont val="游ゴシック"/>
        <family val="3"/>
        <charset val="128"/>
      </rPr>
      <t>　</t>
    </r>
    <r>
      <rPr>
        <b/>
        <sz val="12"/>
        <color theme="1"/>
        <rFont val="Arial"/>
        <family val="2"/>
      </rPr>
      <t>A</t>
    </r>
    <r>
      <rPr>
        <b/>
        <sz val="12"/>
        <color theme="1"/>
        <rFont val="游ゴシック"/>
        <family val="3"/>
        <charset val="128"/>
      </rPr>
      <t>社　太陽電池モジュール（太陽光パネル）、パワーコンディショナーなどの購入</t>
    </r>
    <r>
      <rPr>
        <b/>
        <sz val="12"/>
        <color theme="1"/>
        <rFont val="Arial"/>
        <family val="3"/>
      </rPr>
      <t xml:space="preserve">
</t>
    </r>
    <r>
      <rPr>
        <b/>
        <sz val="12"/>
        <color theme="1"/>
        <rFont val="游ゴシック"/>
        <family val="3"/>
        <charset val="128"/>
      </rPr>
      <t>　　　</t>
    </r>
    <r>
      <rPr>
        <b/>
        <sz val="12"/>
        <color theme="1"/>
        <rFont val="Arial"/>
        <family val="2"/>
      </rPr>
      <t>No. 2</t>
    </r>
    <r>
      <rPr>
        <b/>
        <sz val="12"/>
        <color theme="1"/>
        <rFont val="游ゴシック"/>
        <family val="3"/>
        <charset val="128"/>
      </rPr>
      <t>　</t>
    </r>
    <r>
      <rPr>
        <b/>
        <sz val="12"/>
        <color theme="1"/>
        <rFont val="Arial"/>
        <family val="2"/>
      </rPr>
      <t>B</t>
    </r>
    <r>
      <rPr>
        <b/>
        <sz val="12"/>
        <color theme="1"/>
        <rFont val="游ゴシック"/>
        <family val="3"/>
        <charset val="128"/>
      </rPr>
      <t>社　定置用蓄電池の購入</t>
    </r>
    <r>
      <rPr>
        <b/>
        <sz val="12"/>
        <color theme="1"/>
        <rFont val="Arial"/>
        <family val="3"/>
      </rPr>
      <t xml:space="preserve">
</t>
    </r>
    <r>
      <rPr>
        <b/>
        <sz val="12"/>
        <color theme="1"/>
        <rFont val="游ゴシック"/>
        <family val="3"/>
        <charset val="128"/>
      </rPr>
      <t>　　　</t>
    </r>
    <r>
      <rPr>
        <b/>
        <sz val="12"/>
        <color theme="1"/>
        <rFont val="Arial"/>
        <family val="2"/>
      </rPr>
      <t>No. 3</t>
    </r>
    <r>
      <rPr>
        <b/>
        <sz val="12"/>
        <color theme="1"/>
        <rFont val="游ゴシック"/>
        <family val="3"/>
        <charset val="128"/>
      </rPr>
      <t>　</t>
    </r>
    <r>
      <rPr>
        <b/>
        <sz val="12"/>
        <color theme="1"/>
        <rFont val="Arial"/>
        <family val="2"/>
      </rPr>
      <t>C</t>
    </r>
    <r>
      <rPr>
        <b/>
        <sz val="12"/>
        <color theme="1"/>
        <rFont val="游ゴシック"/>
        <family val="3"/>
        <charset val="128"/>
      </rPr>
      <t>社　太陽電池モジュール（太陽光パネル）、定置用蓄電池などの設置工事</t>
    </r>
    <r>
      <rPr>
        <b/>
        <sz val="12"/>
        <color theme="1"/>
        <rFont val="Arial"/>
        <family val="3"/>
      </rPr>
      <t xml:space="preserve">
</t>
    </r>
    <r>
      <rPr>
        <b/>
        <sz val="12"/>
        <color theme="1"/>
        <rFont val="游ゴシック"/>
        <family val="3"/>
        <charset val="128"/>
      </rPr>
      <t>　※契約（発注）先が</t>
    </r>
    <r>
      <rPr>
        <b/>
        <sz val="12"/>
        <color theme="1"/>
        <rFont val="Arial"/>
        <family val="2"/>
      </rPr>
      <t>1</t>
    </r>
    <r>
      <rPr>
        <b/>
        <sz val="12"/>
        <color theme="1"/>
        <rFont val="游ゴシック"/>
        <family val="3"/>
        <charset val="128"/>
      </rPr>
      <t>者のみの場合、様式</t>
    </r>
    <r>
      <rPr>
        <b/>
        <sz val="12"/>
        <color theme="1"/>
        <rFont val="Arial"/>
        <family val="2"/>
      </rPr>
      <t>C3</t>
    </r>
    <r>
      <rPr>
        <b/>
        <sz val="12"/>
        <color theme="1"/>
        <rFont val="游ゴシック"/>
        <family val="3"/>
        <charset val="128"/>
      </rPr>
      <t>「採用見積書の集計表」の</t>
    </r>
    <r>
      <rPr>
        <b/>
        <sz val="12"/>
        <color theme="1"/>
        <rFont val="Arial"/>
        <family val="2"/>
      </rPr>
      <t>No. 1</t>
    </r>
    <r>
      <rPr>
        <b/>
        <sz val="12"/>
        <color theme="1"/>
        <rFont val="游ゴシック"/>
        <family val="3"/>
        <charset val="128"/>
      </rPr>
      <t>の行のみ記入すること。</t>
    </r>
    <r>
      <rPr>
        <b/>
        <sz val="12"/>
        <color theme="1"/>
        <rFont val="Arial"/>
        <family val="3"/>
      </rPr>
      <t xml:space="preserve">
</t>
    </r>
    <r>
      <rPr>
        <b/>
        <sz val="12"/>
        <color theme="1"/>
        <rFont val="游ゴシック"/>
        <family val="3"/>
        <charset val="128"/>
      </rPr>
      <t>　※不採用とした見積書を様式</t>
    </r>
    <r>
      <rPr>
        <b/>
        <sz val="12"/>
        <color theme="1"/>
        <rFont val="Arial"/>
        <family val="2"/>
      </rPr>
      <t>C3</t>
    </r>
    <r>
      <rPr>
        <b/>
        <sz val="12"/>
        <color theme="1"/>
        <rFont val="游ゴシック"/>
        <family val="3"/>
        <charset val="128"/>
      </rPr>
      <t>「採用見積書の集計表」に記入しないこと。</t>
    </r>
    <r>
      <rPr>
        <b/>
        <sz val="12"/>
        <color theme="1"/>
        <rFont val="Arial"/>
        <family val="3"/>
      </rPr>
      <t xml:space="preserve">
</t>
    </r>
    <r>
      <rPr>
        <b/>
        <sz val="12"/>
        <color theme="1"/>
        <rFont val="游ゴシック"/>
        <family val="3"/>
        <charset val="128"/>
      </rPr>
      <t>←原則として、公募要領の公開日以降に作成された「見積書」であること。</t>
    </r>
    <r>
      <rPr>
        <b/>
        <sz val="12"/>
        <color theme="1"/>
        <rFont val="游ゴシック"/>
        <family val="2"/>
        <charset val="128"/>
      </rPr>
      <t>ただし、過去の公募要領に基づき「見積書」を取得しており、公募要領の内容を満たす「見積書」を取得している場合は、公募要領の公開日以前に作成されたものでも可とする（その場合でも、2024年1月以降の日付の「見積書」であること）。</t>
    </r>
    <r>
      <rPr>
        <b/>
        <sz val="12"/>
        <color theme="1"/>
        <rFont val="Arial"/>
        <family val="3"/>
      </rPr>
      <t xml:space="preserve">
</t>
    </r>
    <r>
      <rPr>
        <b/>
        <sz val="12"/>
        <color theme="1"/>
        <rFont val="游ゴシック"/>
        <family val="3"/>
        <charset val="128"/>
      </rPr>
      <t>←税抜金額は税込金額から自動的に算定される。端数の関係で請求書などと金額が合わない場合は、適宜手入力をして金額を一致させること。</t>
    </r>
    <r>
      <rPr>
        <b/>
        <sz val="12"/>
        <color theme="1"/>
        <rFont val="Arial"/>
        <family val="3"/>
      </rPr>
      <t xml:space="preserve">
</t>
    </r>
    <r>
      <rPr>
        <b/>
        <sz val="12"/>
        <color theme="1"/>
        <rFont val="游ゴシック"/>
        <family val="3"/>
        <charset val="128"/>
      </rPr>
      <t>←「判定欄」に「一致しない」が表示された場合は、入力内容を見直すこと。</t>
    </r>
    <r>
      <rPr>
        <b/>
        <sz val="12"/>
        <color theme="1"/>
        <rFont val="Arial"/>
        <family val="3"/>
      </rPr>
      <t xml:space="preserve">
</t>
    </r>
    <r>
      <rPr>
        <b/>
        <sz val="12"/>
        <color theme="1"/>
        <rFont val="游ゴシック"/>
        <family val="3"/>
        <charset val="128"/>
      </rPr>
      <t>←</t>
    </r>
    <r>
      <rPr>
        <b/>
        <sz val="12"/>
        <color theme="1"/>
        <rFont val="Arial"/>
        <family val="2"/>
      </rPr>
      <t>C1</t>
    </r>
    <r>
      <rPr>
        <b/>
        <sz val="12"/>
        <color theme="1"/>
        <rFont val="游ゴシック"/>
        <family val="3"/>
        <charset val="128"/>
      </rPr>
      <t>「</t>
    </r>
    <r>
      <rPr>
        <b/>
        <sz val="12"/>
        <color theme="1"/>
        <rFont val="Arial"/>
        <family val="2"/>
      </rPr>
      <t xml:space="preserve">(1) </t>
    </r>
    <r>
      <rPr>
        <b/>
        <sz val="12"/>
        <color theme="1"/>
        <rFont val="游ゴシック"/>
        <family val="3"/>
        <charset val="128"/>
      </rPr>
      <t>総事業費」に利益等排除の対象となる経費が含まれる場合（物品、役務、工事）はその金額も本様式に記入すること。</t>
    </r>
    <r>
      <rPr>
        <b/>
        <sz val="12"/>
        <color theme="1"/>
        <rFont val="Arial"/>
        <family val="3"/>
      </rPr>
      <t xml:space="preserve">
</t>
    </r>
    <r>
      <rPr>
        <b/>
        <sz val="12"/>
        <color theme="1"/>
        <rFont val="游ゴシック"/>
        <family val="3"/>
        <charset val="128"/>
      </rPr>
      <t>←行が足りない場合、グループ化を解除（左端の+ボタンをクリック）して、入力すること。それでも行が足りない場合は、行を追加して記入し、関数を適宜見直すなどして正しい算定結果になっていることを確認すること。</t>
    </r>
    <rPh sb="406" eb="409">
      <t>ミツモリショ</t>
    </rPh>
    <rPh sb="531" eb="535">
      <t>ゼイヌキキンガク</t>
    </rPh>
    <rPh sb="557" eb="559">
      <t>ヒョウジ</t>
    </rPh>
    <phoneticPr fontId="7"/>
  </si>
  <si>
    <t>上記の補助金等の公募を行う都道府県、市区町村、執行団体の名称</t>
    <rPh sb="0" eb="2">
      <t>ジョウキ</t>
    </rPh>
    <rPh sb="8" eb="10">
      <t>コウボ</t>
    </rPh>
    <rPh sb="11" eb="12">
      <t>オコナ</t>
    </rPh>
    <rPh sb="13" eb="17">
      <t>トドウフケン</t>
    </rPh>
    <rPh sb="18" eb="22">
      <t>シクチョウソン</t>
    </rPh>
    <rPh sb="23" eb="27">
      <t>シッコウダンタイ</t>
    </rPh>
    <rPh sb="28" eb="30">
      <t>メイショウ</t>
    </rPh>
    <phoneticPr fontId="33"/>
  </si>
  <si>
    <t>上記の補助金等の公募を行う都道府県、市区町村、執行団体の名称</t>
    <rPh sb="0" eb="2">
      <t>ジョウキ</t>
    </rPh>
    <rPh sb="3" eb="6">
      <t>ホジョキン</t>
    </rPh>
    <rPh sb="8" eb="10">
      <t>コウボ</t>
    </rPh>
    <rPh sb="11" eb="12">
      <t>オコナ</t>
    </rPh>
    <rPh sb="13" eb="17">
      <t>トドウフケン</t>
    </rPh>
    <rPh sb="18" eb="20">
      <t>シク</t>
    </rPh>
    <rPh sb="20" eb="22">
      <t>チョウソン</t>
    </rPh>
    <rPh sb="23" eb="25">
      <t>シッコウ</t>
    </rPh>
    <rPh sb="25" eb="27">
      <t>ダンタイ</t>
    </rPh>
    <rPh sb="28" eb="30">
      <t>メイショウ</t>
    </rPh>
    <phoneticPr fontId="33"/>
  </si>
  <si>
    <t>公募ページのURL</t>
    <rPh sb="0" eb="2">
      <t>コウボ</t>
    </rPh>
    <phoneticPr fontId="7"/>
  </si>
  <si>
    <t>補助金等の名称</t>
    <rPh sb="3" eb="4">
      <t>トウ</t>
    </rPh>
    <phoneticPr fontId="33"/>
  </si>
  <si>
    <t>補助金等の名称</t>
    <phoneticPr fontId="33"/>
  </si>
  <si>
    <t>①補助対象設備について、他の補助金等に申請済み</t>
    <rPh sb="17" eb="18">
      <t>トウ</t>
    </rPh>
    <phoneticPr fontId="7"/>
  </si>
  <si>
    <t>②補助対象設備について、他の補助金等に今後申請予定</t>
    <phoneticPr fontId="7"/>
  </si>
  <si>
    <t>←①または②を選択した場合は、申請済みや今後申請予定の補助金等の名称を記入すること。
←同一設備について、国（環境省、経済産業省など）からの補助金等（補助金、交付金など）を併用することは不可。
←地方公共団体（都道府県や市区町村）の補助金のうち、補助金適正化法（昭和30年8月27日法律第179号）の適用を受けないものとの併用は可とする。詳細はQ&amp;A「2. 全般的な事項」を参照のこと。</t>
    <rPh sb="20" eb="22">
      <t>コンゴ</t>
    </rPh>
    <rPh sb="30" eb="31">
      <t>トウ</t>
    </rPh>
    <rPh sb="169" eb="171">
      <t>ショウサイ</t>
    </rPh>
    <phoneticPr fontId="3"/>
  </si>
  <si>
    <t>←①または②を選択した場合は、該当する項目を選択すること。</t>
    <phoneticPr fontId="3"/>
  </si>
  <si>
    <t>③補助対象設備について、他の補助金等に申請しない</t>
    <phoneticPr fontId="7"/>
  </si>
  <si>
    <t>※「③補助対象設備について、他の補助金に申請しない」を選択した場合は、補助対象設備について他の補助金等に申請しないこと。</t>
    <phoneticPr fontId="7"/>
  </si>
  <si>
    <r>
      <rPr>
        <b/>
        <u/>
        <sz val="16"/>
        <color theme="1"/>
        <rFont val="游ゴシック"/>
        <family val="3"/>
        <charset val="128"/>
      </rPr>
      <t>資金計画書</t>
    </r>
    <rPh sb="0" eb="2">
      <t>シキン</t>
    </rPh>
    <rPh sb="2" eb="4">
      <t>ケイカク</t>
    </rPh>
    <rPh sb="4" eb="5">
      <t>ショ</t>
    </rPh>
    <phoneticPr fontId="7"/>
  </si>
  <si>
    <r>
      <rPr>
        <b/>
        <sz val="10"/>
        <rFont val="游ゴシック"/>
        <family val="3"/>
        <charset val="128"/>
      </rPr>
      <t>補助対象設備の発注にかかる費用
（販売事業者、施工業者などに
支払う金額）</t>
    </r>
    <rPh sb="0" eb="6">
      <t>ホジョタイショウセツビ</t>
    </rPh>
    <rPh sb="13" eb="15">
      <t>ヒヨウ</t>
    </rPh>
    <rPh sb="23" eb="27">
      <t>セコウギョウシャ</t>
    </rPh>
    <rPh sb="31" eb="33">
      <t>シハラ</t>
    </rPh>
    <rPh sb="34" eb="36">
      <t>キンガク</t>
    </rPh>
    <phoneticPr fontId="7"/>
  </si>
  <si>
    <r>
      <rPr>
        <b/>
        <sz val="10"/>
        <rFont val="游ゴシック"/>
        <family val="3"/>
        <charset val="128"/>
      </rPr>
      <t>項目</t>
    </r>
    <phoneticPr fontId="15"/>
  </si>
  <si>
    <r>
      <rPr>
        <b/>
        <sz val="10"/>
        <rFont val="游ゴシック"/>
        <family val="3"/>
        <charset val="128"/>
      </rPr>
      <t>金額</t>
    </r>
    <r>
      <rPr>
        <b/>
        <sz val="10"/>
        <rFont val="Arial"/>
        <family val="2"/>
      </rPr>
      <t xml:space="preserve"> [</t>
    </r>
    <r>
      <rPr>
        <b/>
        <sz val="10"/>
        <rFont val="游ゴシック"/>
        <family val="3"/>
        <charset val="128"/>
      </rPr>
      <t>円</t>
    </r>
    <r>
      <rPr>
        <b/>
        <sz val="10"/>
        <rFont val="Arial"/>
        <family val="2"/>
      </rPr>
      <t>]</t>
    </r>
    <rPh sb="4" eb="5">
      <t>エン</t>
    </rPh>
    <phoneticPr fontId="7"/>
  </si>
  <si>
    <r>
      <rPr>
        <b/>
        <sz val="10"/>
        <rFont val="游ゴシック"/>
        <family val="3"/>
        <charset val="128"/>
      </rPr>
      <t>備考</t>
    </r>
    <rPh sb="0" eb="2">
      <t>ビコウ</t>
    </rPh>
    <phoneticPr fontId="7"/>
  </si>
  <si>
    <r>
      <rPr>
        <sz val="12"/>
        <color indexed="8"/>
        <rFont val="游ゴシック"/>
        <family val="3"/>
        <charset val="128"/>
      </rPr>
      <t xml:space="preserve">総事業費
</t>
    </r>
    <r>
      <rPr>
        <sz val="12"/>
        <color indexed="8"/>
        <rFont val="Arial"/>
        <family val="2"/>
      </rPr>
      <t>(</t>
    </r>
    <r>
      <rPr>
        <sz val="12"/>
        <color indexed="8"/>
        <rFont val="游ゴシック"/>
        <family val="3"/>
        <charset val="128"/>
      </rPr>
      <t>税抜</t>
    </r>
    <r>
      <rPr>
        <sz val="12"/>
        <color indexed="8"/>
        <rFont val="Arial"/>
        <family val="2"/>
      </rPr>
      <t>)</t>
    </r>
    <rPh sb="0" eb="4">
      <t>ソウジギョウヒ</t>
    </rPh>
    <rPh sb="6" eb="8">
      <t>ゼイヌ</t>
    </rPh>
    <phoneticPr fontId="7"/>
  </si>
  <si>
    <r>
      <rPr>
        <sz val="12"/>
        <rFont val="游ゴシック"/>
        <family val="3"/>
        <charset val="128"/>
      </rPr>
      <t>①自己
資金</t>
    </r>
    <rPh sb="0" eb="1">
      <t>ジコ</t>
    </rPh>
    <rPh sb="2" eb="4">
      <t>シキン</t>
    </rPh>
    <phoneticPr fontId="3"/>
  </si>
  <si>
    <r>
      <rPr>
        <sz val="10"/>
        <rFont val="游ゴシック"/>
        <family val="3"/>
        <charset val="128"/>
      </rPr>
      <t>直近の貸借対照表の
「現金及び預金」の額</t>
    </r>
    <r>
      <rPr>
        <sz val="10"/>
        <rFont val="Arial"/>
        <family val="2"/>
      </rPr>
      <t xml:space="preserve"> (</t>
    </r>
    <r>
      <rPr>
        <sz val="10"/>
        <rFont val="游ゴシック"/>
        <family val="3"/>
        <charset val="128"/>
      </rPr>
      <t>イ</t>
    </r>
    <r>
      <rPr>
        <sz val="10"/>
        <rFont val="Arial"/>
        <family val="2"/>
      </rPr>
      <t>-1)</t>
    </r>
    <rPh sb="19" eb="20">
      <t>ガク</t>
    </rPh>
    <phoneticPr fontId="3"/>
  </si>
  <si>
    <r>
      <rPr>
        <sz val="10"/>
        <rFont val="游ゴシック"/>
        <family val="3"/>
        <charset val="128"/>
      </rPr>
      <t>直近の預金残高など</t>
    </r>
    <r>
      <rPr>
        <sz val="10"/>
        <rFont val="Arial"/>
        <family val="2"/>
      </rPr>
      <t xml:space="preserve"> (</t>
    </r>
    <r>
      <rPr>
        <sz val="10"/>
        <rFont val="游ゴシック"/>
        <family val="3"/>
        <charset val="128"/>
      </rPr>
      <t>イ</t>
    </r>
    <r>
      <rPr>
        <sz val="10"/>
        <rFont val="Arial"/>
        <family val="2"/>
      </rPr>
      <t>-2)</t>
    </r>
    <rPh sb="0" eb="2">
      <t>チョッキン</t>
    </rPh>
    <rPh sb="3" eb="5">
      <t>ヨキン</t>
    </rPh>
    <rPh sb="5" eb="7">
      <t>ザンダカ</t>
    </rPh>
    <phoneticPr fontId="15"/>
  </si>
  <si>
    <r>
      <rPr>
        <sz val="12"/>
        <rFont val="游ゴシック"/>
        <family val="3"/>
        <charset val="128"/>
      </rPr>
      <t>②借入金</t>
    </r>
    <r>
      <rPr>
        <sz val="12"/>
        <rFont val="Arial"/>
        <family val="2"/>
      </rPr>
      <t xml:space="preserve"> (</t>
    </r>
    <r>
      <rPr>
        <sz val="12"/>
        <rFont val="游ゴシック"/>
        <family val="3"/>
        <charset val="128"/>
      </rPr>
      <t>ウ</t>
    </r>
    <r>
      <rPr>
        <sz val="12"/>
        <rFont val="Arial"/>
        <family val="2"/>
      </rPr>
      <t>)</t>
    </r>
    <rPh sb="1" eb="4">
      <t>カリイレキン</t>
    </rPh>
    <phoneticPr fontId="15"/>
  </si>
  <si>
    <r>
      <rPr>
        <sz val="12"/>
        <rFont val="游ゴシック"/>
        <family val="3"/>
        <charset val="128"/>
      </rPr>
      <t>③その他の方法</t>
    </r>
    <r>
      <rPr>
        <sz val="12"/>
        <rFont val="Arial"/>
        <family val="2"/>
      </rPr>
      <t xml:space="preserve"> (</t>
    </r>
    <r>
      <rPr>
        <sz val="12"/>
        <rFont val="游ゴシック"/>
        <family val="3"/>
        <charset val="128"/>
      </rPr>
      <t>エ</t>
    </r>
    <r>
      <rPr>
        <sz val="12"/>
        <rFont val="Arial"/>
        <family val="2"/>
      </rPr>
      <t>)</t>
    </r>
    <rPh sb="3" eb="4">
      <t>タ</t>
    </rPh>
    <rPh sb="5" eb="7">
      <t>ホウホウ</t>
    </rPh>
    <phoneticPr fontId="15"/>
  </si>
  <si>
    <r>
      <rPr>
        <sz val="10"/>
        <rFont val="游ゴシック"/>
        <family val="3"/>
        <charset val="128"/>
      </rPr>
      <t xml:space="preserve">総事業費
</t>
    </r>
    <r>
      <rPr>
        <sz val="10"/>
        <rFont val="Arial"/>
        <family val="2"/>
      </rPr>
      <t>(</t>
    </r>
    <r>
      <rPr>
        <sz val="10"/>
        <rFont val="游ゴシック"/>
        <family val="3"/>
        <charset val="128"/>
      </rPr>
      <t>税込</t>
    </r>
    <r>
      <rPr>
        <sz val="10"/>
        <rFont val="Arial"/>
        <family val="2"/>
      </rPr>
      <t>) (</t>
    </r>
    <r>
      <rPr>
        <sz val="10"/>
        <rFont val="游ゴシック"/>
        <family val="3"/>
        <charset val="128"/>
      </rPr>
      <t>ア</t>
    </r>
    <r>
      <rPr>
        <sz val="10"/>
        <rFont val="Arial"/>
        <family val="2"/>
      </rPr>
      <t>)</t>
    </r>
    <r>
      <rPr>
        <sz val="12"/>
        <rFont val="Arial"/>
        <family val="2"/>
      </rPr>
      <t xml:space="preserve">
</t>
    </r>
    <r>
      <rPr>
        <sz val="6"/>
        <rFont val="游ゴシック"/>
        <family val="3"/>
        <charset val="128"/>
      </rPr>
      <t>※小数第一位を切り捨て</t>
    </r>
    <rPh sb="6" eb="8">
      <t>ゼイコ</t>
    </rPh>
    <rPh sb="15" eb="20">
      <t>ショウスウダイイチイ</t>
    </rPh>
    <rPh sb="21" eb="22">
      <t>キ</t>
    </rPh>
    <rPh sb="23" eb="24">
      <t>ス</t>
    </rPh>
    <phoneticPr fontId="15"/>
  </si>
  <si>
    <r>
      <rPr>
        <sz val="12"/>
        <rFont val="游ゴシック"/>
        <family val="3"/>
        <charset val="128"/>
      </rPr>
      <t>合計</t>
    </r>
    <r>
      <rPr>
        <sz val="12"/>
        <rFont val="Arial"/>
        <family val="2"/>
      </rPr>
      <t xml:space="preserve"> (</t>
    </r>
    <r>
      <rPr>
        <sz val="12"/>
        <rFont val="游ゴシック"/>
        <family val="3"/>
        <charset val="128"/>
      </rPr>
      <t>オ</t>
    </r>
    <r>
      <rPr>
        <sz val="12"/>
        <rFont val="Arial"/>
        <family val="2"/>
      </rPr>
      <t>)</t>
    </r>
    <phoneticPr fontId="15"/>
  </si>
  <si>
    <r>
      <rPr>
        <sz val="9"/>
        <color theme="1"/>
        <rFont val="游ゴシック"/>
        <family val="3"/>
        <charset val="128"/>
      </rPr>
      <t>　←</t>
    </r>
    <r>
      <rPr>
        <sz val="9"/>
        <color theme="1"/>
        <rFont val="Arial"/>
        <family val="2"/>
      </rPr>
      <t>(</t>
    </r>
    <r>
      <rPr>
        <sz val="9"/>
        <color theme="1"/>
        <rFont val="游ゴシック"/>
        <family val="3"/>
        <charset val="128"/>
      </rPr>
      <t>オ</t>
    </r>
    <r>
      <rPr>
        <sz val="9"/>
        <color theme="1"/>
        <rFont val="Arial"/>
        <family val="2"/>
      </rPr>
      <t>)</t>
    </r>
    <r>
      <rPr>
        <sz val="9"/>
        <color theme="1"/>
        <rFont val="游ゴシック"/>
        <family val="3"/>
        <charset val="128"/>
      </rPr>
      <t>＝</t>
    </r>
    <r>
      <rPr>
        <sz val="9"/>
        <color theme="1"/>
        <rFont val="Arial"/>
        <family val="2"/>
      </rPr>
      <t>((</t>
    </r>
    <r>
      <rPr>
        <sz val="9"/>
        <color theme="1"/>
        <rFont val="游ゴシック"/>
        <family val="3"/>
        <charset val="128"/>
      </rPr>
      <t>イ</t>
    </r>
    <r>
      <rPr>
        <sz val="9"/>
        <color theme="1"/>
        <rFont val="Arial"/>
        <family val="2"/>
      </rPr>
      <t>-1)</t>
    </r>
    <r>
      <rPr>
        <sz val="9"/>
        <color theme="1"/>
        <rFont val="游ゴシック"/>
        <family val="3"/>
        <charset val="128"/>
      </rPr>
      <t>と</t>
    </r>
    <r>
      <rPr>
        <sz val="9"/>
        <color theme="1"/>
        <rFont val="Arial"/>
        <family val="2"/>
      </rPr>
      <t xml:space="preserve"> (</t>
    </r>
    <r>
      <rPr>
        <sz val="9"/>
        <color theme="1"/>
        <rFont val="游ゴシック"/>
        <family val="3"/>
        <charset val="128"/>
      </rPr>
      <t>イ</t>
    </r>
    <r>
      <rPr>
        <sz val="9"/>
        <color theme="1"/>
        <rFont val="Arial"/>
        <family val="2"/>
      </rPr>
      <t xml:space="preserve">-2) </t>
    </r>
    <r>
      <rPr>
        <sz val="9"/>
        <color theme="1"/>
        <rFont val="游ゴシック"/>
        <family val="3"/>
        <charset val="128"/>
      </rPr>
      <t>の大きい方</t>
    </r>
    <r>
      <rPr>
        <sz val="9"/>
        <color theme="1"/>
        <rFont val="Arial"/>
        <family val="2"/>
      </rPr>
      <t>)</t>
    </r>
    <r>
      <rPr>
        <sz val="9"/>
        <color theme="1"/>
        <rFont val="游ゴシック"/>
        <family val="3"/>
        <charset val="128"/>
      </rPr>
      <t>＋</t>
    </r>
    <r>
      <rPr>
        <sz val="9"/>
        <color theme="1"/>
        <rFont val="Arial"/>
        <family val="2"/>
      </rPr>
      <t>(</t>
    </r>
    <r>
      <rPr>
        <sz val="9"/>
        <color theme="1"/>
        <rFont val="游ゴシック"/>
        <family val="3"/>
        <charset val="128"/>
      </rPr>
      <t>ウ</t>
    </r>
    <r>
      <rPr>
        <sz val="9"/>
        <color theme="1"/>
        <rFont val="Arial"/>
        <family val="2"/>
      </rPr>
      <t>)</t>
    </r>
    <r>
      <rPr>
        <sz val="9"/>
        <color theme="1"/>
        <rFont val="游ゴシック"/>
        <family val="3"/>
        <charset val="128"/>
      </rPr>
      <t>＋</t>
    </r>
    <r>
      <rPr>
        <sz val="9"/>
        <color theme="1"/>
        <rFont val="Arial"/>
        <family val="2"/>
      </rPr>
      <t>(</t>
    </r>
    <r>
      <rPr>
        <sz val="9"/>
        <color theme="1"/>
        <rFont val="游ゴシック"/>
        <family val="3"/>
        <charset val="128"/>
      </rPr>
      <t>エ</t>
    </r>
    <r>
      <rPr>
        <sz val="9"/>
        <color theme="1"/>
        <rFont val="Arial"/>
        <family val="2"/>
      </rPr>
      <t>)</t>
    </r>
    <rPh sb="21" eb="22">
      <t>オオ</t>
    </rPh>
    <rPh sb="24" eb="25">
      <t>ホウ</t>
    </rPh>
    <phoneticPr fontId="3"/>
  </si>
  <si>
    <r>
      <rPr>
        <sz val="12"/>
        <rFont val="游ゴシック"/>
        <family val="3"/>
        <charset val="128"/>
      </rPr>
      <t>資金計画判定</t>
    </r>
    <phoneticPr fontId="15"/>
  </si>
  <si>
    <r>
      <rPr>
        <sz val="9"/>
        <color theme="1"/>
        <rFont val="游ゴシック"/>
        <family val="3"/>
        <charset val="128"/>
      </rPr>
      <t>　←</t>
    </r>
    <r>
      <rPr>
        <sz val="9"/>
        <color theme="1"/>
        <rFont val="Arial"/>
        <family val="2"/>
      </rPr>
      <t>(</t>
    </r>
    <r>
      <rPr>
        <sz val="9"/>
        <color theme="1"/>
        <rFont val="游ゴシック"/>
        <family val="3"/>
        <charset val="128"/>
      </rPr>
      <t>ア</t>
    </r>
    <r>
      <rPr>
        <sz val="9"/>
        <color theme="1"/>
        <rFont val="Arial"/>
        <family val="2"/>
      </rPr>
      <t>) &gt; (</t>
    </r>
    <r>
      <rPr>
        <sz val="9"/>
        <color theme="1"/>
        <rFont val="游ゴシック"/>
        <family val="3"/>
        <charset val="128"/>
      </rPr>
      <t>オ</t>
    </r>
    <r>
      <rPr>
        <sz val="9"/>
        <color theme="1"/>
        <rFont val="Arial"/>
        <family val="2"/>
      </rPr>
      <t>)</t>
    </r>
    <r>
      <rPr>
        <sz val="9"/>
        <color theme="1"/>
        <rFont val="游ゴシック"/>
        <family val="3"/>
        <charset val="128"/>
      </rPr>
      <t>の場合、</t>
    </r>
    <r>
      <rPr>
        <sz val="9"/>
        <color theme="1"/>
        <rFont val="Arial"/>
        <family val="2"/>
      </rPr>
      <t>"</t>
    </r>
    <r>
      <rPr>
        <sz val="9"/>
        <color theme="1"/>
        <rFont val="游ゴシック"/>
        <family val="3"/>
        <charset val="128"/>
      </rPr>
      <t>資金不足</t>
    </r>
    <r>
      <rPr>
        <sz val="9"/>
        <color theme="1"/>
        <rFont val="Arial"/>
        <family val="2"/>
      </rPr>
      <t xml:space="preserve">"
</t>
    </r>
    <r>
      <rPr>
        <sz val="9"/>
        <color theme="1"/>
        <rFont val="游ゴシック"/>
        <family val="3"/>
        <charset val="128"/>
      </rPr>
      <t>　　</t>
    </r>
    <r>
      <rPr>
        <sz val="9"/>
        <color theme="1"/>
        <rFont val="Arial"/>
        <family val="2"/>
      </rPr>
      <t>(</t>
    </r>
    <r>
      <rPr>
        <sz val="9"/>
        <color theme="1"/>
        <rFont val="游ゴシック"/>
        <family val="3"/>
        <charset val="128"/>
      </rPr>
      <t>ア</t>
    </r>
    <r>
      <rPr>
        <sz val="9"/>
        <color theme="1"/>
        <rFont val="Arial"/>
        <family val="2"/>
      </rPr>
      <t xml:space="preserve">) </t>
    </r>
    <r>
      <rPr>
        <sz val="9"/>
        <color theme="1"/>
        <rFont val="游ゴシック"/>
        <family val="3"/>
        <charset val="128"/>
      </rPr>
      <t>≦</t>
    </r>
    <r>
      <rPr>
        <sz val="9"/>
        <color theme="1"/>
        <rFont val="Arial"/>
        <family val="2"/>
      </rPr>
      <t xml:space="preserve"> (</t>
    </r>
    <r>
      <rPr>
        <sz val="9"/>
        <color theme="1"/>
        <rFont val="游ゴシック"/>
        <family val="3"/>
        <charset val="128"/>
      </rPr>
      <t>オ</t>
    </r>
    <r>
      <rPr>
        <sz val="9"/>
        <color theme="1"/>
        <rFont val="Arial"/>
        <family val="2"/>
      </rPr>
      <t>)</t>
    </r>
    <r>
      <rPr>
        <sz val="9"/>
        <color theme="1"/>
        <rFont val="游ゴシック"/>
        <family val="3"/>
        <charset val="128"/>
      </rPr>
      <t>の場合、</t>
    </r>
    <r>
      <rPr>
        <sz val="9"/>
        <color theme="1"/>
        <rFont val="Arial"/>
        <family val="2"/>
      </rPr>
      <t>"</t>
    </r>
    <r>
      <rPr>
        <sz val="9"/>
        <color theme="1"/>
        <rFont val="游ゴシック"/>
        <family val="3"/>
        <charset val="128"/>
      </rPr>
      <t>○</t>
    </r>
    <r>
      <rPr>
        <sz val="9"/>
        <color theme="1"/>
        <rFont val="Arial"/>
        <family val="2"/>
      </rPr>
      <t>"</t>
    </r>
    <rPh sb="12" eb="14">
      <t>バアイ</t>
    </rPh>
    <rPh sb="16" eb="20">
      <t>シキンブソク</t>
    </rPh>
    <phoneticPr fontId="3"/>
  </si>
  <si>
    <r>
      <rPr>
        <b/>
        <sz val="12"/>
        <color theme="1"/>
        <rFont val="游ゴシック"/>
        <family val="3"/>
        <charset val="128"/>
      </rPr>
      <t>←「資金計画判定」で○が表示されるように記入すること。</t>
    </r>
    <rPh sb="12" eb="14">
      <t>ヒョウジ</t>
    </rPh>
    <phoneticPr fontId="7"/>
  </si>
  <si>
    <t>1-2</t>
    <phoneticPr fontId="3"/>
  </si>
  <si>
    <r>
      <rPr>
        <b/>
        <sz val="12"/>
        <color theme="1"/>
        <rFont val="Segoe UI Symbol"/>
        <family val="3"/>
      </rPr>
      <t>↖</t>
    </r>
    <r>
      <rPr>
        <b/>
        <sz val="12"/>
        <color theme="1"/>
        <rFont val="游ゴシック"/>
        <family val="3"/>
        <charset val="128"/>
      </rPr>
      <t>「</t>
    </r>
    <r>
      <rPr>
        <b/>
        <sz val="12"/>
        <color theme="1"/>
        <rFont val="Arial"/>
        <family val="2"/>
      </rPr>
      <t xml:space="preserve">(5) </t>
    </r>
    <r>
      <rPr>
        <b/>
        <sz val="12"/>
        <color theme="1"/>
        <rFont val="游ゴシック"/>
        <family val="3"/>
        <charset val="128"/>
      </rPr>
      <t>基準額」が申請の区分（需要家との契約形態）や設備の規模</t>
    </r>
    <r>
      <rPr>
        <b/>
        <sz val="12"/>
        <color theme="1"/>
        <rFont val="Arial"/>
        <family val="2"/>
      </rPr>
      <t xml:space="preserve"> [kW] [kWh] </t>
    </r>
    <r>
      <rPr>
        <b/>
        <sz val="12"/>
        <color theme="1"/>
        <rFont val="游ゴシック"/>
        <family val="3"/>
        <charset val="128"/>
      </rPr>
      <t>に応じた正しい金額となっていることを確認すること。</t>
    </r>
    <rPh sb="11" eb="13">
      <t>シンセイ</t>
    </rPh>
    <phoneticPr fontId="3"/>
  </si>
  <si>
    <t>←太陽光発電設備等を導入することで需要家にとっての対象施設のランニングコストがどのように変化するか（ランニングコスト削減額）を本様式で示すこと。</t>
    <phoneticPr fontId="3"/>
  </si>
  <si>
    <t>←「法定耐用年数における平均の需要家への年間請求見込み金額」＝「補助金が有る場合のサービス単価（税抜）」×「法定耐用年数における平均の自家消費できる見込みの電力量」</t>
    <phoneticPr fontId="7"/>
  </si>
  <si>
    <t>←「補助金を用いた場合の投資回収年」＝「総事業費－補助金所要額」÷「法定耐用年数における平均の需要家への年間請求見込み金額」</t>
    <phoneticPr fontId="7"/>
  </si>
  <si>
    <t>←「補助金を用いなかった場合の投資回収年」＝「総事業費」÷「法定耐用年数における平均の需要家への年間請求見込み金額」</t>
    <phoneticPr fontId="7"/>
  </si>
  <si>
    <t>←「補助金を用いた場合の投資回収年」＝「総事業費－補助金所要額」÷「年間ランニングコスト削減額」</t>
    <phoneticPr fontId="7"/>
  </si>
  <si>
    <t>←「補助金を用いなかった場合の投資回収年」＝「総事業費」÷「年間ランニングコスト削減額」</t>
    <phoneticPr fontId="7"/>
  </si>
  <si>
    <t>←「法定耐用年数における平均の需要家への年間請求見込み金額」＝「補助金が有る場合の需要家とのリース契約のリース料総額（税抜）」÷「契約期間」</t>
    <phoneticPr fontId="7"/>
  </si>
  <si>
    <t>←「投資回収年」＝「総事業費－補助金所要額」÷「法定耐用年数における平均の需要家への年間請求見込み金額」</t>
    <phoneticPr fontId="7"/>
  </si>
  <si>
    <t>←本補助事業で導入する太陽光発電設備等の規模の妥当性などを本様式で示すこと。</t>
    <rPh sb="1" eb="2">
      <t>ホン</t>
    </rPh>
    <rPh sb="2" eb="4">
      <t>ホジョ</t>
    </rPh>
    <rPh sb="4" eb="6">
      <t>ジギョウ</t>
    </rPh>
    <rPh sb="7" eb="9">
      <t>ドウニュウ</t>
    </rPh>
    <rPh sb="11" eb="14">
      <t>タイヨウコウ</t>
    </rPh>
    <rPh sb="14" eb="16">
      <t>ハツデン</t>
    </rPh>
    <rPh sb="16" eb="18">
      <t>セツビ</t>
    </rPh>
    <rPh sb="18" eb="19">
      <t>トウ</t>
    </rPh>
    <rPh sb="20" eb="22">
      <t>キボ</t>
    </rPh>
    <rPh sb="23" eb="26">
      <t>ダトウセイ</t>
    </rPh>
    <rPh sb="29" eb="30">
      <t>ホン</t>
    </rPh>
    <rPh sb="30" eb="32">
      <t>ヨウシキ</t>
    </rPh>
    <rPh sb="33" eb="34">
      <t>シメ</t>
    </rPh>
    <phoneticPr fontId="7"/>
  </si>
  <si>
    <t>←停電時の夜間 (18:00～06:00) に必要な電力が無い場合、停電時の夜間 (18:00～06:00) の欄は空欄とすること。</t>
    <rPh sb="23" eb="25">
      <t>ヒツヨウ</t>
    </rPh>
    <rPh sb="26" eb="28">
      <t>デンリョク</t>
    </rPh>
    <rPh sb="56" eb="57">
      <t>ラン</t>
    </rPh>
    <rPh sb="58" eb="60">
      <t>クウラン</t>
    </rPh>
    <phoneticPr fontId="7"/>
  </si>
  <si>
    <t>←B2-1「対象施設の1週間・1年間の稼働日数の根拠資料」で確認できる数値を記入すること。「年間カレンダー」などに稼働日を赤丸で囲うなどした上で、稼働日の合計を欄外などに記載すること。</t>
    <rPh sb="30" eb="32">
      <t>カクニン</t>
    </rPh>
    <rPh sb="35" eb="37">
      <t>スウチ</t>
    </rPh>
    <rPh sb="38" eb="40">
      <t>キニュウ</t>
    </rPh>
    <phoneticPr fontId="3"/>
  </si>
  <si>
    <t>提出</t>
    <rPh sb="0" eb="2">
      <t>テイシュツ</t>
    </rPh>
    <phoneticPr fontId="3"/>
  </si>
  <si>
    <t>←原則として、「対象施設における電力会社からの電気料金の請求書の写し」や「対象施設の消費電力量の30分データ」の直近1年間の期間は応募する時点で入手できる直近12か月分とすること。例えば4月に本補助金に応募する場合、前年の4月～当年3月とするか、前年の3月～当年2月とすることが原則である。特別な理由により直近12か月分のデータとしない場合は、別紙（様式任意）で理由書を作成し、提出すること。</t>
    <phoneticPr fontId="3"/>
  </si>
  <si>
    <t>(1-3・1-4) のデータ期間
【最後の年月】</t>
    <rPh sb="14" eb="16">
      <t>キカン</t>
    </rPh>
    <rPh sb="18" eb="20">
      <t>サイゴ</t>
    </rPh>
    <rPh sb="21" eb="23">
      <t>ネンゲツ</t>
    </rPh>
    <phoneticPr fontId="7"/>
  </si>
  <si>
    <t>(1-3・1-4) のデータ期間
【最初の年月】</t>
    <rPh sb="14" eb="16">
      <t>キカン</t>
    </rPh>
    <rPh sb="18" eb="20">
      <t>サイショ</t>
    </rPh>
    <rPh sb="21" eb="23">
      <t>ネンゲツ</t>
    </rPh>
    <phoneticPr fontId="7"/>
  </si>
  <si>
    <t>←様式に記入する直近1年間の「対象施設の消費電力量 [kWh/年]」と「対象施設の年間電気料金 [円/年]」の根拠資料として、「直近1年間の対象施設における電力会社からの電気料金の請求書の写し」（写しが無い場合は、これに代わる明確な根拠資料）、「直近1年間の対象施設の消費電力量の30分データ」を提出すること。様式には根拠資料から正確に転記すること。対象施設以外の施設の消費電力量や電気料金を誤って記入しないこと。</t>
    <phoneticPr fontId="3"/>
  </si>
  <si>
    <t>(2-2)</t>
    <phoneticPr fontId="3"/>
  </si>
  <si>
    <t>(2-4)</t>
    <phoneticPr fontId="3"/>
  </si>
  <si>
    <t>機器の
名称</t>
    <rPh sb="4" eb="6">
      <t>メイショウ</t>
    </rPh>
    <phoneticPr fontId="3"/>
  </si>
  <si>
    <t>③非常用コンセント（コンセント盤）のみ（特定負荷分電盤を設置しない）</t>
    <rPh sb="1" eb="4">
      <t>ヒジョウヨウ</t>
    </rPh>
    <rPh sb="15" eb="16">
      <t>バン</t>
    </rPh>
    <rPh sb="28" eb="30">
      <t>セッチ</t>
    </rPh>
    <phoneticPr fontId="3"/>
  </si>
  <si>
    <t>←該当する場合、根拠資料を必ず添付すること。</t>
    <rPh sb="1" eb="3">
      <t>ガイトウ</t>
    </rPh>
    <rPh sb="5" eb="7">
      <t>バアイ</t>
    </rPh>
    <rPh sb="8" eb="12">
      <t>コンキョシリョウ</t>
    </rPh>
    <rPh sb="13" eb="14">
      <t>カナラ</t>
    </rPh>
    <rPh sb="15" eb="17">
      <t>テンプ</t>
    </rPh>
    <phoneticPr fontId="7"/>
  </si>
  <si>
    <t>←複数台導入する場合、別紙（様式任意）で内訳を示すこと。</t>
    <rPh sb="1" eb="4">
      <t>フクスウダイ</t>
    </rPh>
    <rPh sb="4" eb="6">
      <t>ドウニュウ</t>
    </rPh>
    <rPh sb="8" eb="10">
      <t>バアイ</t>
    </rPh>
    <rPh sb="11" eb="13">
      <t>ベッシ</t>
    </rPh>
    <rPh sb="14" eb="18">
      <t>ヨウシキニンイ</t>
    </rPh>
    <rPh sb="20" eb="22">
      <t>ウチワケ</t>
    </rPh>
    <rPh sb="23" eb="24">
      <t>シメ</t>
    </rPh>
    <phoneticPr fontId="7"/>
  </si>
  <si>
    <t>←CEV補助金の一覧に記載されたブランド（メーカー）名、車名、車両コード、型式を様式に記入すること。</t>
    <rPh sb="4" eb="7">
      <t>ホジョキン</t>
    </rPh>
    <rPh sb="8" eb="10">
      <t>イチラン</t>
    </rPh>
    <rPh sb="11" eb="13">
      <t>キサイ</t>
    </rPh>
    <rPh sb="26" eb="27">
      <t>メイ</t>
    </rPh>
    <rPh sb="28" eb="30">
      <t>シャメイ</t>
    </rPh>
    <rPh sb="31" eb="33">
      <t>シャリョウ</t>
    </rPh>
    <rPh sb="37" eb="39">
      <t>カタシキ</t>
    </rPh>
    <rPh sb="40" eb="42">
      <t>ヨウシキ</t>
    </rPh>
    <rPh sb="43" eb="45">
      <t>キニュウ</t>
    </rPh>
    <phoneticPr fontId="7"/>
  </si>
  <si>
    <t>←CEV補助金の一覧に記載されたメーカー名、型式を様式に記入すること。</t>
    <rPh sb="4" eb="7">
      <t>ホジョキン</t>
    </rPh>
    <rPh sb="8" eb="10">
      <t>イチラン</t>
    </rPh>
    <rPh sb="11" eb="13">
      <t>キサイ</t>
    </rPh>
    <rPh sb="20" eb="21">
      <t>メイ</t>
    </rPh>
    <rPh sb="22" eb="24">
      <t>カタシキ</t>
    </rPh>
    <rPh sb="25" eb="27">
      <t>ヨウシキ</t>
    </rPh>
    <rPh sb="28" eb="30">
      <t>キニュウ</t>
    </rPh>
    <phoneticPr fontId="7"/>
  </si>
  <si>
    <t>〈3. 太陽光発電設備の導入量〉</t>
    <rPh sb="12" eb="14">
      <t>ドウニュウ</t>
    </rPh>
    <rPh sb="14" eb="15">
      <t>リョウ</t>
    </rPh>
    <phoneticPr fontId="7"/>
  </si>
  <si>
    <t>〈4. 定置用蓄電池の導入量〉</t>
    <rPh sb="4" eb="10">
      <t>テイチヨウチクデンチ</t>
    </rPh>
    <rPh sb="11" eb="13">
      <t>ドウニュウ</t>
    </rPh>
    <rPh sb="13" eb="14">
      <t>リョウ</t>
    </rPh>
    <phoneticPr fontId="7"/>
  </si>
  <si>
    <t>〈5. 車載型蓄電池の導入量〉</t>
    <rPh sb="11" eb="13">
      <t>ドウニュウ</t>
    </rPh>
    <rPh sb="13" eb="14">
      <t>リョウ</t>
    </rPh>
    <phoneticPr fontId="7"/>
  </si>
  <si>
    <r>
      <t>(3-1・3-2) における、</t>
    </r>
    <r>
      <rPr>
        <u/>
        <sz val="10"/>
        <color theme="1"/>
        <rFont val="游ゴシック"/>
        <family val="3"/>
        <charset val="128"/>
        <scheme val="minor"/>
      </rPr>
      <t>初年度</t>
    </r>
    <r>
      <rPr>
        <sz val="10"/>
        <color theme="1"/>
        <rFont val="游ゴシック"/>
        <family val="3"/>
        <charset val="128"/>
        <scheme val="minor"/>
      </rPr>
      <t>の年間推定発電量（</t>
    </r>
    <r>
      <rPr>
        <u/>
        <sz val="10"/>
        <color theme="1"/>
        <rFont val="游ゴシック"/>
        <family val="3"/>
        <charset val="128"/>
        <scheme val="minor"/>
      </rPr>
      <t>出力制御をしなかった</t>
    </r>
    <r>
      <rPr>
        <sz val="10"/>
        <color theme="1"/>
        <rFont val="游ゴシック"/>
        <family val="3"/>
        <charset val="128"/>
        <scheme val="minor"/>
      </rPr>
      <t xml:space="preserve">ときの数値）
</t>
    </r>
    <r>
      <rPr>
        <sz val="8"/>
        <color theme="1"/>
        <rFont val="游ゴシック"/>
        <family val="3"/>
        <charset val="128"/>
        <scheme val="minor"/>
      </rPr>
      <t>　※シミュレーション結果などを添付すること。</t>
    </r>
    <rPh sb="15" eb="18">
      <t>ショネンド</t>
    </rPh>
    <rPh sb="19" eb="21">
      <t>ネンカン</t>
    </rPh>
    <rPh sb="21" eb="23">
      <t>スイテイ</t>
    </rPh>
    <rPh sb="23" eb="25">
      <t>ハツデン</t>
    </rPh>
    <rPh sb="25" eb="26">
      <t>リョウ</t>
    </rPh>
    <rPh sb="27" eb="31">
      <t>シュツリョクセイギョ</t>
    </rPh>
    <rPh sb="40" eb="42">
      <t>スウチ</t>
    </rPh>
    <phoneticPr fontId="7"/>
  </si>
  <si>
    <r>
      <t>(3-1・3-2) における、</t>
    </r>
    <r>
      <rPr>
        <u/>
        <sz val="10"/>
        <color theme="1"/>
        <rFont val="游ゴシック"/>
        <family val="3"/>
        <charset val="128"/>
        <scheme val="minor"/>
      </rPr>
      <t>初年度</t>
    </r>
    <r>
      <rPr>
        <sz val="10"/>
        <color theme="1"/>
        <rFont val="游ゴシック"/>
        <family val="3"/>
        <charset val="128"/>
        <scheme val="minor"/>
      </rPr>
      <t>の年間推定発電量（</t>
    </r>
    <r>
      <rPr>
        <u/>
        <sz val="10"/>
        <color theme="1"/>
        <rFont val="游ゴシック"/>
        <family val="3"/>
        <charset val="128"/>
        <scheme val="minor"/>
      </rPr>
      <t>出力制御をした</t>
    </r>
    <r>
      <rPr>
        <sz val="10"/>
        <color theme="1"/>
        <rFont val="游ゴシック"/>
        <family val="3"/>
        <charset val="128"/>
        <scheme val="minor"/>
      </rPr>
      <t xml:space="preserve">ときの数値）
</t>
    </r>
    <r>
      <rPr>
        <sz val="8"/>
        <color theme="1"/>
        <rFont val="游ゴシック"/>
        <family val="3"/>
        <charset val="128"/>
        <scheme val="minor"/>
      </rPr>
      <t>　※シミュレーション結果などを添付すること。</t>
    </r>
    <rPh sb="15" eb="18">
      <t>ショネンド</t>
    </rPh>
    <rPh sb="19" eb="21">
      <t>ネンカン</t>
    </rPh>
    <rPh sb="21" eb="23">
      <t>スイテイ</t>
    </rPh>
    <rPh sb="23" eb="25">
      <t>ハツデン</t>
    </rPh>
    <rPh sb="25" eb="26">
      <t>リョウ</t>
    </rPh>
    <rPh sb="27" eb="31">
      <t>シュツリョクセイギョ</t>
    </rPh>
    <rPh sb="37" eb="39">
      <t>スウチ</t>
    </rPh>
    <phoneticPr fontId="7"/>
  </si>
  <si>
    <t>←様式に記入する「初年度の年間推定発電量 [kWh/年]」の根拠資料として、導入する「太陽電池モジュール（太陽光パネル）の公称最大出力の合計値 [kW]」と「パワーコンディショナーの定格出力の合計値 [kW]」に基づく太陽光発電設備の年間推定発電量のシミュレーション結果を提出すること。様式に転記した数値はシミュレーション結果に赤枠で囲うかマーカーを塗るなどすること。</t>
    <phoneticPr fontId="7"/>
  </si>
  <si>
    <t>本補助金を申請した後に補助対象設備の法定耐用年数を変更することはできないことを理解しています。税務上の法定耐用年数と本補助金の申請における法定耐用年数は同じ年数を使用します。業種に基づく法定耐用年数（17年以外）を用いる場合は、適正な法定耐用年数であることを社内の経理担当や税理士などの専門家や所轄の税務署に本補助金を申請する前に確認しています。</t>
    <rPh sb="58" eb="59">
      <t>ホン</t>
    </rPh>
    <rPh sb="78" eb="80">
      <t>ネンスウ</t>
    </rPh>
    <rPh sb="81" eb="83">
      <t>シヨウ</t>
    </rPh>
    <rPh sb="154" eb="158">
      <t>ホンホジョキン</t>
    </rPh>
    <rPh sb="159" eb="161">
      <t>シンセイ</t>
    </rPh>
    <rPh sb="163" eb="164">
      <t>マエ</t>
    </rPh>
    <phoneticPr fontId="7"/>
  </si>
  <si>
    <t>法定耐用年数
の間の合計</t>
    <rPh sb="0" eb="2">
      <t>ホウテイ</t>
    </rPh>
    <rPh sb="2" eb="4">
      <t>タイヨウ</t>
    </rPh>
    <rPh sb="4" eb="6">
      <t>ネンスウ</t>
    </rPh>
    <rPh sb="8" eb="9">
      <t>アイダ</t>
    </rPh>
    <rPh sb="10" eb="12">
      <t>ゴウケイ</t>
    </rPh>
    <phoneticPr fontId="7"/>
  </si>
  <si>
    <t>法定耐用年数
における平均</t>
    <rPh sb="0" eb="2">
      <t>ホウテイ</t>
    </rPh>
    <rPh sb="2" eb="4">
      <t>タイヨウ</t>
    </rPh>
    <rPh sb="4" eb="6">
      <t>ネンスウ</t>
    </rPh>
    <rPh sb="11" eb="13">
      <t>ヘイキン</t>
    </rPh>
    <phoneticPr fontId="7"/>
  </si>
  <si>
    <t>kWh/年
 …C</t>
    <rPh sb="4" eb="5">
      <t>ネン</t>
    </rPh>
    <phoneticPr fontId="7"/>
  </si>
  <si>
    <t>kWh/年
 …A</t>
    <rPh sb="4" eb="5">
      <t>ネン</t>
    </rPh>
    <phoneticPr fontId="7"/>
  </si>
  <si>
    <t>←記入する数値などが根拠資料と整合していることを必ず確認すること。根拠資料と異なる数値を様式に記入しているミスが散見される。例えば様式に数値を小数第二位まで記入する場合、根拠資料に小数第二位まで記載されていないと、様式への誤記入として扱うことがある。</t>
    <phoneticPr fontId="3"/>
  </si>
  <si>
    <t>←対象施設にFITを活用している太陽光発電設備がある場合を含めて、既存の太陽光発電設備の出力を記入すること。本補助金により導入する太陽光発電設備の出力を加えないこと。</t>
    <rPh sb="1" eb="5">
      <t>タイショウシセツ</t>
    </rPh>
    <phoneticPr fontId="7"/>
  </si>
  <si>
    <r>
      <t xml:space="preserve">対象施設に導入済みの太陽光発電設備
</t>
    </r>
    <r>
      <rPr>
        <sz val="8"/>
        <color theme="1"/>
        <rFont val="游ゴシック"/>
        <family val="3"/>
        <charset val="128"/>
        <scheme val="minor"/>
      </rPr>
      <t>　※新規に導入する場合は"0"を記入すること。</t>
    </r>
    <phoneticPr fontId="7"/>
  </si>
  <si>
    <t>【参考】20年間の合計</t>
    <rPh sb="6" eb="8">
      <t>ネンカン</t>
    </rPh>
    <rPh sb="9" eb="11">
      <t>ゴウケイ</t>
    </rPh>
    <phoneticPr fontId="7"/>
  </si>
  <si>
    <t>【参考】20年間の平均</t>
    <rPh sb="6" eb="8">
      <t>ネンカン</t>
    </rPh>
    <rPh sb="9" eb="11">
      <t>ヘイキン</t>
    </rPh>
    <phoneticPr fontId="7"/>
  </si>
  <si>
    <t>定置用蓄電池の区分</t>
    <rPh sb="0" eb="6">
      <t>テイチヨウチクデンチ</t>
    </rPh>
    <phoneticPr fontId="7"/>
  </si>
  <si>
    <t>「蓄電池容量」の合計値</t>
    <rPh sb="3" eb="4">
      <t>イケ</t>
    </rPh>
    <rPh sb="8" eb="10">
      <t>ゴウケイ</t>
    </rPh>
    <phoneticPr fontId="7"/>
  </si>
  <si>
    <t>「初期実効容量」の合計値</t>
    <rPh sb="1" eb="7">
      <t>ショキジッコウヨウリョウ</t>
    </rPh>
    <rPh sb="9" eb="11">
      <t>ゴウケイ</t>
    </rPh>
    <phoneticPr fontId="7"/>
  </si>
  <si>
    <t>←「初期実効容量 [kWh]」＝製造業者が指定する、工場出荷時における蓄電システムの放電時に供給可能な交流側の出力容量。「初期実効容量」は「蓄電池容量」より必ず低い数値になる。</t>
    <phoneticPr fontId="3"/>
  </si>
  <si>
    <t>1台あたりの「蓄電池容量」</t>
    <phoneticPr fontId="3"/>
  </si>
  <si>
    <t>1台あたりの「初期実効容量」</t>
    <phoneticPr fontId="7"/>
  </si>
  <si>
    <t>1台あたりの「定格出力」</t>
    <rPh sb="1" eb="2">
      <t>ダイ</t>
    </rPh>
    <phoneticPr fontId="7"/>
  </si>
  <si>
    <t>←「蓄電池容量 [kWh]」＝単電池（単セル）の定格容量 [Ah]、単電池（単セル）の公称電圧（単電池または電池システムの電圧を指定または選定するために使用する適切な電圧値） [V]、使用する単電池（単セル）の数 [セル] の積で算出される蓄電池部の値</t>
    <phoneticPr fontId="3"/>
  </si>
  <si>
    <t>←「定格出力 [kW]」＝蓄電システムとして連続して出力を維持できる製造業者が指定する最大出力</t>
    <phoneticPr fontId="3"/>
  </si>
  <si>
    <t>「蓄電池容量」の合計値が
「初期実効容量」の合計値より大きい</t>
    <rPh sb="27" eb="28">
      <t>オオ</t>
    </rPh>
    <phoneticPr fontId="3"/>
  </si>
  <si>
    <t>「定格出力」の合計値</t>
    <rPh sb="7" eb="9">
      <t>ゴウケイ</t>
    </rPh>
    <phoneticPr fontId="7"/>
  </si>
  <si>
    <t>←「③ハイブリッドタイプで、見積書で経費を切り分けられる」を選択する場合、シートC2太にパワーコンディショナー部分の費用を記入すること。見積書を取得する際に、ハイブリッドタイプの定置用蓄電池のパワーコンディショナー部分の費用が太陽光発電設備の見積書に含まれていることが望ましい。</t>
    <rPh sb="30" eb="32">
      <t>センタク</t>
    </rPh>
    <rPh sb="55" eb="57">
      <t>ブブン</t>
    </rPh>
    <rPh sb="68" eb="71">
      <t>ミツモリショ</t>
    </rPh>
    <rPh sb="72" eb="74">
      <t>シュトク</t>
    </rPh>
    <rPh sb="76" eb="77">
      <t>サイ</t>
    </rPh>
    <rPh sb="89" eb="95">
      <t>テイチヨウチクデンチ</t>
    </rPh>
    <rPh sb="113" eb="120">
      <t>タイヨウコウハツデンセツビ</t>
    </rPh>
    <rPh sb="121" eb="124">
      <t>ミツモリショ</t>
    </rPh>
    <rPh sb="125" eb="126">
      <t>フク</t>
    </rPh>
    <rPh sb="134" eb="135">
      <t>ノゾ</t>
    </rPh>
    <phoneticPr fontId="7"/>
  </si>
  <si>
    <t>円</t>
    <rPh sb="0" eb="1">
      <t>エン</t>
    </rPh>
    <phoneticPr fontId="3"/>
  </si>
  <si>
    <t>定置用蓄電池の補助対象経費（税抜・工事費込み）</t>
    <rPh sb="14" eb="16">
      <t>ゼイヌ</t>
    </rPh>
    <phoneticPr fontId="7"/>
  </si>
  <si>
    <r>
      <rPr>
        <sz val="9"/>
        <color theme="1"/>
        <rFont val="Arial"/>
        <family val="2"/>
      </rPr>
      <t>[</t>
    </r>
    <r>
      <rPr>
        <sz val="9"/>
        <color theme="1"/>
        <rFont val="游ゴシック"/>
        <family val="2"/>
        <charset val="128"/>
      </rPr>
      <t>円</t>
    </r>
    <r>
      <rPr>
        <sz val="9"/>
        <color theme="1"/>
        <rFont val="Arial"/>
        <family val="2"/>
      </rPr>
      <t>/kWh]</t>
    </r>
    <phoneticPr fontId="3"/>
  </si>
  <si>
    <t>2024年度　〈業務・産業用〉蓄電池　「目標価格（税抜・工事費込み）</t>
    <rPh sb="8" eb="10">
      <t>ギョウム</t>
    </rPh>
    <rPh sb="11" eb="14">
      <t>サンギョウヨウ</t>
    </rPh>
    <rPh sb="15" eb="18">
      <t>チクデンチ</t>
    </rPh>
    <rPh sb="20" eb="22">
      <t>モクヒョウ</t>
    </rPh>
    <rPh sb="22" eb="24">
      <t>カカク</t>
    </rPh>
    <rPh sb="25" eb="27">
      <t>ゼイヌキ</t>
    </rPh>
    <rPh sb="28" eb="31">
      <t>コウジヒ</t>
    </rPh>
    <rPh sb="31" eb="32">
      <t>コ</t>
    </rPh>
    <phoneticPr fontId="7"/>
  </si>
  <si>
    <t>2024年度　〈家庭用〉蓄電池　「目標価格（税抜・工事費込み）</t>
    <rPh sb="8" eb="10">
      <t>カテイ</t>
    </rPh>
    <rPh sb="10" eb="11">
      <t>ヨウ</t>
    </rPh>
    <rPh sb="12" eb="15">
      <t>チクデンチ</t>
    </rPh>
    <rPh sb="17" eb="19">
      <t>モクヒョウ</t>
    </rPh>
    <rPh sb="19" eb="21">
      <t>カカク</t>
    </rPh>
    <rPh sb="22" eb="24">
      <t>ゼイヌキ</t>
    </rPh>
    <rPh sb="25" eb="28">
      <t>コウジヒ</t>
    </rPh>
    <rPh sb="28" eb="29">
      <t>コ</t>
    </rPh>
    <phoneticPr fontId="7"/>
  </si>
  <si>
    <t>②自立運転機能付きのパワーコンディショナーを導入するが、曇天時などを考慮して蓄電池で停電時の日中と夜間に必要な電力をまかなう</t>
    <rPh sb="28" eb="30">
      <t>ドンテン</t>
    </rPh>
    <rPh sb="30" eb="31">
      <t>ジ</t>
    </rPh>
    <rPh sb="34" eb="36">
      <t>コウリョ</t>
    </rPh>
    <rPh sb="46" eb="48">
      <t>ニッチュウ</t>
    </rPh>
    <phoneticPr fontId="7"/>
  </si>
  <si>
    <t>停電時の夜間に1日あたり必要な電力量 (2-4)</t>
    <phoneticPr fontId="7"/>
  </si>
  <si>
    <t>停電時の日中と夜間に1日あたり必要な電力量 (2-2)＋(2-4)</t>
    <rPh sb="4" eb="6">
      <t>ニッチュウ</t>
    </rPh>
    <phoneticPr fontId="7"/>
  </si>
  <si>
    <t>本補助金で導入する定置用蓄電池で、停電時に対象施設で必要な電力量をまかなえるか</t>
    <rPh sb="0" eb="4">
      <t>ホンホジョキン</t>
    </rPh>
    <rPh sb="5" eb="7">
      <t>ドウニュウ</t>
    </rPh>
    <rPh sb="9" eb="15">
      <t>テイチヨウチクデンチ</t>
    </rPh>
    <rPh sb="17" eb="19">
      <t>テイデン</t>
    </rPh>
    <rPh sb="19" eb="20">
      <t>ジ</t>
    </rPh>
    <rPh sb="21" eb="23">
      <t>タイショウ</t>
    </rPh>
    <rPh sb="23" eb="25">
      <t>シセツ</t>
    </rPh>
    <rPh sb="26" eb="28">
      <t>ヒツヨウ</t>
    </rPh>
    <rPh sb="29" eb="31">
      <t>デンリョク</t>
    </rPh>
    <rPh sb="31" eb="32">
      <t>リョウ</t>
    </rPh>
    <phoneticPr fontId="7"/>
  </si>
  <si>
    <t>←×が表示された場合、シートB2太・B2蓄の記入内容を見直すこと。</t>
    <rPh sb="3" eb="5">
      <t>ヒョウジ</t>
    </rPh>
    <rPh sb="8" eb="10">
      <t>バアイ</t>
    </rPh>
    <rPh sb="16" eb="17">
      <t>タイ</t>
    </rPh>
    <rPh sb="20" eb="21">
      <t>チク</t>
    </rPh>
    <rPh sb="22" eb="26">
      <t>キニュウナイヨウ</t>
    </rPh>
    <rPh sb="27" eb="29">
      <t>ミナオ</t>
    </rPh>
    <phoneticPr fontId="3"/>
  </si>
  <si>
    <t>【「家庭用」の蓄電池の場合】申請時点において、一般社団法人　環境共創イニシアチブ（SII）により登録されている製品であるか</t>
    <rPh sb="2" eb="5">
      <t>カテイヨウ</t>
    </rPh>
    <rPh sb="7" eb="10">
      <t>チクデンチ</t>
    </rPh>
    <rPh sb="11" eb="13">
      <t>バアイ</t>
    </rPh>
    <phoneticPr fontId="7"/>
  </si>
  <si>
    <t>〈太陽光発電設備・蓄電池　系統別リストの確認事項〉</t>
    <rPh sb="20" eb="22">
      <t>カクニン</t>
    </rPh>
    <rPh sb="22" eb="24">
      <t>ジコウ</t>
    </rPh>
    <phoneticPr fontId="7"/>
  </si>
  <si>
    <t>様式の「太陽電池モジュール（太陽光パネル）の公称最大出力 [W]」、「パワーコンディショナーの定格出力 [kW]」、「蓄電池の蓄電池容量 [kWh]」などの欄には、B2「導入量算出表」やB4「単線結線図、配置図」と整合し、C2「経費内訳表」、C3-1「見積書」、D2「導入機器の仕様書」で確認できる数値などを記入しています。</t>
    <rPh sb="59" eb="62">
      <t>チクデンチ</t>
    </rPh>
    <rPh sb="64" eb="65">
      <t>イケ</t>
    </rPh>
    <rPh sb="101" eb="104">
      <t>ハイチズ</t>
    </rPh>
    <phoneticPr fontId="3"/>
  </si>
  <si>
    <r>
      <t xml:space="preserve">過積載率 [%]
</t>
    </r>
    <r>
      <rPr>
        <b/>
        <sz val="6"/>
        <color theme="1"/>
        <rFont val="游ゴシック"/>
        <family val="3"/>
        <charset val="128"/>
        <scheme val="minor"/>
      </rPr>
      <t>※小数第三位を切り捨て</t>
    </r>
    <rPh sb="10" eb="12">
      <t>ショウスウ</t>
    </rPh>
    <rPh sb="12" eb="13">
      <t>ダイ</t>
    </rPh>
    <rPh sb="13" eb="14">
      <t>ミ</t>
    </rPh>
    <rPh sb="14" eb="15">
      <t>イ</t>
    </rPh>
    <rPh sb="16" eb="17">
      <t>キ</t>
    </rPh>
    <rPh sb="18" eb="19">
      <t>ス</t>
    </rPh>
    <phoneticPr fontId="7"/>
  </si>
  <si>
    <t>全ての系統において
過積載率が100%以上か</t>
    <rPh sb="0" eb="1">
      <t>スベ</t>
    </rPh>
    <rPh sb="3" eb="5">
      <t>ケイトウ</t>
    </rPh>
    <rPh sb="10" eb="14">
      <t>カセキサイリツ</t>
    </rPh>
    <rPh sb="19" eb="21">
      <t>イジョウ</t>
    </rPh>
    <phoneticPr fontId="7"/>
  </si>
  <si>
    <t>←「パワーコンディショナー」の仕様書の「自立運転」時の「切り替え方法」が記載された箇所を赤枠で囲うかマーカーで塗るなどすること。機器の仕様と異なる内容を様式に記入しているミスが散見されるので注意すること。</t>
    <phoneticPr fontId="3"/>
  </si>
  <si>
    <t>↑「パワーコンディショナー」の欄には台数と系統の数が同じになるように記入すること。例えば、パワーコンディショナーを5台導入する場合、系統1～5に記入すること。</t>
    <rPh sb="15" eb="16">
      <t>ラン</t>
    </rPh>
    <rPh sb="18" eb="20">
      <t>ダイスウ</t>
    </rPh>
    <rPh sb="21" eb="23">
      <t>ケイトウ</t>
    </rPh>
    <rPh sb="24" eb="25">
      <t>カズ</t>
    </rPh>
    <rPh sb="26" eb="27">
      <t>オナ</t>
    </rPh>
    <rPh sb="41" eb="42">
      <t>タト</t>
    </rPh>
    <rPh sb="58" eb="59">
      <t>ダイ</t>
    </rPh>
    <rPh sb="59" eb="61">
      <t>ドウニュウ</t>
    </rPh>
    <rPh sb="63" eb="65">
      <t>バアイ</t>
    </rPh>
    <rPh sb="66" eb="68">
      <t>ケイトウ</t>
    </rPh>
    <rPh sb="72" eb="74">
      <t>キニュウ</t>
    </rPh>
    <phoneticPr fontId="7"/>
  </si>
  <si>
    <t>↑自立運転機能付きのパワーコンディショナーを導入する場合、対応する行の「自立運転」の項目に漏れなく記入すること。</t>
    <rPh sb="7" eb="8">
      <t>ツ</t>
    </rPh>
    <rPh sb="22" eb="24">
      <t>ドウニュウ</t>
    </rPh>
    <rPh sb="26" eb="28">
      <t>バアイ</t>
    </rPh>
    <rPh sb="29" eb="31">
      <t>タイオウ</t>
    </rPh>
    <rPh sb="33" eb="34">
      <t>ギョウ</t>
    </rPh>
    <phoneticPr fontId="7"/>
  </si>
  <si>
    <t>↑「蓄電池」を接続する系統に「蓄電池容量」などを記入すること。例えば、系統1の「パワーコンディショナー」で「蓄電池」に充電する場合、系統1に「蓄電池容量」などを記入すること。複数の「パワーコンディショナー」で充電する場合はセルを結合するなどして記入し、対応関係を明示すること。</t>
    <rPh sb="7" eb="9">
      <t>セツゾク</t>
    </rPh>
    <rPh sb="11" eb="13">
      <t>ケイトウ</t>
    </rPh>
    <rPh sb="31" eb="32">
      <t>タト</t>
    </rPh>
    <rPh sb="35" eb="37">
      <t>ケイトウ</t>
    </rPh>
    <rPh sb="54" eb="57">
      <t>チクデンチ</t>
    </rPh>
    <rPh sb="59" eb="61">
      <t>ジュウデン</t>
    </rPh>
    <rPh sb="63" eb="65">
      <t>バアイ</t>
    </rPh>
    <rPh sb="66" eb="68">
      <t>ケイトウ</t>
    </rPh>
    <rPh sb="80" eb="82">
      <t>キニュウ</t>
    </rPh>
    <rPh sb="104" eb="106">
      <t>ジュウデン</t>
    </rPh>
    <rPh sb="108" eb="110">
      <t>バアイ</t>
    </rPh>
    <rPh sb="114" eb="116">
      <t>ケツゴウ</t>
    </rPh>
    <rPh sb="122" eb="124">
      <t>キニュウ</t>
    </rPh>
    <rPh sb="126" eb="130">
      <t>タイオウカンケイ</t>
    </rPh>
    <rPh sb="131" eb="133">
      <t>メイジ</t>
    </rPh>
    <phoneticPr fontId="3"/>
  </si>
  <si>
    <r>
      <rPr>
        <sz val="10"/>
        <color theme="1"/>
        <rFont val="游ゴシック"/>
        <family val="3"/>
        <charset val="128"/>
      </rPr>
      <t>太陽光発電設備の補助対象経費（税抜）</t>
    </r>
    <r>
      <rPr>
        <sz val="10"/>
        <color theme="1"/>
        <rFont val="ＭＳ Ｐゴシック"/>
        <family val="2"/>
        <charset val="128"/>
      </rPr>
      <t>…</t>
    </r>
    <r>
      <rPr>
        <sz val="10"/>
        <color theme="1"/>
        <rFont val="Arial"/>
        <family val="2"/>
      </rPr>
      <t>C1 (4)</t>
    </r>
    <rPh sb="8" eb="10">
      <t>ホジョ</t>
    </rPh>
    <rPh sb="10" eb="12">
      <t>タイショウ</t>
    </rPh>
    <rPh sb="12" eb="14">
      <t>ケイヒ</t>
    </rPh>
    <rPh sb="15" eb="17">
      <t>ゼイヌキ</t>
    </rPh>
    <phoneticPr fontId="7"/>
  </si>
  <si>
    <r>
      <t>2</t>
    </r>
    <r>
      <rPr>
        <sz val="12"/>
        <color theme="1"/>
        <rFont val="ＭＳ Ｐゴシック"/>
        <family val="2"/>
        <charset val="128"/>
      </rPr>
      <t>太</t>
    </r>
    <rPh sb="1" eb="2">
      <t>タイ</t>
    </rPh>
    <phoneticPr fontId="7"/>
  </si>
  <si>
    <r>
      <t>8</t>
    </r>
    <r>
      <rPr>
        <sz val="12"/>
        <color theme="1"/>
        <rFont val="ＭＳ Ｐゴシック"/>
        <family val="2"/>
        <charset val="128"/>
      </rPr>
      <t>太</t>
    </r>
    <rPh sb="1" eb="2">
      <t>タイ</t>
    </rPh>
    <phoneticPr fontId="3"/>
  </si>
  <si>
    <r>
      <t xml:space="preserve">基準年度の年間CO₂排出量
</t>
    </r>
    <r>
      <rPr>
        <sz val="8"/>
        <color theme="1"/>
        <rFont val="游ゴシック"/>
        <family val="3"/>
        <charset val="128"/>
        <scheme val="minor"/>
      </rPr>
      <t>　…対象施設の年間消費電力量 [kWh/年]×商用電力の排出係数 (代替値) 0.429 [kg-CO₂/kWh]÷1,000</t>
    </r>
    <r>
      <rPr>
        <sz val="10"/>
        <color theme="1"/>
        <rFont val="游ゴシック"/>
        <family val="3"/>
        <charset val="128"/>
        <scheme val="minor"/>
      </rPr>
      <t xml:space="preserve">
</t>
    </r>
    <r>
      <rPr>
        <sz val="6"/>
        <color theme="1"/>
        <rFont val="游ゴシック"/>
        <family val="3"/>
        <charset val="128"/>
        <scheme val="minor"/>
      </rPr>
      <t>　※小数第三位を切り捨て</t>
    </r>
    <rPh sb="80" eb="85">
      <t>ショウスウダイサンイ</t>
    </rPh>
    <rPh sb="86" eb="87">
      <t>キ</t>
    </rPh>
    <rPh sb="88" eb="89">
      <t>ス</t>
    </rPh>
    <phoneticPr fontId="3"/>
  </si>
  <si>
    <t>←シートC1を完成させると、「2」の水色部分が自動的に転記される。</t>
    <phoneticPr fontId="7"/>
  </si>
  <si>
    <r>
      <rPr>
        <b/>
        <sz val="12"/>
        <color rgb="FFFF0000"/>
        <rFont val="游ゴシック"/>
        <family val="3"/>
        <charset val="128"/>
        <scheme val="minor"/>
      </rPr>
      <t>←太陽光発電設備等が稼働した後、CO₂削減量 [t-CO₂/年] の実績値が「法定耐用年数における平均の年間CO₂削減量」を下回る（未達）状態が続いた場合、補助金の返還が発生する可能性がある。確実に達成できる見込みの数値を算定すること。</t>
    </r>
    <r>
      <rPr>
        <b/>
        <sz val="12"/>
        <color theme="1"/>
        <rFont val="游ゴシック"/>
        <family val="3"/>
        <charset val="128"/>
        <scheme val="minor"/>
      </rPr>
      <t xml:space="preserve">
←様式では「安全率」は固定値としている。「法定耐用年数における平均の年間CO₂削減量」を変更したい場合は、B2太「初年度の年間推定発電量」や「太陽電池モジュールの経年劣化率」などで調整すること。</t>
    </r>
    <phoneticPr fontId="3"/>
  </si>
  <si>
    <r>
      <rPr>
        <sz val="10"/>
        <color theme="1"/>
        <rFont val="游ゴシック"/>
        <family val="3"/>
        <charset val="128"/>
      </rPr>
      <t>法定耐用年数における平均の年間</t>
    </r>
    <r>
      <rPr>
        <sz val="10"/>
        <color theme="1"/>
        <rFont val="Arial"/>
        <family val="2"/>
      </rPr>
      <t>CO</t>
    </r>
    <r>
      <rPr>
        <sz val="10"/>
        <color theme="1"/>
        <rFont val="游ゴシック"/>
        <family val="3"/>
        <charset val="128"/>
      </rPr>
      <t>₂削減率</t>
    </r>
    <r>
      <rPr>
        <sz val="10"/>
        <color theme="1"/>
        <rFont val="Arial"/>
        <family val="2"/>
      </rPr>
      <t xml:space="preserve">
</t>
    </r>
    <r>
      <rPr>
        <sz val="6"/>
        <color theme="1"/>
        <rFont val="游ゴシック"/>
        <family val="3"/>
        <charset val="128"/>
      </rPr>
      <t>　※小数第三位を切り捨て</t>
    </r>
    <phoneticPr fontId="3"/>
  </si>
  <si>
    <r>
      <rPr>
        <sz val="10"/>
        <color theme="1"/>
        <rFont val="游ゴシック"/>
        <family val="3"/>
        <charset val="128"/>
      </rPr>
      <t>法定耐用年数における累計の</t>
    </r>
    <r>
      <rPr>
        <sz val="10"/>
        <color theme="1"/>
        <rFont val="Arial"/>
        <family val="2"/>
      </rPr>
      <t>CO</t>
    </r>
    <r>
      <rPr>
        <sz val="10"/>
        <color theme="1"/>
        <rFont val="游ゴシック"/>
        <family val="3"/>
        <charset val="128"/>
      </rPr>
      <t>₂削減量</t>
    </r>
    <r>
      <rPr>
        <sz val="10"/>
        <color theme="1"/>
        <rFont val="Arial"/>
        <family val="2"/>
      </rPr>
      <t xml:space="preserve">
</t>
    </r>
    <r>
      <rPr>
        <sz val="6"/>
        <color theme="1"/>
        <rFont val="游ゴシック"/>
        <family val="3"/>
        <charset val="128"/>
      </rPr>
      <t>　※小数第三位を切り捨て</t>
    </r>
    <phoneticPr fontId="3"/>
  </si>
  <si>
    <r>
      <rPr>
        <sz val="10"/>
        <color theme="1"/>
        <rFont val="游ゴシック"/>
        <family val="3"/>
        <charset val="128"/>
      </rPr>
      <t>法定耐用年数における平均の費用効率性（全体）</t>
    </r>
    <r>
      <rPr>
        <sz val="10"/>
        <color theme="1"/>
        <rFont val="Arial"/>
        <family val="2"/>
      </rPr>
      <t xml:space="preserve">
</t>
    </r>
    <r>
      <rPr>
        <sz val="6"/>
        <color theme="1"/>
        <rFont val="游ゴシック"/>
        <family val="3"/>
        <charset val="128"/>
      </rPr>
      <t>　※小数第三位を切り捨て</t>
    </r>
    <phoneticPr fontId="7"/>
  </si>
  <si>
    <r>
      <rPr>
        <sz val="10"/>
        <color theme="1"/>
        <rFont val="游ゴシック"/>
        <family val="3"/>
        <charset val="128"/>
      </rPr>
      <t>法定耐用年数における平均の費用効率性（太陽光発電設備のみ）</t>
    </r>
    <r>
      <rPr>
        <sz val="10"/>
        <color theme="1"/>
        <rFont val="Arial"/>
        <family val="2"/>
      </rPr>
      <t xml:space="preserve">
</t>
    </r>
    <r>
      <rPr>
        <sz val="6"/>
        <color theme="1"/>
        <rFont val="游ゴシック"/>
        <family val="3"/>
        <charset val="128"/>
      </rPr>
      <t>　※小数第三位を切り捨て</t>
    </r>
    <rPh sb="18" eb="25">
      <t>タイヨウコウハツデンセツビ</t>
    </rPh>
    <phoneticPr fontId="7"/>
  </si>
  <si>
    <r>
      <rPr>
        <sz val="10"/>
        <color theme="1"/>
        <rFont val="游ゴシック"/>
        <family val="3"/>
        <charset val="128"/>
      </rPr>
      <t>全体の補助対象経費（税抜）</t>
    </r>
    <r>
      <rPr>
        <sz val="10"/>
        <color theme="1"/>
        <rFont val="ＭＳ Ｐゴシック"/>
        <family val="2"/>
        <charset val="128"/>
      </rPr>
      <t>…</t>
    </r>
    <r>
      <rPr>
        <sz val="10"/>
        <color theme="1"/>
        <rFont val="Arial"/>
        <family val="2"/>
      </rPr>
      <t>C1 (4)</t>
    </r>
    <rPh sb="0" eb="2">
      <t>ゼンタイ</t>
    </rPh>
    <rPh sb="3" eb="5">
      <t>ホジョ</t>
    </rPh>
    <rPh sb="5" eb="7">
      <t>タイショウ</t>
    </rPh>
    <rPh sb="7" eb="9">
      <t>ケイヒ</t>
    </rPh>
    <rPh sb="10" eb="12">
      <t>ゼイヌキ</t>
    </rPh>
    <phoneticPr fontId="7"/>
  </si>
  <si>
    <t>太陽光発電設備の費用効率性判定</t>
    <rPh sb="13" eb="15">
      <t>ハンテイ</t>
    </rPh>
    <phoneticPr fontId="7"/>
  </si>
  <si>
    <t>←太陽光発電設備の補助対象経費（税抜）に対する費用効率性（CO₂を1t削減するのに必要な費用）が36,000 [円/t-CO₂] 以下の場合、○が表示される。×が表示された場合、太陽光発電設備の費用効率性の見直しを行うこと。太陽光発電設備を補助対象で導入しない場合、―が表示される。</t>
    <rPh sb="20" eb="21">
      <t>タイ</t>
    </rPh>
    <rPh sb="68" eb="70">
      <t>バアイ</t>
    </rPh>
    <rPh sb="112" eb="119">
      <t>タイヨウコウハツデンセツビ</t>
    </rPh>
    <rPh sb="120" eb="124">
      <t>ホジョタイショウ</t>
    </rPh>
    <rPh sb="125" eb="127">
      <t>ドウニュウ</t>
    </rPh>
    <rPh sb="130" eb="132">
      <t>バアイ</t>
    </rPh>
    <rPh sb="135" eb="137">
      <t>ヒョウジ</t>
    </rPh>
    <phoneticPr fontId="7"/>
  </si>
  <si>
    <t>←「①オンサイトPPAモデル」、「④その他のPPAモデル」の場合、シートD4Pから転記される。
　「②自己所有」、「③リースモデル」、「⑤その他のリースモデル」の場合、"0"が自動入力される。</t>
    <rPh sb="41" eb="43">
      <t>テンキ</t>
    </rPh>
    <phoneticPr fontId="7"/>
  </si>
  <si>
    <t>↑シートC1・D4を先に完成させること。数値が自動入力される。</t>
    <phoneticPr fontId="7"/>
  </si>
  <si>
    <t>「蓄電池容量 [kWh] ÷法定耐用年数における平均の年間余剰電力量 [kWh/年]」</t>
    <phoneticPr fontId="3"/>
  </si>
  <si>
    <t>②その他</t>
    <rPh sb="3" eb="4">
      <t>タ</t>
    </rPh>
    <phoneticPr fontId="3"/>
  </si>
  <si>
    <t>所在（丁目・番地・建物名・部屋番号を含む）</t>
    <rPh sb="0" eb="2">
      <t>ショザイ</t>
    </rPh>
    <rPh sb="18" eb="19">
      <t>フク</t>
    </rPh>
    <phoneticPr fontId="7"/>
  </si>
  <si>
    <t>家屋番号</t>
    <rPh sb="0" eb="4">
      <t>カオクバンゴウ</t>
    </rPh>
    <phoneticPr fontId="7"/>
  </si>
  <si>
    <t>　ストレージパリティの達成に向けた
　太陽光発電設備等の価格低減促進事業
（二酸化炭素排出抑制対策事業費等補助金）</t>
    <phoneticPr fontId="7"/>
  </si>
  <si>
    <t>令和5年度補正</t>
    <rPh sb="0" eb="2">
      <t>レイワ</t>
    </rPh>
    <rPh sb="3" eb="5">
      <t>ネンド</t>
    </rPh>
    <rPh sb="5" eb="7">
      <t>ホセイ</t>
    </rPh>
    <phoneticPr fontId="7"/>
  </si>
  <si>
    <t>交付申請書</t>
    <rPh sb="0" eb="2">
      <t>コウフ</t>
    </rPh>
    <rPh sb="2" eb="5">
      <t>シンセイショ</t>
    </rPh>
    <phoneticPr fontId="7"/>
  </si>
  <si>
    <t>需要地</t>
    <rPh sb="2" eb="3">
      <t>チ</t>
    </rPh>
    <phoneticPr fontId="7"/>
  </si>
  <si>
    <t>代表
申請者</t>
    <rPh sb="0" eb="2">
      <t>ダイヒョウ</t>
    </rPh>
    <rPh sb="3" eb="5">
      <t>シンセイ</t>
    </rPh>
    <rPh sb="5" eb="6">
      <t>シャ</t>
    </rPh>
    <phoneticPr fontId="7"/>
  </si>
  <si>
    <t>識別番号</t>
    <rPh sb="0" eb="2">
      <t>シキベツ</t>
    </rPh>
    <rPh sb="2" eb="4">
      <t>バンゴウ</t>
    </rPh>
    <phoneticPr fontId="7"/>
  </si>
  <si>
    <t>識別番号</t>
    <rPh sb="0" eb="4">
      <t>シキベツバンゴウ</t>
    </rPh>
    <phoneticPr fontId="3"/>
  </si>
  <si>
    <t>交付申請書</t>
    <rPh sb="0" eb="5">
      <t>コウフシンセイショ</t>
    </rPh>
    <phoneticPr fontId="7"/>
  </si>
  <si>
    <t>【代表申請者】</t>
    <rPh sb="1" eb="3">
      <t>ダイヒョウ</t>
    </rPh>
    <rPh sb="3" eb="6">
      <t>シンセイシャ</t>
    </rPh>
    <phoneticPr fontId="7"/>
  </si>
  <si>
    <t>【需要地】</t>
    <rPh sb="1" eb="4">
      <t>ジュヨウチ</t>
    </rPh>
    <phoneticPr fontId="7"/>
  </si>
  <si>
    <t>②自己所有</t>
    <phoneticPr fontId="3"/>
  </si>
  <si>
    <t>⑤その他のリースモデル</t>
    <phoneticPr fontId="3"/>
  </si>
  <si>
    <r>
      <rPr>
        <b/>
        <sz val="10"/>
        <color theme="1"/>
        <rFont val="游ゴシック"/>
        <family val="3"/>
        <charset val="128"/>
      </rPr>
      <t>書類の名称</t>
    </r>
    <rPh sb="0" eb="2">
      <t>ショルイ</t>
    </rPh>
    <rPh sb="3" eb="5">
      <t>メイショウ</t>
    </rPh>
    <phoneticPr fontId="7"/>
  </si>
  <si>
    <r>
      <rPr>
        <b/>
        <sz val="10"/>
        <color theme="1"/>
        <rFont val="游ゴシック"/>
        <family val="3"/>
        <charset val="128"/>
      </rPr>
      <t>〈</t>
    </r>
    <r>
      <rPr>
        <b/>
        <sz val="10"/>
        <color theme="1"/>
        <rFont val="Arial"/>
        <family val="2"/>
      </rPr>
      <t xml:space="preserve">A. </t>
    </r>
    <r>
      <rPr>
        <b/>
        <sz val="10"/>
        <color theme="1"/>
        <rFont val="游ゴシック"/>
        <family val="3"/>
        <charset val="128"/>
      </rPr>
      <t>交付申請書〉</t>
    </r>
    <rPh sb="4" eb="9">
      <t>コウフシンセイショ</t>
    </rPh>
    <phoneticPr fontId="3"/>
  </si>
  <si>
    <r>
      <rPr>
        <sz val="10"/>
        <color theme="1"/>
        <rFont val="游ゴシック"/>
        <family val="3"/>
        <charset val="128"/>
      </rPr>
      <t>提出書類リスト</t>
    </r>
    <phoneticPr fontId="3"/>
  </si>
  <si>
    <r>
      <rPr>
        <sz val="10"/>
        <color theme="1"/>
        <rFont val="游ゴシック"/>
        <family val="3"/>
        <charset val="128"/>
      </rPr>
      <t>様式第</t>
    </r>
    <r>
      <rPr>
        <sz val="10"/>
        <color theme="1"/>
        <rFont val="Arial"/>
        <family val="2"/>
      </rPr>
      <t>1</t>
    </r>
    <r>
      <rPr>
        <sz val="10"/>
        <color theme="1"/>
        <rFont val="游ゴシック"/>
        <family val="3"/>
        <charset val="128"/>
      </rPr>
      <t>（第</t>
    </r>
    <r>
      <rPr>
        <sz val="10"/>
        <color theme="1"/>
        <rFont val="Arial"/>
        <family val="2"/>
      </rPr>
      <t>5</t>
    </r>
    <r>
      <rPr>
        <sz val="10"/>
        <color theme="1"/>
        <rFont val="游ゴシック"/>
        <family val="3"/>
        <charset val="128"/>
      </rPr>
      <t>条関係）　交付申請書</t>
    </r>
    <phoneticPr fontId="3"/>
  </si>
  <si>
    <r>
      <rPr>
        <sz val="10"/>
        <color theme="1"/>
        <rFont val="游ゴシック"/>
        <family val="3"/>
        <charset val="128"/>
      </rPr>
      <t>補助事業の申請に関する法人等の代表者からの委任状</t>
    </r>
    <phoneticPr fontId="3"/>
  </si>
  <si>
    <r>
      <rPr>
        <sz val="10"/>
        <color theme="1"/>
        <rFont val="游ゴシック"/>
        <family val="3"/>
        <charset val="128"/>
      </rPr>
      <t>応募時からの変更履歴書（経費関係）</t>
    </r>
    <rPh sb="0" eb="2">
      <t>オウボ</t>
    </rPh>
    <phoneticPr fontId="3"/>
  </si>
  <si>
    <r>
      <rPr>
        <sz val="10"/>
        <color theme="1"/>
        <rFont val="游ゴシック"/>
        <family val="3"/>
        <charset val="128"/>
      </rPr>
      <t>応募時からの変更履歴書（経費関係以外）</t>
    </r>
    <rPh sb="0" eb="2">
      <t>オウボ</t>
    </rPh>
    <phoneticPr fontId="3"/>
  </si>
  <si>
    <r>
      <rPr>
        <sz val="10"/>
        <color theme="1"/>
        <rFont val="游ゴシック"/>
        <family val="3"/>
        <charset val="128"/>
      </rPr>
      <t>補助事業の実施に関する基礎情報</t>
    </r>
    <phoneticPr fontId="7"/>
  </si>
  <si>
    <r>
      <rPr>
        <sz val="10"/>
        <color theme="1"/>
        <rFont val="游ゴシック"/>
        <family val="3"/>
        <charset val="128"/>
      </rPr>
      <t>名刺のコピー</t>
    </r>
    <rPh sb="0" eb="2">
      <t>メイシ</t>
    </rPh>
    <phoneticPr fontId="7"/>
  </si>
  <si>
    <r>
      <rPr>
        <sz val="10"/>
        <color theme="1"/>
        <rFont val="游ゴシック"/>
        <family val="3"/>
        <charset val="128"/>
      </rPr>
      <t>商業登記簿謄本など</t>
    </r>
    <phoneticPr fontId="7"/>
  </si>
  <si>
    <r>
      <rPr>
        <sz val="10"/>
        <color theme="1"/>
        <rFont val="游ゴシック"/>
        <family val="3"/>
        <charset val="128"/>
      </rPr>
      <t>対象施設の地図</t>
    </r>
    <phoneticPr fontId="7"/>
  </si>
  <si>
    <r>
      <rPr>
        <sz val="10"/>
        <color theme="1"/>
        <rFont val="游ゴシック"/>
        <family val="3"/>
        <charset val="128"/>
      </rPr>
      <t>対象施設の外観写真</t>
    </r>
    <phoneticPr fontId="7"/>
  </si>
  <si>
    <r>
      <rPr>
        <sz val="10"/>
        <color theme="1"/>
        <rFont val="游ゴシック"/>
        <family val="3"/>
        <charset val="128"/>
      </rPr>
      <t>事業者概要</t>
    </r>
    <rPh sb="0" eb="3">
      <t>ジギョウシャ</t>
    </rPh>
    <phoneticPr fontId="7"/>
  </si>
  <si>
    <r>
      <rPr>
        <sz val="10"/>
        <color theme="1"/>
        <rFont val="游ゴシック"/>
        <family val="3"/>
        <charset val="128"/>
      </rPr>
      <t>定款</t>
    </r>
    <phoneticPr fontId="7"/>
  </si>
  <si>
    <r>
      <rPr>
        <sz val="10"/>
        <color theme="1"/>
        <rFont val="游ゴシック"/>
        <family val="3"/>
        <charset val="128"/>
      </rPr>
      <t>財務諸表等</t>
    </r>
    <phoneticPr fontId="7"/>
  </si>
  <si>
    <r>
      <rPr>
        <sz val="10"/>
        <color theme="1"/>
        <rFont val="游ゴシック"/>
        <family val="3"/>
        <charset val="128"/>
      </rPr>
      <t>会社概要のパンフレットなど</t>
    </r>
    <rPh sb="0" eb="2">
      <t>カイシャ</t>
    </rPh>
    <rPh sb="2" eb="4">
      <t>ガイヨウ</t>
    </rPh>
    <phoneticPr fontId="7"/>
  </si>
  <si>
    <r>
      <rPr>
        <sz val="10"/>
        <color theme="1"/>
        <rFont val="游ゴシック"/>
        <family val="3"/>
        <charset val="128"/>
      </rPr>
      <t>暴力団排除に関する誓約事項</t>
    </r>
    <phoneticPr fontId="7"/>
  </si>
  <si>
    <r>
      <rPr>
        <b/>
        <sz val="10"/>
        <color theme="1"/>
        <rFont val="游ゴシック"/>
        <family val="3"/>
        <charset val="128"/>
      </rPr>
      <t>〈</t>
    </r>
    <r>
      <rPr>
        <b/>
        <sz val="10"/>
        <color theme="1"/>
        <rFont val="Arial"/>
        <family val="2"/>
      </rPr>
      <t xml:space="preserve">B. </t>
    </r>
    <r>
      <rPr>
        <b/>
        <sz val="10"/>
        <color theme="1"/>
        <rFont val="游ゴシック"/>
        <family val="3"/>
        <charset val="128"/>
      </rPr>
      <t>実施計画書〉</t>
    </r>
    <rPh sb="6" eb="8">
      <t>ケイカク</t>
    </rPh>
    <phoneticPr fontId="3"/>
  </si>
  <si>
    <r>
      <rPr>
        <sz val="10"/>
        <color theme="1"/>
        <rFont val="游ゴシック"/>
        <family val="3"/>
        <charset val="128"/>
      </rPr>
      <t>別紙</t>
    </r>
    <r>
      <rPr>
        <sz val="10"/>
        <color theme="1"/>
        <rFont val="Arial"/>
        <family val="2"/>
      </rPr>
      <t>1</t>
    </r>
    <r>
      <rPr>
        <sz val="10"/>
        <color theme="1"/>
        <rFont val="游ゴシック"/>
        <family val="3"/>
        <charset val="128"/>
      </rPr>
      <t>　実施計画書</t>
    </r>
    <phoneticPr fontId="3"/>
  </si>
  <si>
    <r>
      <rPr>
        <sz val="10"/>
        <color theme="1"/>
        <rFont val="游ゴシック"/>
        <family val="3"/>
        <charset val="128"/>
      </rPr>
      <t>補助事業の実施スケジュール</t>
    </r>
    <phoneticPr fontId="7"/>
  </si>
  <si>
    <r>
      <rPr>
        <sz val="10"/>
        <color theme="1"/>
        <rFont val="游ゴシック"/>
        <family val="3"/>
        <charset val="128"/>
      </rPr>
      <t>導入量算出表</t>
    </r>
    <rPh sb="2" eb="3">
      <t>リョウ</t>
    </rPh>
    <phoneticPr fontId="3"/>
  </si>
  <si>
    <r>
      <rPr>
        <sz val="10"/>
        <color theme="1"/>
        <rFont val="游ゴシック"/>
        <family val="3"/>
        <charset val="128"/>
      </rPr>
      <t>対象施設の</t>
    </r>
    <r>
      <rPr>
        <sz val="10"/>
        <color theme="1"/>
        <rFont val="Arial"/>
        <family val="2"/>
      </rPr>
      <t>1</t>
    </r>
    <r>
      <rPr>
        <sz val="10"/>
        <color theme="1"/>
        <rFont val="游ゴシック"/>
        <family val="3"/>
        <charset val="128"/>
      </rPr>
      <t>週間・</t>
    </r>
    <r>
      <rPr>
        <sz val="10"/>
        <color theme="1"/>
        <rFont val="Arial"/>
        <family val="2"/>
      </rPr>
      <t>1</t>
    </r>
    <r>
      <rPr>
        <sz val="10"/>
        <color theme="1"/>
        <rFont val="游ゴシック"/>
        <family val="3"/>
        <charset val="128"/>
      </rPr>
      <t>年間の稼働日数の根拠資料</t>
    </r>
    <phoneticPr fontId="7"/>
  </si>
  <si>
    <r>
      <rPr>
        <sz val="10"/>
        <color theme="1"/>
        <rFont val="游ゴシック"/>
        <family val="3"/>
        <charset val="128"/>
      </rPr>
      <t>対象施設の年間消費電力量・電気料金の根拠資料</t>
    </r>
    <rPh sb="13" eb="17">
      <t>デンキリョウキン</t>
    </rPh>
    <phoneticPr fontId="7"/>
  </si>
  <si>
    <r>
      <rPr>
        <sz val="10"/>
        <color theme="1"/>
        <rFont val="游ゴシック"/>
        <family val="3"/>
        <charset val="128"/>
      </rPr>
      <t>初年度の年間推定発電量の根拠資料</t>
    </r>
    <phoneticPr fontId="7"/>
  </si>
  <si>
    <r>
      <rPr>
        <sz val="10"/>
        <color theme="1"/>
        <rFont val="游ゴシック"/>
        <family val="3"/>
        <charset val="128"/>
      </rPr>
      <t>太陽電池モジュールの経年劣化率の根拠資料</t>
    </r>
    <phoneticPr fontId="7"/>
  </si>
  <si>
    <r>
      <rPr>
        <sz val="10"/>
        <color theme="1"/>
        <rFont val="游ゴシック"/>
        <family val="3"/>
        <charset val="128"/>
      </rPr>
      <t>法定耐用年数における平均の自家消費できる見込みの電力量の根拠資料</t>
    </r>
    <phoneticPr fontId="7"/>
  </si>
  <si>
    <r>
      <rPr>
        <sz val="10"/>
        <color theme="1"/>
        <rFont val="游ゴシック"/>
        <family val="3"/>
        <charset val="128"/>
      </rPr>
      <t>停電時に使用する機器、非常用コンセントに関する説明資料</t>
    </r>
    <rPh sb="20" eb="21">
      <t>カン</t>
    </rPh>
    <rPh sb="23" eb="25">
      <t>セツメイ</t>
    </rPh>
    <rPh sb="25" eb="27">
      <t>シリョウ</t>
    </rPh>
    <phoneticPr fontId="7"/>
  </si>
  <si>
    <r>
      <rPr>
        <sz val="10"/>
        <color theme="1"/>
        <rFont val="游ゴシック"/>
        <family val="3"/>
        <charset val="128"/>
      </rPr>
      <t>定置用蓄電池の説明資料</t>
    </r>
    <phoneticPr fontId="7"/>
  </si>
  <si>
    <r>
      <rPr>
        <sz val="10"/>
        <color theme="1"/>
        <rFont val="游ゴシック"/>
        <family val="3"/>
        <charset val="128"/>
      </rPr>
      <t>太陽光発電設備・蓄電池　系統別リスト</t>
    </r>
    <rPh sb="8" eb="11">
      <t>チクデンチ</t>
    </rPh>
    <phoneticPr fontId="7"/>
  </si>
  <si>
    <r>
      <rPr>
        <sz val="10"/>
        <color theme="1"/>
        <rFont val="游ゴシック"/>
        <family val="3"/>
        <charset val="128"/>
      </rPr>
      <t>単線結線図、配置図</t>
    </r>
    <rPh sb="0" eb="5">
      <t>タンセンケッセンズ</t>
    </rPh>
    <rPh sb="6" eb="9">
      <t>ハイチズ</t>
    </rPh>
    <phoneticPr fontId="3"/>
  </si>
  <si>
    <r>
      <t>CO</t>
    </r>
    <r>
      <rPr>
        <sz val="10"/>
        <color theme="1"/>
        <rFont val="游ゴシック"/>
        <family val="3"/>
        <charset val="128"/>
      </rPr>
      <t>₂削減量等計算表</t>
    </r>
  </si>
  <si>
    <r>
      <rPr>
        <sz val="10"/>
        <color theme="1"/>
        <rFont val="游ゴシック"/>
        <family val="3"/>
        <charset val="128"/>
      </rPr>
      <t>ランニングコスト削減額計算表</t>
    </r>
    <phoneticPr fontId="7"/>
  </si>
  <si>
    <r>
      <rPr>
        <b/>
        <sz val="10"/>
        <color theme="1"/>
        <rFont val="游ゴシック"/>
        <family val="3"/>
        <charset val="128"/>
      </rPr>
      <t>〈</t>
    </r>
    <r>
      <rPr>
        <b/>
        <sz val="10"/>
        <color theme="1"/>
        <rFont val="Arial"/>
        <family val="2"/>
      </rPr>
      <t xml:space="preserve">C. </t>
    </r>
    <r>
      <rPr>
        <b/>
        <sz val="10"/>
        <color theme="1"/>
        <rFont val="游ゴシック"/>
        <family val="3"/>
        <charset val="128"/>
      </rPr>
      <t>経費関係書類〉</t>
    </r>
    <phoneticPr fontId="3"/>
  </si>
  <si>
    <r>
      <rPr>
        <sz val="10"/>
        <color theme="1"/>
        <rFont val="游ゴシック"/>
        <family val="3"/>
        <charset val="128"/>
      </rPr>
      <t>別紙</t>
    </r>
    <r>
      <rPr>
        <sz val="10"/>
        <color theme="1"/>
        <rFont val="Arial"/>
        <family val="2"/>
      </rPr>
      <t>2</t>
    </r>
    <r>
      <rPr>
        <sz val="10"/>
        <color theme="1"/>
        <rFont val="游ゴシック"/>
        <family val="3"/>
        <charset val="128"/>
      </rPr>
      <t>　経費内訳</t>
    </r>
    <phoneticPr fontId="3"/>
  </si>
  <si>
    <r>
      <rPr>
        <sz val="10"/>
        <color theme="1"/>
        <rFont val="游ゴシック"/>
        <family val="3"/>
        <charset val="128"/>
      </rPr>
      <t>資金計画書</t>
    </r>
    <phoneticPr fontId="3"/>
  </si>
  <si>
    <r>
      <rPr>
        <sz val="10"/>
        <color theme="1"/>
        <rFont val="游ゴシック"/>
        <family val="3"/>
        <charset val="128"/>
      </rPr>
      <t>他の補助金等との併用</t>
    </r>
    <phoneticPr fontId="3"/>
  </si>
  <si>
    <r>
      <rPr>
        <sz val="10"/>
        <color theme="1"/>
        <rFont val="游ゴシック"/>
        <family val="3"/>
        <charset val="128"/>
      </rPr>
      <t>経費内訳表</t>
    </r>
    <rPh sb="0" eb="5">
      <t>ケイヒウチワケヒョウ</t>
    </rPh>
    <phoneticPr fontId="3"/>
  </si>
  <si>
    <r>
      <rPr>
        <sz val="10"/>
        <color theme="1"/>
        <rFont val="游ゴシック"/>
        <family val="3"/>
        <charset val="128"/>
      </rPr>
      <t>採用見積書の集計表</t>
    </r>
    <rPh sb="0" eb="2">
      <t>サイヨウ</t>
    </rPh>
    <rPh sb="2" eb="5">
      <t>ミツモリショ</t>
    </rPh>
    <rPh sb="6" eb="9">
      <t>シュウケイヒョウ</t>
    </rPh>
    <phoneticPr fontId="3"/>
  </si>
  <si>
    <r>
      <rPr>
        <sz val="10"/>
        <color theme="1"/>
        <rFont val="游ゴシック"/>
        <family val="3"/>
        <charset val="128"/>
      </rPr>
      <t>見積書</t>
    </r>
    <phoneticPr fontId="3"/>
  </si>
  <si>
    <r>
      <rPr>
        <sz val="10"/>
        <color theme="1"/>
        <rFont val="游ゴシック"/>
        <family val="3"/>
        <charset val="128"/>
      </rPr>
      <t>見積書の確認事項・取得先一覧</t>
    </r>
    <rPh sb="4" eb="8">
      <t>カクニンジコウ</t>
    </rPh>
    <rPh sb="9" eb="12">
      <t>シュトクサキ</t>
    </rPh>
    <rPh sb="12" eb="14">
      <t>イチラン</t>
    </rPh>
    <phoneticPr fontId="3"/>
  </si>
  <si>
    <r>
      <rPr>
        <sz val="10"/>
        <color theme="1"/>
        <rFont val="游ゴシック"/>
        <family val="3"/>
        <charset val="128"/>
      </rPr>
      <t>補助事業にかかる消費税等の仕入税額控除チェックリスト</t>
    </r>
    <rPh sb="0" eb="2">
      <t>ホジョ</t>
    </rPh>
    <rPh sb="2" eb="4">
      <t>ジギョウ</t>
    </rPh>
    <rPh sb="8" eb="11">
      <t>ショウヒゼイ</t>
    </rPh>
    <rPh sb="11" eb="12">
      <t>トウ</t>
    </rPh>
    <rPh sb="13" eb="15">
      <t>シイレ</t>
    </rPh>
    <rPh sb="15" eb="17">
      <t>ゼイガク</t>
    </rPh>
    <rPh sb="17" eb="19">
      <t>コウジョ</t>
    </rPh>
    <phoneticPr fontId="3"/>
  </si>
  <si>
    <r>
      <rPr>
        <b/>
        <sz val="10"/>
        <color theme="1"/>
        <rFont val="游ゴシック"/>
        <family val="3"/>
        <charset val="128"/>
      </rPr>
      <t>〈</t>
    </r>
    <r>
      <rPr>
        <b/>
        <sz val="10"/>
        <color theme="1"/>
        <rFont val="Arial"/>
        <family val="2"/>
      </rPr>
      <t xml:space="preserve">D. </t>
    </r>
    <r>
      <rPr>
        <b/>
        <sz val="10"/>
        <color theme="1"/>
        <rFont val="游ゴシック"/>
        <family val="3"/>
        <charset val="128"/>
      </rPr>
      <t>その他資料〉</t>
    </r>
    <phoneticPr fontId="3"/>
  </si>
  <si>
    <r>
      <rPr>
        <sz val="10"/>
        <color theme="1"/>
        <rFont val="游ゴシック"/>
        <family val="3"/>
        <charset val="128"/>
      </rPr>
      <t>補助事業の実施体制表</t>
    </r>
    <rPh sb="0" eb="2">
      <t>ホジョ</t>
    </rPh>
    <rPh sb="7" eb="10">
      <t>タイセイヒョウ</t>
    </rPh>
    <phoneticPr fontId="3"/>
  </si>
  <si>
    <r>
      <rPr>
        <sz val="10"/>
        <color theme="1"/>
        <rFont val="游ゴシック"/>
        <family val="3"/>
        <charset val="128"/>
      </rPr>
      <t>電気主任技術者</t>
    </r>
    <rPh sb="0" eb="2">
      <t>デンキ</t>
    </rPh>
    <rPh sb="2" eb="4">
      <t>シュニン</t>
    </rPh>
    <rPh sb="4" eb="7">
      <t>ギジュツシャ</t>
    </rPh>
    <phoneticPr fontId="3"/>
  </si>
  <si>
    <r>
      <rPr>
        <sz val="10"/>
        <color theme="1"/>
        <rFont val="游ゴシック"/>
        <family val="3"/>
        <charset val="128"/>
      </rPr>
      <t>導入機器の仕様書</t>
    </r>
    <phoneticPr fontId="7"/>
  </si>
  <si>
    <r>
      <rPr>
        <sz val="10"/>
        <color theme="1"/>
        <rFont val="游ゴシック"/>
        <family val="3"/>
        <charset val="128"/>
      </rPr>
      <t>需要家における脱炭素経営への取り組み</t>
    </r>
    <phoneticPr fontId="7"/>
  </si>
  <si>
    <r>
      <rPr>
        <sz val="10"/>
        <color theme="1"/>
        <rFont val="游ゴシック"/>
        <family val="3"/>
        <charset val="128"/>
      </rPr>
      <t>再エネ促進区域</t>
    </r>
    <phoneticPr fontId="7"/>
  </si>
  <si>
    <r>
      <rPr>
        <sz val="10"/>
        <color theme="1"/>
        <rFont val="游ゴシック"/>
        <family val="3"/>
        <charset val="128"/>
      </rPr>
      <t>その他の資料</t>
    </r>
    <phoneticPr fontId="3"/>
  </si>
  <si>
    <r>
      <rPr>
        <b/>
        <sz val="8"/>
        <color theme="1"/>
        <rFont val="游ゴシック"/>
        <family val="3"/>
        <charset val="128"/>
      </rPr>
      <t>様式の
ファイル形式</t>
    </r>
    <rPh sb="0" eb="2">
      <t>ヨウシキ</t>
    </rPh>
    <rPh sb="8" eb="10">
      <t>ケイシキ</t>
    </rPh>
    <phoneticPr fontId="3"/>
  </si>
  <si>
    <r>
      <rPr>
        <sz val="10"/>
        <color theme="1"/>
        <rFont val="游ゴシック"/>
        <family val="3"/>
        <charset val="128"/>
      </rPr>
      <t xml:space="preserve">施設の名称
</t>
    </r>
    <r>
      <rPr>
        <sz val="10"/>
        <color theme="1"/>
        <rFont val="Arial"/>
        <family val="2"/>
      </rPr>
      <t>…</t>
    </r>
    <r>
      <rPr>
        <sz val="10"/>
        <color theme="1"/>
        <rFont val="游ゴシック"/>
        <family val="3"/>
        <charset val="128"/>
      </rPr>
      <t>「需要家の法人名」
＆「建物の名称」</t>
    </r>
    <rPh sb="0" eb="2">
      <t>シセツ</t>
    </rPh>
    <rPh sb="3" eb="5">
      <t>メイショウ</t>
    </rPh>
    <rPh sb="8" eb="11">
      <t>ジュヨウカ</t>
    </rPh>
    <rPh sb="12" eb="15">
      <t>ホウジンメイ</t>
    </rPh>
    <rPh sb="19" eb="21">
      <t>タテモノ</t>
    </rPh>
    <rPh sb="22" eb="24">
      <t>メイショウ</t>
    </rPh>
    <phoneticPr fontId="7"/>
  </si>
  <si>
    <r>
      <rPr>
        <sz val="10"/>
        <color theme="1"/>
        <rFont val="游ゴシック"/>
        <family val="3"/>
        <charset val="128"/>
      </rPr>
      <t xml:space="preserve">申請の区分
</t>
    </r>
    <r>
      <rPr>
        <sz val="10"/>
        <color theme="1"/>
        <rFont val="Arial"/>
        <family val="2"/>
      </rPr>
      <t>…</t>
    </r>
    <r>
      <rPr>
        <sz val="10"/>
        <color theme="1"/>
        <rFont val="游ゴシック"/>
        <family val="3"/>
        <charset val="128"/>
      </rPr>
      <t>需要家との契約形態</t>
    </r>
    <rPh sb="0" eb="2">
      <t>シンセイ</t>
    </rPh>
    <rPh sb="3" eb="5">
      <t>クブン</t>
    </rPh>
    <rPh sb="7" eb="10">
      <t>ジュヨウカ</t>
    </rPh>
    <rPh sb="12" eb="14">
      <t>ケイヤク</t>
    </rPh>
    <rPh sb="14" eb="16">
      <t>ケイタイ</t>
    </rPh>
    <phoneticPr fontId="7"/>
  </si>
  <si>
    <r>
      <rPr>
        <sz val="10"/>
        <color theme="1"/>
        <rFont val="游ゴシック"/>
        <family val="3"/>
        <charset val="128"/>
      </rPr>
      <t>識別番号</t>
    </r>
    <rPh sb="0" eb="4">
      <t>シキベツバンゴウ</t>
    </rPh>
    <phoneticPr fontId="7"/>
  </si>
  <si>
    <t>申請する補助対象設備の
組み合わせ</t>
    <phoneticPr fontId="3"/>
  </si>
  <si>
    <t>【補助対象設備の所有者と建物・土地の所有者が異なる場合】設備設置等承諾書</t>
    <phoneticPr fontId="7"/>
  </si>
  <si>
    <r>
      <rPr>
        <sz val="8"/>
        <color theme="1"/>
        <rFont val="游ゴシック"/>
        <family val="3"/>
        <charset val="128"/>
      </rPr>
      <t>【「オンサイト</t>
    </r>
    <r>
      <rPr>
        <sz val="8"/>
        <color theme="1"/>
        <rFont val="Arial"/>
        <family val="2"/>
      </rPr>
      <t>PPA</t>
    </r>
    <r>
      <rPr>
        <sz val="8"/>
        <color theme="1"/>
        <rFont val="游ゴシック"/>
        <family val="3"/>
        <charset val="128"/>
      </rPr>
      <t>モデル」、「リースモデル」の場合】需要家への補助金の還元、控除方法</t>
    </r>
    <phoneticPr fontId="3"/>
  </si>
  <si>
    <r>
      <rPr>
        <sz val="8"/>
        <color theme="1"/>
        <rFont val="游ゴシック"/>
        <family val="3"/>
        <charset val="128"/>
      </rPr>
      <t>【「オンサイト</t>
    </r>
    <r>
      <rPr>
        <sz val="8"/>
        <color theme="1"/>
        <rFont val="Arial"/>
        <family val="2"/>
      </rPr>
      <t>PPA</t>
    </r>
    <r>
      <rPr>
        <sz val="8"/>
        <color theme="1"/>
        <rFont val="游ゴシック"/>
        <family val="3"/>
        <charset val="128"/>
      </rPr>
      <t>モデル」、「リースモデル」の場合】契約関係資料</t>
    </r>
    <phoneticPr fontId="3"/>
  </si>
  <si>
    <r>
      <rPr>
        <sz val="8"/>
        <color theme="1"/>
        <rFont val="游ゴシック"/>
        <family val="3"/>
        <charset val="128"/>
      </rPr>
      <t>【「オンサイト</t>
    </r>
    <r>
      <rPr>
        <sz val="8"/>
        <color theme="1"/>
        <rFont val="Arial"/>
        <family val="2"/>
      </rPr>
      <t>PPA</t>
    </r>
    <r>
      <rPr>
        <sz val="8"/>
        <color theme="1"/>
        <rFont val="游ゴシック"/>
        <family val="3"/>
        <charset val="128"/>
      </rPr>
      <t>モデル」、「リースモデル」の場合】契約内容の確認書</t>
    </r>
    <phoneticPr fontId="3"/>
  </si>
  <si>
    <r>
      <rPr>
        <sz val="8"/>
        <color theme="1"/>
        <rFont val="游ゴシック"/>
        <family val="3"/>
        <charset val="128"/>
      </rPr>
      <t>【「オンサイト</t>
    </r>
    <r>
      <rPr>
        <sz val="8"/>
        <color theme="1"/>
        <rFont val="Arial"/>
        <family val="2"/>
      </rPr>
      <t>PPA</t>
    </r>
    <r>
      <rPr>
        <sz val="8"/>
        <color theme="1"/>
        <rFont val="游ゴシック"/>
        <family val="3"/>
        <charset val="128"/>
      </rPr>
      <t>モデル」、「リースモデル」の場合】需要家への提案書など</t>
    </r>
    <phoneticPr fontId="3"/>
  </si>
  <si>
    <r>
      <rPr>
        <sz val="12"/>
        <color theme="9" tint="0.39997558519241921"/>
        <rFont val="游ゴシック"/>
        <family val="3"/>
        <charset val="128"/>
      </rPr>
      <t>①</t>
    </r>
    <r>
      <rPr>
        <sz val="12"/>
        <color theme="9" tint="0.39997558519241921"/>
        <rFont val="Arial"/>
        <family val="2"/>
      </rPr>
      <t> </t>
    </r>
    <r>
      <rPr>
        <sz val="12"/>
        <color theme="9" tint="0.39997558519241921"/>
        <rFont val="游ゴシック"/>
        <family val="3"/>
        <charset val="128"/>
      </rPr>
      <t>太陽光発電設備＋定置用蓄電池</t>
    </r>
  </si>
  <si>
    <r>
      <rPr>
        <sz val="12"/>
        <color theme="9" tint="0.39997558519241921"/>
        <rFont val="游ゴシック"/>
        <family val="3"/>
        <charset val="128"/>
      </rPr>
      <t>②</t>
    </r>
    <r>
      <rPr>
        <sz val="12"/>
        <color theme="9" tint="0.39997558519241921"/>
        <rFont val="Arial"/>
        <family val="2"/>
      </rPr>
      <t> </t>
    </r>
    <r>
      <rPr>
        <sz val="12"/>
        <color theme="9" tint="0.39997558519241921"/>
        <rFont val="游ゴシック"/>
        <family val="3"/>
        <charset val="128"/>
      </rPr>
      <t>太陽光発電設備（＋定置用蓄電池：補助対象外で新規導入）</t>
    </r>
  </si>
  <si>
    <r>
      <rPr>
        <sz val="12"/>
        <color theme="9" tint="0.39997558519241921"/>
        <rFont val="游ゴシック"/>
        <family val="3"/>
        <charset val="128"/>
      </rPr>
      <t>③</t>
    </r>
    <r>
      <rPr>
        <sz val="12"/>
        <color theme="9" tint="0.39997558519241921"/>
        <rFont val="Arial"/>
        <family val="2"/>
      </rPr>
      <t> </t>
    </r>
    <r>
      <rPr>
        <sz val="12"/>
        <color theme="9" tint="0.39997558519241921"/>
        <rFont val="游ゴシック"/>
        <family val="3"/>
        <charset val="128"/>
      </rPr>
      <t>（太陽光発電設備：補助対象外で新規導入）＋定置用蓄電池</t>
    </r>
  </si>
  <si>
    <r>
      <rPr>
        <sz val="12"/>
        <color theme="9" tint="0.39997558519241921"/>
        <rFont val="游ゴシック"/>
        <family val="3"/>
        <charset val="128"/>
      </rPr>
      <t>④</t>
    </r>
    <r>
      <rPr>
        <sz val="12"/>
        <color theme="9" tint="0.39997558519241921"/>
        <rFont val="Arial"/>
        <family val="2"/>
      </rPr>
      <t> </t>
    </r>
    <r>
      <rPr>
        <sz val="12"/>
        <color theme="9" tint="0.39997558519241921"/>
        <rFont val="游ゴシック"/>
        <family val="3"/>
        <charset val="128"/>
      </rPr>
      <t>太陽光発電設備＋車載型蓄電池＋充放電設備</t>
    </r>
  </si>
  <si>
    <r>
      <rPr>
        <sz val="12"/>
        <color theme="9" tint="0.39997558519241921"/>
        <rFont val="游ゴシック"/>
        <family val="3"/>
        <charset val="128"/>
      </rPr>
      <t>⑤</t>
    </r>
    <r>
      <rPr>
        <sz val="12"/>
        <color theme="9" tint="0.39997558519241921"/>
        <rFont val="Arial"/>
        <family val="2"/>
      </rPr>
      <t> </t>
    </r>
    <r>
      <rPr>
        <sz val="12"/>
        <color theme="9" tint="0.39997558519241921"/>
        <rFont val="游ゴシック"/>
        <family val="3"/>
        <charset val="128"/>
      </rPr>
      <t>太陽光発電設備＋車載型蓄電池（＋充放電設備：補助対象外で新規導入）</t>
    </r>
  </si>
  <si>
    <r>
      <rPr>
        <sz val="12"/>
        <color theme="9" tint="0.39997558519241921"/>
        <rFont val="游ゴシック"/>
        <family val="3"/>
        <charset val="128"/>
      </rPr>
      <t>⑥</t>
    </r>
    <r>
      <rPr>
        <sz val="12"/>
        <color theme="9" tint="0.39997558519241921"/>
        <rFont val="Arial"/>
        <family val="2"/>
      </rPr>
      <t> </t>
    </r>
    <r>
      <rPr>
        <sz val="12"/>
        <color theme="9" tint="0.39997558519241921"/>
        <rFont val="游ゴシック"/>
        <family val="3"/>
        <charset val="128"/>
      </rPr>
      <t>太陽光発電設備＋定置用蓄電池＋車載型蓄電池＋充放電設備</t>
    </r>
  </si>
  <si>
    <r>
      <rPr>
        <sz val="12"/>
        <color theme="9" tint="0.39997558519241921"/>
        <rFont val="游ゴシック"/>
        <family val="3"/>
        <charset val="128"/>
      </rPr>
      <t>⑦</t>
    </r>
    <r>
      <rPr>
        <sz val="12"/>
        <color theme="9" tint="0.39997558519241921"/>
        <rFont val="Arial"/>
        <family val="2"/>
      </rPr>
      <t> </t>
    </r>
    <r>
      <rPr>
        <sz val="12"/>
        <color theme="9" tint="0.39997558519241921"/>
        <rFont val="游ゴシック"/>
        <family val="3"/>
        <charset val="128"/>
      </rPr>
      <t>太陽光発電設備（＋定置用蓄電池：補助対象外で新規導入）＋車載型蓄電池＋充放電設備</t>
    </r>
  </si>
  <si>
    <r>
      <rPr>
        <sz val="12"/>
        <color theme="9" tint="0.39997558519241921"/>
        <rFont val="游ゴシック"/>
        <family val="3"/>
        <charset val="128"/>
      </rPr>
      <t>⑧</t>
    </r>
    <r>
      <rPr>
        <sz val="12"/>
        <color theme="9" tint="0.39997558519241921"/>
        <rFont val="Arial"/>
        <family val="2"/>
      </rPr>
      <t> </t>
    </r>
    <r>
      <rPr>
        <sz val="12"/>
        <color theme="9" tint="0.39997558519241921"/>
        <rFont val="游ゴシック"/>
        <family val="3"/>
        <charset val="128"/>
      </rPr>
      <t>太陽光発電設備＋定置用蓄電池＋車載型蓄電池（＋充放電設備：補助対象外で新規導入）</t>
    </r>
  </si>
  <si>
    <r>
      <rPr>
        <sz val="12"/>
        <color theme="9" tint="0.39997558519241921"/>
        <rFont val="游ゴシック"/>
        <family val="3"/>
        <charset val="128"/>
      </rPr>
      <t>⑨</t>
    </r>
    <r>
      <rPr>
        <sz val="12"/>
        <color theme="9" tint="0.39997558519241921"/>
        <rFont val="Arial"/>
        <family val="2"/>
      </rPr>
      <t> </t>
    </r>
    <r>
      <rPr>
        <sz val="12"/>
        <color theme="9" tint="0.39997558519241921"/>
        <rFont val="游ゴシック"/>
        <family val="3"/>
        <charset val="128"/>
      </rPr>
      <t>太陽光発電設備（＋定置用蓄電池：補助対象外で新規導入）＋車載型蓄電池（＋充放電設備：補助対象外で新規導入）</t>
    </r>
  </si>
  <si>
    <t>項目</t>
    <phoneticPr fontId="3"/>
  </si>
  <si>
    <t>〈2. 補助事業者（共同申請者①）：該当しない場合、空欄とすること〉</t>
    <rPh sb="18" eb="20">
      <t>ガイトウ</t>
    </rPh>
    <rPh sb="23" eb="25">
      <t>バアイ</t>
    </rPh>
    <rPh sb="26" eb="28">
      <t>クウラン</t>
    </rPh>
    <phoneticPr fontId="7"/>
  </si>
  <si>
    <t>〈3. 補助事業者（共同申請者②）：該当しない場合、空欄とすること〉</t>
    <rPh sb="18" eb="20">
      <t>ガイトウ</t>
    </rPh>
    <rPh sb="23" eb="25">
      <t>バアイ</t>
    </rPh>
    <rPh sb="26" eb="28">
      <t>クウラン</t>
    </rPh>
    <phoneticPr fontId="7"/>
  </si>
  <si>
    <t>〈5. 補助金の申請手続きのサポートを行う者：該当する場合のみ記入すること〉</t>
    <rPh sb="10" eb="12">
      <t>テツヅ</t>
    </rPh>
    <phoneticPr fontId="7"/>
  </si>
  <si>
    <t>※「代表者」は法人等の代表者
　「責任者」は役員、管理職など、提出する書類の内容について責任が取れる者（原則として、「代表者」、「担当者」とは異なる者）
　「担当者」は補助事業の実務を行い、補助金の申請の窓口になる者
　であることを想定している。</t>
    <rPh sb="2" eb="5">
      <t>ダイヒョウシャ</t>
    </rPh>
    <rPh sb="7" eb="9">
      <t>ホウジン</t>
    </rPh>
    <rPh sb="9" eb="10">
      <t>トウ</t>
    </rPh>
    <rPh sb="11" eb="14">
      <t>ダイヒョウシャ</t>
    </rPh>
    <rPh sb="17" eb="20">
      <t>セキニンシャ</t>
    </rPh>
    <rPh sb="52" eb="54">
      <t>ゲンソク</t>
    </rPh>
    <rPh sb="59" eb="62">
      <t>ダイヒョウシャ</t>
    </rPh>
    <phoneticPr fontId="3"/>
  </si>
  <si>
    <t>※「商業登記簿謄本など」、「名刺のコピー」などから正確に転記すること。</t>
    <rPh sb="25" eb="27">
      <t>セイカク</t>
    </rPh>
    <rPh sb="28" eb="30">
      <t>テンキ</t>
    </rPh>
    <phoneticPr fontId="3"/>
  </si>
  <si>
    <r>
      <rPr>
        <b/>
        <sz val="10"/>
        <color rgb="FFFF0000"/>
        <rFont val="游ゴシック"/>
        <family val="3"/>
        <charset val="128"/>
        <scheme val="minor"/>
      </rPr>
      <t>←「オンサイトPPAモデル」や「リースモデル」の場合は必ず記入すること。「自己所有」の場合は「共同事業者」がいなければ記入不要。</t>
    </r>
    <r>
      <rPr>
        <b/>
        <sz val="10"/>
        <color theme="1"/>
        <rFont val="游ゴシック"/>
        <family val="3"/>
        <charset val="128"/>
        <scheme val="minor"/>
      </rPr>
      <t xml:space="preserve">
←「オンサイトPPAモデル」や「リースモデル」で共同事業者が複数いる場合、本様式にはPPA契約またはリース契約を直接締結する共同事業者について記入すること。共同事業者が2者以上いる場合、別紙（様式任意）に様式と同じ項目を記入すること（様式に行を追加しないこと）。
←補助金の申請内容について、機構から需要家（共同事業者）に問い合わせを行う場合がある。</t>
    </r>
    <rPh sb="24" eb="26">
      <t>バアイ</t>
    </rPh>
    <rPh sb="27" eb="28">
      <t>カナラ</t>
    </rPh>
    <rPh sb="29" eb="31">
      <t>キニュウ</t>
    </rPh>
    <rPh sb="47" eb="52">
      <t>キョウドウジギョウシャ</t>
    </rPh>
    <rPh sb="143" eb="145">
      <t>キョウドウ</t>
    </rPh>
    <rPh sb="145" eb="147">
      <t>ジギョウ</t>
    </rPh>
    <rPh sb="147" eb="148">
      <t>シャ</t>
    </rPh>
    <rPh sb="150" eb="153">
      <t>シャイジョウ</t>
    </rPh>
    <rPh sb="155" eb="157">
      <t>バアイ</t>
    </rPh>
    <rPh sb="175" eb="177">
      <t>キニュウ</t>
    </rPh>
    <rPh sb="215" eb="218">
      <t>ジュヨウカ</t>
    </rPh>
    <rPh sb="232" eb="233">
      <t>オコナ</t>
    </rPh>
    <phoneticPr fontId="7"/>
  </si>
  <si>
    <t>①発注先の施工業者</t>
    <rPh sb="1" eb="4">
      <t>ハッチュウサキ</t>
    </rPh>
    <rPh sb="5" eb="7">
      <t>セコウ</t>
    </rPh>
    <rPh sb="7" eb="9">
      <t>ギョウシャ</t>
    </rPh>
    <phoneticPr fontId="7"/>
  </si>
  <si>
    <t>②コンサルタント</t>
    <phoneticPr fontId="7"/>
  </si>
  <si>
    <t>③その他</t>
    <rPh sb="3" eb="4">
      <t>タ</t>
    </rPh>
    <phoneticPr fontId="7"/>
  </si>
  <si>
    <t>←農林または漁業はJSIC（日本標準産業分類）の大分類A（農業、林業）もしくはB（漁業）に該当し、「製造業その他」を選択すること。
←例えばパン屋の場合、製造した商品をその場で販売するため、JSICの大分類I（卸売業、小売業）の中分類58（飲食料品小売業）に該当し、「小売業」を選択すること。製造した商品を製造場所以外で販売する場合、需要家の主たる業種が工場であれば「製造業その他」、需要家の主たる業種が店舗であれば「小売業」を選択すること。
←電気・ガス事業はJSICの大分類F（電気・ガス・熱供給・水道業）に該当し、その他の業種なので「製造業その他」を選択すること。
←別業種に属する複数の事業を持つ場合は、主たる事業に該当する業種で判断すること。　cf. https://www.chusho.meti.go.jp/soshiki/kaitei_13.pdf</t>
    <rPh sb="58" eb="60">
      <t>センタク</t>
    </rPh>
    <rPh sb="67" eb="68">
      <t>タト</t>
    </rPh>
    <rPh sb="74" eb="76">
      <t>バアイ</t>
    </rPh>
    <rPh sb="134" eb="137">
      <t>コウリギョウ</t>
    </rPh>
    <phoneticPr fontId="3"/>
  </si>
  <si>
    <t>※建物・土地の「登記簿謄本」などから正確に転記すること。</t>
    <rPh sb="4" eb="6">
      <t>トチ</t>
    </rPh>
    <rPh sb="18" eb="20">
      <t>セイカク</t>
    </rPh>
    <rPh sb="21" eb="23">
      <t>テンキ</t>
    </rPh>
    <phoneticPr fontId="3"/>
  </si>
  <si>
    <r>
      <t>【補助対象設備を</t>
    </r>
    <r>
      <rPr>
        <u val="double"/>
        <sz val="9"/>
        <color theme="1"/>
        <rFont val="游ゴシック"/>
        <family val="3"/>
        <charset val="128"/>
        <scheme val="minor"/>
      </rPr>
      <t>建物</t>
    </r>
    <r>
      <rPr>
        <sz val="9"/>
        <color theme="1"/>
        <rFont val="游ゴシック"/>
        <family val="3"/>
        <charset val="128"/>
        <scheme val="minor"/>
      </rPr>
      <t>に設置する場合】施設の名称…「需要家の法人名」＆「建物の名称」</t>
    </r>
    <rPh sb="1" eb="7">
      <t>ホジョタイショウセツビ</t>
    </rPh>
    <rPh sb="8" eb="10">
      <t>タテモノ</t>
    </rPh>
    <rPh sb="11" eb="13">
      <t>セッチ</t>
    </rPh>
    <rPh sb="15" eb="17">
      <t>バアイ</t>
    </rPh>
    <phoneticPr fontId="7"/>
  </si>
  <si>
    <t>パイプ式ファイルの表紙・背表紙</t>
    <rPh sb="2" eb="3">
      <t>シキ</t>
    </rPh>
    <rPh sb="8" eb="10">
      <t>ヒョウシ</t>
    </rPh>
    <rPh sb="11" eb="14">
      <t>セビョウシ</t>
    </rPh>
    <phoneticPr fontId="3"/>
  </si>
  <si>
    <t>※Jグランツで申請する場合、応募時は本シートは使用しない。</t>
    <phoneticPr fontId="3"/>
  </si>
  <si>
    <t>(背表紙)</t>
    <rPh sb="1" eb="4">
      <t>セビョウシ</t>
    </rPh>
    <phoneticPr fontId="3"/>
  </si>
  <si>
    <t>(表紙)</t>
    <rPh sb="1" eb="3">
      <t>ヒョウシ</t>
    </rPh>
    <phoneticPr fontId="3"/>
  </si>
  <si>
    <r>
      <rPr>
        <b/>
        <sz val="12"/>
        <color rgb="FFFF0000"/>
        <rFont val="游ゴシック"/>
        <family val="3"/>
        <charset val="128"/>
      </rPr>
      <t xml:space="preserve">←各提出書類の説明は公募要領の「応募に必要な書類」の項目で詳述しているので熟読すること。
</t>
    </r>
    <r>
      <rPr>
        <b/>
        <sz val="12"/>
        <color theme="1"/>
        <rFont val="游ゴシック"/>
        <family val="3"/>
        <charset val="128"/>
      </rPr>
      <t>←交付申請書が公募要領に記載しているとおりに作成されていれば、基本的に本補助金の要件を満たす申請だと判断できる。</t>
    </r>
    <rPh sb="1" eb="2">
      <t>カク</t>
    </rPh>
    <rPh sb="2" eb="4">
      <t>テイシュツ</t>
    </rPh>
    <rPh sb="4" eb="6">
      <t>ショルイ</t>
    </rPh>
    <rPh sb="7" eb="9">
      <t>セツメイ</t>
    </rPh>
    <rPh sb="10" eb="14">
      <t>コウボヨウリョウ</t>
    </rPh>
    <rPh sb="16" eb="18">
      <t>オウボ</t>
    </rPh>
    <rPh sb="19" eb="21">
      <t>ヒツヨウ</t>
    </rPh>
    <rPh sb="22" eb="24">
      <t>ショルイ</t>
    </rPh>
    <rPh sb="26" eb="28">
      <t>コウモク</t>
    </rPh>
    <rPh sb="29" eb="31">
      <t>ショウジュツ</t>
    </rPh>
    <rPh sb="37" eb="39">
      <t>ジュクドク</t>
    </rPh>
    <rPh sb="46" eb="51">
      <t>コウフシンセイショ</t>
    </rPh>
    <rPh sb="57" eb="59">
      <t>キサイ</t>
    </rPh>
    <rPh sb="67" eb="69">
      <t>サクセイ</t>
    </rPh>
    <rPh sb="76" eb="79">
      <t>キホンテキ</t>
    </rPh>
    <rPh sb="80" eb="81">
      <t>ホン</t>
    </rPh>
    <rPh sb="81" eb="84">
      <t>ホジョキン</t>
    </rPh>
    <rPh sb="85" eb="87">
      <t>ヨウケン</t>
    </rPh>
    <rPh sb="88" eb="89">
      <t>ミ</t>
    </rPh>
    <rPh sb="91" eb="93">
      <t>シンセイ</t>
    </rPh>
    <rPh sb="95" eb="97">
      <t>ハンダン</t>
    </rPh>
    <phoneticPr fontId="3"/>
  </si>
  <si>
    <r>
      <rPr>
        <b/>
        <sz val="12"/>
        <color theme="1"/>
        <rFont val="游ゴシック"/>
        <family val="3"/>
        <charset val="128"/>
      </rPr>
      <t>←「責任者」「担当者」などの欄はシート</t>
    </r>
    <r>
      <rPr>
        <b/>
        <sz val="12"/>
        <color theme="1"/>
        <rFont val="Arial"/>
        <family val="2"/>
      </rPr>
      <t>A2</t>
    </r>
    <r>
      <rPr>
        <b/>
        <sz val="12"/>
        <color theme="1"/>
        <rFont val="游ゴシック"/>
        <family val="3"/>
        <charset val="128"/>
      </rPr>
      <t>に記入すると反映される。</t>
    </r>
    <rPh sb="2" eb="5">
      <t>セキニンシャ</t>
    </rPh>
    <rPh sb="7" eb="10">
      <t>タントウシャ</t>
    </rPh>
    <rPh sb="14" eb="15">
      <t>ラン</t>
    </rPh>
    <phoneticPr fontId="3"/>
  </si>
  <si>
    <t>変更後（採択後の交付申請書）の内容</t>
    <rPh sb="0" eb="2">
      <t>ヘンコウ</t>
    </rPh>
    <rPh sb="2" eb="3">
      <t>ゴ</t>
    </rPh>
    <rPh sb="4" eb="6">
      <t>サイタク</t>
    </rPh>
    <rPh sb="6" eb="7">
      <t>ゴ</t>
    </rPh>
    <rPh sb="8" eb="13">
      <t>コウフシンセイショ</t>
    </rPh>
    <rPh sb="15" eb="17">
      <t>ナイヨウ</t>
    </rPh>
    <phoneticPr fontId="3"/>
  </si>
  <si>
    <t>変更後（採択後の交付申請書）の内容</t>
    <rPh sb="0" eb="2">
      <t>ヘンコウ</t>
    </rPh>
    <rPh sb="2" eb="3">
      <t>ゴ</t>
    </rPh>
    <rPh sb="4" eb="6">
      <t>サイタク</t>
    </rPh>
    <rPh sb="6" eb="7">
      <t>ゴ</t>
    </rPh>
    <rPh sb="8" eb="10">
      <t>コウフ</t>
    </rPh>
    <rPh sb="10" eb="13">
      <t>シンセイショ</t>
    </rPh>
    <rPh sb="15" eb="17">
      <t>ナイヨウ</t>
    </rPh>
    <phoneticPr fontId="3"/>
  </si>
  <si>
    <r>
      <rPr>
        <b/>
        <sz val="12"/>
        <color theme="1"/>
        <rFont val="游ゴシック"/>
        <family val="3"/>
        <charset val="128"/>
      </rPr>
      <t>←各項目に次のように記入した上で、変更が生じた項目を変更前と変更後の見積書にそれぞれマーカーを塗るなどして、分かりやすく示すこと。行が足りない場合、行を追加して記入すること。行を追加する場合、合計の範囲に漏れがないか、確認すること。
←経費関係について、本シートの内容と応募時の交付申請書の</t>
    </r>
    <r>
      <rPr>
        <b/>
        <sz val="12"/>
        <color theme="1"/>
        <rFont val="Arial"/>
        <family val="2"/>
      </rPr>
      <t>C1</t>
    </r>
    <r>
      <rPr>
        <b/>
        <sz val="12"/>
        <color theme="1"/>
        <rFont val="游ゴシック"/>
        <family val="3"/>
        <charset val="128"/>
      </rPr>
      <t>「別紙</t>
    </r>
    <r>
      <rPr>
        <b/>
        <sz val="12"/>
        <color theme="1"/>
        <rFont val="Arial"/>
        <family val="2"/>
      </rPr>
      <t>2</t>
    </r>
    <r>
      <rPr>
        <b/>
        <sz val="12"/>
        <color theme="1"/>
        <rFont val="游ゴシック"/>
        <family val="3"/>
        <charset val="128"/>
      </rPr>
      <t>　経費内訳」、</t>
    </r>
    <r>
      <rPr>
        <b/>
        <sz val="12"/>
        <color theme="1"/>
        <rFont val="Arial"/>
        <family val="2"/>
      </rPr>
      <t>C2</t>
    </r>
    <r>
      <rPr>
        <b/>
        <sz val="12"/>
        <color theme="1"/>
        <rFont val="游ゴシック"/>
        <family val="3"/>
        <charset val="128"/>
      </rPr>
      <t>「経費内訳表」を見比べることで、採択後の交付申請書の</t>
    </r>
    <r>
      <rPr>
        <b/>
        <sz val="12"/>
        <color theme="1"/>
        <rFont val="Arial"/>
        <family val="2"/>
      </rPr>
      <t>C1</t>
    </r>
    <r>
      <rPr>
        <b/>
        <sz val="12"/>
        <color theme="1"/>
        <rFont val="游ゴシック"/>
        <family val="3"/>
        <charset val="128"/>
      </rPr>
      <t>「別紙</t>
    </r>
    <r>
      <rPr>
        <b/>
        <sz val="12"/>
        <color theme="1"/>
        <rFont val="Arial"/>
        <family val="2"/>
      </rPr>
      <t>2</t>
    </r>
    <r>
      <rPr>
        <b/>
        <sz val="12"/>
        <color theme="1"/>
        <rFont val="游ゴシック"/>
        <family val="3"/>
        <charset val="128"/>
      </rPr>
      <t>　経費内訳」、</t>
    </r>
    <r>
      <rPr>
        <b/>
        <sz val="12"/>
        <color theme="1"/>
        <rFont val="Arial"/>
        <family val="2"/>
      </rPr>
      <t>C2</t>
    </r>
    <r>
      <rPr>
        <b/>
        <sz val="12"/>
        <color theme="1"/>
        <rFont val="游ゴシック"/>
        <family val="3"/>
        <charset val="128"/>
      </rPr>
      <t>「経費内訳表」の内容になるように記入すること。
　「項目」　　　　　　　</t>
    </r>
    <r>
      <rPr>
        <b/>
        <sz val="12"/>
        <color theme="1"/>
        <rFont val="游ゴシック"/>
        <family val="2"/>
        <charset val="128"/>
      </rPr>
      <t>…</t>
    </r>
    <r>
      <rPr>
        <b/>
        <sz val="12"/>
        <color theme="1"/>
        <rFont val="游ゴシック"/>
        <family val="3"/>
        <charset val="128"/>
      </rPr>
      <t>機器、物品、工事、作業などの名称を記入すること。
　「規格・内容」　　　　</t>
    </r>
    <r>
      <rPr>
        <b/>
        <sz val="12"/>
        <color theme="1"/>
        <rFont val="游ゴシック"/>
        <family val="2"/>
        <charset val="128"/>
      </rPr>
      <t>…</t>
    </r>
    <r>
      <rPr>
        <b/>
        <sz val="12"/>
        <color theme="1"/>
        <rFont val="游ゴシック"/>
        <family val="3"/>
        <charset val="128"/>
      </rPr>
      <t>メーカー名、型番、出力、容量、工事、作業の具体的な内容を記入すること。
　「数量」「税抜き単価」</t>
    </r>
    <r>
      <rPr>
        <b/>
        <sz val="12"/>
        <color theme="1"/>
        <rFont val="游ゴシック"/>
        <family val="2"/>
        <charset val="128"/>
      </rPr>
      <t>…</t>
    </r>
    <r>
      <rPr>
        <b/>
        <sz val="12"/>
        <color theme="1"/>
        <rFont val="游ゴシック"/>
        <family val="3"/>
        <charset val="128"/>
      </rPr>
      <t>見積書など、経費の根拠資料と同じ数値を記入すること。
　</t>
    </r>
    <r>
      <rPr>
        <b/>
        <sz val="12"/>
        <color rgb="FFFF0000"/>
        <rFont val="游ゴシック"/>
        <family val="3"/>
        <charset val="128"/>
      </rPr>
      <t>「変更理由」　　　　　</t>
    </r>
    <r>
      <rPr>
        <b/>
        <sz val="12"/>
        <color rgb="FFFF0000"/>
        <rFont val="游ゴシック"/>
        <family val="2"/>
        <charset val="128"/>
      </rPr>
      <t>…</t>
    </r>
    <r>
      <rPr>
        <b/>
        <sz val="12"/>
        <color rgb="FFFF0000"/>
        <rFont val="游ゴシック"/>
        <family val="3"/>
        <charset val="128"/>
      </rPr>
      <t>第三者にも理解できるよう、適宜根拠資料を添えて、適切な理由を記入すること。単に「金額　
　　　　　　　　　　　　　が変わったため」、「工事の内容が変更になったため」などと記述するだけでは具体的な変更
　　　　　　　　　　　　　理由が分からないため不可。</t>
    </r>
    <r>
      <rPr>
        <b/>
        <sz val="12"/>
        <color theme="1"/>
        <rFont val="Arial"/>
        <family val="2"/>
      </rPr>
      <t xml:space="preserve">
</t>
    </r>
    <r>
      <rPr>
        <b/>
        <sz val="12"/>
        <color theme="1"/>
        <rFont val="游ゴシック"/>
        <family val="3"/>
        <charset val="128"/>
      </rPr>
      <t>　「変更箇所を確認できる提出資料」</t>
    </r>
    <r>
      <rPr>
        <b/>
        <sz val="12"/>
        <color theme="1"/>
        <rFont val="游ゴシック"/>
        <family val="2"/>
        <charset val="128"/>
      </rPr>
      <t>…</t>
    </r>
    <r>
      <rPr>
        <b/>
        <sz val="12"/>
        <color theme="1"/>
        <rFont val="游ゴシック"/>
        <family val="3"/>
        <charset val="128"/>
      </rPr>
      <t>（記入例）「</t>
    </r>
    <r>
      <rPr>
        <b/>
        <sz val="12"/>
        <color theme="1"/>
        <rFont val="Arial"/>
        <family val="2"/>
      </rPr>
      <t>C3-1</t>
    </r>
    <r>
      <rPr>
        <b/>
        <sz val="12"/>
        <color theme="1"/>
        <rFont val="游ゴシック"/>
        <family val="3"/>
        <charset val="128"/>
      </rPr>
      <t>　見積書」
　　　　　　　　　　　　　　　　　　　　　　　「</t>
    </r>
    <r>
      <rPr>
        <b/>
        <sz val="12"/>
        <color theme="1"/>
        <rFont val="Arial"/>
        <family val="2"/>
      </rPr>
      <t>D2</t>
    </r>
    <r>
      <rPr>
        <b/>
        <sz val="12"/>
        <color theme="1"/>
        <rFont val="游ゴシック"/>
        <family val="3"/>
        <charset val="128"/>
      </rPr>
      <t>　導入機器の仕様書」パワーコンディショナー</t>
    </r>
    <r>
      <rPr>
        <b/>
        <sz val="12"/>
        <color theme="1"/>
        <rFont val="Arial"/>
        <family val="2"/>
      </rPr>
      <t xml:space="preserve"> </t>
    </r>
    <r>
      <rPr>
        <b/>
        <sz val="12"/>
        <color theme="1"/>
        <rFont val="Segoe UI Symbol"/>
        <family val="3"/>
      </rPr>
      <t>○○</t>
    </r>
    <r>
      <rPr>
        <b/>
        <sz val="12"/>
        <color theme="1"/>
        <rFont val="Arial"/>
        <family val="2"/>
      </rPr>
      <t xml:space="preserve">kW
</t>
    </r>
    <r>
      <rPr>
        <b/>
        <sz val="12"/>
        <color theme="1"/>
        <rFont val="游ゴシック"/>
        <family val="3"/>
        <charset val="128"/>
      </rPr>
      <t>　　　　　　　　　　　　　　　　　　　　　　　「</t>
    </r>
    <r>
      <rPr>
        <b/>
        <sz val="12"/>
        <color theme="1"/>
        <rFont val="Arial"/>
        <family val="2"/>
      </rPr>
      <t>B4</t>
    </r>
    <r>
      <rPr>
        <b/>
        <sz val="12"/>
        <color theme="1"/>
        <rFont val="游ゴシック"/>
        <family val="3"/>
        <charset val="128"/>
      </rPr>
      <t>　単線結線図、配置図」</t>
    </r>
    <rPh sb="1" eb="4">
      <t>カクコウモク</t>
    </rPh>
    <rPh sb="5" eb="6">
      <t>ツギ</t>
    </rPh>
    <rPh sb="10" eb="12">
      <t>キニュウ</t>
    </rPh>
    <rPh sb="14" eb="15">
      <t>ウエ</t>
    </rPh>
    <rPh sb="17" eb="19">
      <t>ヘンコウ</t>
    </rPh>
    <rPh sb="20" eb="21">
      <t>ショウ</t>
    </rPh>
    <rPh sb="23" eb="25">
      <t>コウモク</t>
    </rPh>
    <rPh sb="26" eb="29">
      <t>ヘンコウマエ</t>
    </rPh>
    <rPh sb="30" eb="33">
      <t>ヘンコウゴ</t>
    </rPh>
    <rPh sb="47" eb="48">
      <t>ヌ</t>
    </rPh>
    <rPh sb="54" eb="55">
      <t>ワ</t>
    </rPh>
    <rPh sb="60" eb="61">
      <t>シメ</t>
    </rPh>
    <rPh sb="87" eb="88">
      <t>ギョウ</t>
    </rPh>
    <rPh sb="89" eb="91">
      <t>ツイカ</t>
    </rPh>
    <rPh sb="93" eb="95">
      <t>バアイ</t>
    </rPh>
    <rPh sb="96" eb="98">
      <t>ゴウケイ</t>
    </rPh>
    <rPh sb="99" eb="101">
      <t>ハンイ</t>
    </rPh>
    <rPh sb="102" eb="103">
      <t>モ</t>
    </rPh>
    <rPh sb="109" eb="111">
      <t>カクニン</t>
    </rPh>
    <rPh sb="136" eb="139">
      <t>オウボジ</t>
    </rPh>
    <rPh sb="177" eb="180">
      <t>サイタクゴ</t>
    </rPh>
    <rPh sb="253" eb="255">
      <t>メイショウ</t>
    </rPh>
    <rPh sb="270" eb="272">
      <t>ナイヨウ</t>
    </rPh>
    <rPh sb="293" eb="295">
      <t>コウジ</t>
    </rPh>
    <rPh sb="296" eb="298">
      <t>サギョウ</t>
    </rPh>
    <rPh sb="299" eb="302">
      <t>グタイテキ</t>
    </rPh>
    <rPh sb="303" eb="305">
      <t>ナイヨウ</t>
    </rPh>
    <rPh sb="316" eb="318">
      <t>スウリョウ</t>
    </rPh>
    <rPh sb="320" eb="322">
      <t>ゼイヌキ</t>
    </rPh>
    <rPh sb="323" eb="325">
      <t>タンカ</t>
    </rPh>
    <rPh sb="327" eb="330">
      <t>ミツモリショ</t>
    </rPh>
    <rPh sb="333" eb="335">
      <t>ケイヒ</t>
    </rPh>
    <rPh sb="336" eb="340">
      <t>コンキョシリョウ</t>
    </rPh>
    <rPh sb="341" eb="342">
      <t>オナ</t>
    </rPh>
    <rPh sb="343" eb="345">
      <t>スウチ</t>
    </rPh>
    <rPh sb="346" eb="348">
      <t>キニュウ</t>
    </rPh>
    <rPh sb="356" eb="360">
      <t>ヘンコウリユウ</t>
    </rPh>
    <rPh sb="514" eb="517">
      <t>キニュウレイ</t>
    </rPh>
    <rPh sb="614" eb="617">
      <t>ハイチズ</t>
    </rPh>
    <phoneticPr fontId="7"/>
  </si>
  <si>
    <r>
      <rPr>
        <b/>
        <sz val="12"/>
        <color theme="1"/>
        <rFont val="游ゴシック"/>
        <family val="3"/>
        <charset val="128"/>
      </rPr>
      <t>←応募時は本シートは記入不要。
←本様式には基本的に経費に関する変更点を記入すること。変更点がなければ印刷不要。
←経費以外の変更点がある場合は</t>
    </r>
    <r>
      <rPr>
        <b/>
        <sz val="12"/>
        <color theme="1"/>
        <rFont val="Arial"/>
        <family val="2"/>
      </rPr>
      <t>A1-3</t>
    </r>
    <r>
      <rPr>
        <b/>
        <sz val="12"/>
        <color theme="1"/>
        <rFont val="游ゴシック"/>
        <family val="3"/>
        <charset val="128"/>
      </rPr>
      <t>「応募時からの変更履歴書（経費関係以外）」に記入すること。</t>
    </r>
    <rPh sb="77" eb="79">
      <t>オウボ</t>
    </rPh>
    <phoneticPr fontId="3"/>
  </si>
  <si>
    <r>
      <rPr>
        <b/>
        <sz val="12"/>
        <color theme="1"/>
        <rFont val="游ゴシック"/>
        <family val="3"/>
        <charset val="128"/>
      </rPr>
      <t>←応募時は本シートは記入不要。
←本様式には基本的に経費関係以外の変更点を記入すること。変更点がなければ印刷不要。
←経費の変更点がある場合は</t>
    </r>
    <r>
      <rPr>
        <b/>
        <sz val="12"/>
        <color theme="1"/>
        <rFont val="Arial"/>
        <family val="2"/>
      </rPr>
      <t>A1-2</t>
    </r>
    <r>
      <rPr>
        <b/>
        <sz val="12"/>
        <color theme="1"/>
        <rFont val="游ゴシック"/>
        <family val="3"/>
        <charset val="128"/>
      </rPr>
      <t>「応募時からの変更履歴書（経費関係）」に記入すること。</t>
    </r>
    <rPh sb="76" eb="78">
      <t>オウボ</t>
    </rPh>
    <phoneticPr fontId="3"/>
  </si>
  <si>
    <t>所在（上記以降）</t>
    <rPh sb="0" eb="2">
      <t>ショザイ</t>
    </rPh>
    <rPh sb="3" eb="5">
      <t>ジョウキ</t>
    </rPh>
    <rPh sb="5" eb="7">
      <t>イコウ</t>
    </rPh>
    <phoneticPr fontId="7"/>
  </si>
  <si>
    <t>←A2-4として、所有者が単一の場合を含め、「土地」の「登記簿謄本」に記載された「地番」を確認できる地図（公図など）を提出すること。コピーでも可とする。該当する区画や番号を赤枠で囲うかマーカーで塗るなどして、本補助事業に関係する土地を分かりやすく示すこと。</t>
    <rPh sb="104" eb="109">
      <t>ホンホジョジギョウ</t>
    </rPh>
    <rPh sb="110" eb="112">
      <t>カンケイ</t>
    </rPh>
    <phoneticPr fontId="3"/>
  </si>
  <si>
    <t>←A2-2「商業登記簿謄本など」、A3-1「定款」、A3-2「財務諸表等」、A3-3「会社概要のパンフレットなど」から正確に様式に転記すること。複数の申請を行う場合に、他の事業者の情報を誤って記入しているミスが散見されるので注意すること。</t>
    <phoneticPr fontId="3"/>
  </si>
  <si>
    <t>←【個人事業主や地方公共団体や個人の場合】該当する項目のみ、様式に記入すること。該当しない項目は空欄で可とする。</t>
    <phoneticPr fontId="3"/>
  </si>
  <si>
    <t>←主たる業種について、シート「JSIC」から該当する番号を選択すること。需要地（対象施設）の業種と一致しなくても構わない。</t>
    <rPh sb="56" eb="57">
      <t>カマ</t>
    </rPh>
    <phoneticPr fontId="7"/>
  </si>
  <si>
    <r>
      <rPr>
        <b/>
        <sz val="10"/>
        <color rgb="FFFF0000"/>
        <rFont val="游ゴシック"/>
        <family val="3"/>
        <charset val="128"/>
        <scheme val="minor"/>
      </rPr>
      <t xml:space="preserve">←「オンサイトPPAモデル」や「リースモデル」の場合は必ず記入すること。「自己所有」の場合は「共同事業者」がいなければ記入不要。
</t>
    </r>
    <r>
      <rPr>
        <b/>
        <sz val="10"/>
        <color theme="1"/>
        <rFont val="游ゴシック"/>
        <family val="3"/>
        <charset val="128"/>
        <scheme val="minor"/>
      </rPr>
      <t>←「オンサイトPPAモデル」や「リースモデル」で共同事業者が複数いる場合、本様式にはPPA契約またはリース契約を直接締結する共同事業者について記入すること。共同事業者が2者以上いる場合、別紙（様式任意）に様式と同じ項目を記入すること（様式に行を追加しないこと）。</t>
    </r>
    <phoneticPr fontId="3"/>
  </si>
  <si>
    <r>
      <rPr>
        <b/>
        <u/>
        <sz val="16"/>
        <rFont val="游ゴシック"/>
        <family val="3"/>
        <charset val="128"/>
      </rPr>
      <t>日本標準産業分類</t>
    </r>
    <r>
      <rPr>
        <b/>
        <u/>
        <sz val="16"/>
        <rFont val="Arial"/>
        <family val="2"/>
      </rPr>
      <t xml:space="preserve"> / Japan Standard Industrial Classification: JSIC</t>
    </r>
    <r>
      <rPr>
        <b/>
        <u/>
        <sz val="16"/>
        <rFont val="游ゴシック"/>
        <family val="3"/>
        <charset val="128"/>
      </rPr>
      <t>（令和</t>
    </r>
    <r>
      <rPr>
        <b/>
        <u/>
        <sz val="16"/>
        <rFont val="Arial"/>
        <family val="2"/>
      </rPr>
      <t>5</t>
    </r>
    <r>
      <rPr>
        <b/>
        <u/>
        <sz val="16"/>
        <rFont val="游ゴシック"/>
        <family val="3"/>
        <charset val="128"/>
      </rPr>
      <t>年</t>
    </r>
    <r>
      <rPr>
        <b/>
        <u/>
        <sz val="16"/>
        <rFont val="Arial"/>
        <family val="2"/>
      </rPr>
      <t>6</t>
    </r>
    <r>
      <rPr>
        <b/>
        <u/>
        <sz val="16"/>
        <rFont val="游ゴシック"/>
        <family val="3"/>
        <charset val="128"/>
      </rPr>
      <t>月改定）</t>
    </r>
    <rPh sb="0" eb="57">
      <t>ニホンヒョウジュンサンギョウブンルイ</t>
    </rPh>
    <phoneticPr fontId="15"/>
  </si>
  <si>
    <r>
      <rPr>
        <b/>
        <sz val="14"/>
        <rFont val="游ゴシック"/>
        <family val="3"/>
        <charset val="128"/>
      </rPr>
      <t>　民間企業等による再エネ主力化・レジリエンス強化促進事業（ストレージパリティの達成に向けた太陽光発電設備等の価格低減促進事業）　経費内訳</t>
    </r>
    <phoneticPr fontId="15"/>
  </si>
  <si>
    <r>
      <rPr>
        <sz val="12"/>
        <color theme="9" tint="0.39997558519241921"/>
        <rFont val="游ゴシック"/>
        <family val="3"/>
        <charset val="128"/>
      </rPr>
      <t>①オンサイト</t>
    </r>
    <r>
      <rPr>
        <sz val="12"/>
        <color theme="9" tint="0.39997558519241921"/>
        <rFont val="Arial"/>
        <family val="2"/>
      </rPr>
      <t>PPA</t>
    </r>
    <r>
      <rPr>
        <sz val="12"/>
        <color theme="9" tint="0.39997558519241921"/>
        <rFont val="游ゴシック"/>
        <family val="3"/>
        <charset val="128"/>
      </rPr>
      <t>モデル</t>
    </r>
    <phoneticPr fontId="7"/>
  </si>
  <si>
    <r>
      <rPr>
        <sz val="12"/>
        <color theme="9" tint="0.39997558519241921"/>
        <rFont val="游ゴシック"/>
        <family val="3"/>
        <charset val="128"/>
      </rPr>
      <t>②自己所有</t>
    </r>
    <rPh sb="1" eb="5">
      <t>ジコショユウ</t>
    </rPh>
    <phoneticPr fontId="7"/>
  </si>
  <si>
    <r>
      <rPr>
        <sz val="12"/>
        <color theme="9" tint="0.39997558519241921"/>
        <rFont val="游ゴシック"/>
        <family val="3"/>
        <charset val="128"/>
      </rPr>
      <t>③リースモデル</t>
    </r>
    <phoneticPr fontId="7"/>
  </si>
  <si>
    <r>
      <rPr>
        <sz val="12"/>
        <color theme="9" tint="0.39997558519241921"/>
        <rFont val="游ゴシック"/>
        <family val="3"/>
        <charset val="128"/>
      </rPr>
      <t>④その他の</t>
    </r>
    <r>
      <rPr>
        <sz val="12"/>
        <color theme="9" tint="0.39997558519241921"/>
        <rFont val="Arial"/>
        <family val="2"/>
      </rPr>
      <t>PPA</t>
    </r>
    <r>
      <rPr>
        <sz val="12"/>
        <color theme="9" tint="0.39997558519241921"/>
        <rFont val="游ゴシック"/>
        <family val="3"/>
        <charset val="128"/>
      </rPr>
      <t>モデル</t>
    </r>
    <phoneticPr fontId="7"/>
  </si>
  <si>
    <r>
      <rPr>
        <sz val="12"/>
        <color theme="9" tint="0.39997558519241921"/>
        <rFont val="游ゴシック"/>
        <family val="3"/>
        <charset val="128"/>
      </rPr>
      <t>⑤その他のリースモデル</t>
    </r>
    <phoneticPr fontId="3"/>
  </si>
  <si>
    <t>必要</t>
    <phoneticPr fontId="3"/>
  </si>
  <si>
    <r>
      <t xml:space="preserve">←補助事業で導入する太陽光発電設備等について掲載するURLを記載すること（予定でも可）。
←「オンサイトPPAモデル」や「リースモデル」の場合、PPA事業者やリース事業者のウェブサイトを記入することでも、需要家（共同事業者）のウェブサイトを記入することでも構わない。
</t>
    </r>
    <r>
      <rPr>
        <b/>
        <sz val="11"/>
        <color rgb="FFFF0000"/>
        <rFont val="游ゴシック"/>
        <family val="3"/>
        <charset val="128"/>
        <scheme val="minor"/>
      </rPr>
      <t>←補助事業で導入する太陽光発電設備等についてニュースリリースなどを掲載した場合、機構にメールで掲載先のURLなどを報告すること。</t>
    </r>
    <rPh sb="1" eb="3">
      <t>ホジョ</t>
    </rPh>
    <rPh sb="10" eb="17">
      <t>タイヨウコウハツデンセツビ</t>
    </rPh>
    <rPh sb="17" eb="18">
      <t>トウ</t>
    </rPh>
    <rPh sb="22" eb="24">
      <t>ケイサイ</t>
    </rPh>
    <rPh sb="69" eb="71">
      <t>バアイ</t>
    </rPh>
    <rPh sb="75" eb="78">
      <t>ジギョウシャ</t>
    </rPh>
    <rPh sb="82" eb="85">
      <t>ジギョウシャ</t>
    </rPh>
    <rPh sb="93" eb="95">
      <t>キニュウ</t>
    </rPh>
    <rPh sb="102" eb="105">
      <t>ジュヨウカ</t>
    </rPh>
    <rPh sb="106" eb="111">
      <t>キョウドウジギョウシャ</t>
    </rPh>
    <rPh sb="120" eb="122">
      <t>キニュウ</t>
    </rPh>
    <rPh sb="128" eb="129">
      <t>カマ</t>
    </rPh>
    <rPh sb="167" eb="169">
      <t>ケイサイ</t>
    </rPh>
    <rPh sb="171" eb="173">
      <t>バアイ</t>
    </rPh>
    <rPh sb="174" eb="176">
      <t>キコウ</t>
    </rPh>
    <rPh sb="181" eb="184">
      <t>ケイサイサキ</t>
    </rPh>
    <rPh sb="191" eb="193">
      <t>ホウコク</t>
    </rPh>
    <phoneticPr fontId="3"/>
  </si>
  <si>
    <t>←本補助事業の目的を理解した上で、本補助金を申請すること。
←公募要領の「補助事業の目的」の項目を参照のこと。</t>
    <rPh sb="31" eb="35">
      <t>コウボヨウリョウ</t>
    </rPh>
    <rPh sb="46" eb="48">
      <t>コウモク</t>
    </rPh>
    <rPh sb="49" eb="51">
      <t>サンショウ</t>
    </rPh>
    <phoneticPr fontId="3"/>
  </si>
  <si>
    <t>〈5. 補助事業の実施体制〉</t>
    <rPh sb="4" eb="6">
      <t>ホジョ</t>
    </rPh>
    <phoneticPr fontId="33"/>
  </si>
  <si>
    <r>
      <rPr>
        <sz val="10"/>
        <rFont val="游ゴシック"/>
        <family val="3"/>
        <charset val="128"/>
      </rPr>
      <t>蓄電池やキュービクルなどの設置にあたり、所轄の消防署への届出を適切に行います。</t>
    </r>
    <rPh sb="31" eb="33">
      <t>テキセツ</t>
    </rPh>
    <rPh sb="34" eb="35">
      <t>オコナ</t>
    </rPh>
    <phoneticPr fontId="7"/>
  </si>
  <si>
    <r>
      <rPr>
        <sz val="10"/>
        <color theme="1"/>
        <rFont val="游ゴシック"/>
        <family val="3"/>
        <charset val="128"/>
      </rPr>
      <t>戸建て住宅を含め、本補助事業で導入する太陽光発電設備について、再生可能エネルギー電気の利用の促進に関する特別措置法（平成</t>
    </r>
    <r>
      <rPr>
        <sz val="10"/>
        <color theme="1"/>
        <rFont val="Arial"/>
        <family val="2"/>
      </rPr>
      <t>23</t>
    </r>
    <r>
      <rPr>
        <sz val="10"/>
        <color theme="1"/>
        <rFont val="游ゴシック"/>
        <family val="3"/>
        <charset val="128"/>
      </rPr>
      <t>年</t>
    </r>
    <r>
      <rPr>
        <sz val="10"/>
        <color theme="1"/>
        <rFont val="Arial"/>
        <family val="2"/>
      </rPr>
      <t>8</t>
    </r>
    <r>
      <rPr>
        <sz val="10"/>
        <color theme="1"/>
        <rFont val="游ゴシック"/>
        <family val="3"/>
        <charset val="128"/>
      </rPr>
      <t>月</t>
    </r>
    <r>
      <rPr>
        <sz val="10"/>
        <color theme="1"/>
        <rFont val="Arial"/>
        <family val="2"/>
      </rPr>
      <t>30</t>
    </r>
    <r>
      <rPr>
        <sz val="10"/>
        <color theme="1"/>
        <rFont val="游ゴシック"/>
        <family val="3"/>
        <charset val="128"/>
      </rPr>
      <t>日法律第</t>
    </r>
    <r>
      <rPr>
        <sz val="10"/>
        <color theme="1"/>
        <rFont val="Arial"/>
        <family val="2"/>
      </rPr>
      <t>108</t>
    </r>
    <r>
      <rPr>
        <sz val="10"/>
        <color theme="1"/>
        <rFont val="游ゴシック"/>
        <family val="3"/>
        <charset val="128"/>
      </rPr>
      <t>号）に基づく</t>
    </r>
    <r>
      <rPr>
        <sz val="10"/>
        <color theme="1"/>
        <rFont val="Arial"/>
        <family val="2"/>
      </rPr>
      <t>FIT</t>
    </r>
    <r>
      <rPr>
        <sz val="10"/>
        <color theme="1"/>
        <rFont val="游ゴシック"/>
        <family val="3"/>
        <charset val="128"/>
      </rPr>
      <t>（固定価格買い取り制度）の認定または</t>
    </r>
    <r>
      <rPr>
        <sz val="10"/>
        <color theme="1"/>
        <rFont val="Arial"/>
        <family val="2"/>
      </rPr>
      <t>FIP</t>
    </r>
    <r>
      <rPr>
        <sz val="10"/>
        <color theme="1"/>
        <rFont val="游ゴシック"/>
        <family val="3"/>
        <charset val="128"/>
      </rPr>
      <t>（フィードインプレミアム）制度の認定を取得しません。</t>
    </r>
    <rPh sb="9" eb="14">
      <t>ホンホジョジギョウ</t>
    </rPh>
    <rPh sb="15" eb="17">
      <t>ドウニュウ</t>
    </rPh>
    <rPh sb="19" eb="26">
      <t>タイヨウコウハツデンセツビ</t>
    </rPh>
    <phoneticPr fontId="33"/>
  </si>
  <si>
    <r>
      <rPr>
        <sz val="10"/>
        <rFont val="游ゴシック"/>
        <family val="3"/>
        <charset val="128"/>
      </rPr>
      <t>余剰電力を含め、本補助事業で導入する太陽光発電設備の発電電力について、電気事業法（昭和</t>
    </r>
    <r>
      <rPr>
        <sz val="10"/>
        <rFont val="Arial"/>
        <family val="2"/>
      </rPr>
      <t>39</t>
    </r>
    <r>
      <rPr>
        <sz val="10"/>
        <rFont val="游ゴシック"/>
        <family val="3"/>
        <charset val="128"/>
      </rPr>
      <t>年</t>
    </r>
    <r>
      <rPr>
        <sz val="10"/>
        <rFont val="Arial"/>
        <family val="2"/>
      </rPr>
      <t>7</t>
    </r>
    <r>
      <rPr>
        <sz val="10"/>
        <rFont val="游ゴシック"/>
        <family val="3"/>
        <charset val="128"/>
      </rPr>
      <t>月</t>
    </r>
    <r>
      <rPr>
        <sz val="10"/>
        <rFont val="Arial"/>
        <family val="2"/>
      </rPr>
      <t>11</t>
    </r>
    <r>
      <rPr>
        <sz val="10"/>
        <rFont val="游ゴシック"/>
        <family val="3"/>
        <charset val="128"/>
      </rPr>
      <t>日法律第</t>
    </r>
    <r>
      <rPr>
        <sz val="10"/>
        <rFont val="Arial"/>
        <family val="2"/>
      </rPr>
      <t>170</t>
    </r>
    <r>
      <rPr>
        <sz val="10"/>
        <rFont val="游ゴシック"/>
        <family val="3"/>
        <charset val="128"/>
      </rPr>
      <t>号）第</t>
    </r>
    <r>
      <rPr>
        <sz val="10"/>
        <rFont val="Arial"/>
        <family val="2"/>
      </rPr>
      <t>2</t>
    </r>
    <r>
      <rPr>
        <sz val="10"/>
        <rFont val="游ゴシック"/>
        <family val="3"/>
        <charset val="128"/>
      </rPr>
      <t>条第</t>
    </r>
    <r>
      <rPr>
        <sz val="10"/>
        <rFont val="Arial"/>
        <family val="2"/>
      </rPr>
      <t>1</t>
    </r>
    <r>
      <rPr>
        <sz val="10"/>
        <rFont val="游ゴシック"/>
        <family val="3"/>
        <charset val="128"/>
      </rPr>
      <t>項第</t>
    </r>
    <r>
      <rPr>
        <sz val="10"/>
        <rFont val="Arial"/>
        <family val="2"/>
      </rPr>
      <t>5</t>
    </r>
    <r>
      <rPr>
        <sz val="10"/>
        <rFont val="游ゴシック"/>
        <family val="3"/>
        <charset val="128"/>
      </rPr>
      <t>号ロに定める接続供給（自己託送）を行いません。</t>
    </r>
    <rPh sb="11" eb="13">
      <t>ジギョウ</t>
    </rPh>
    <rPh sb="14" eb="16">
      <t>ドウニュウ</t>
    </rPh>
    <rPh sb="18" eb="25">
      <t>タイヨウコウハツデンセツビ</t>
    </rPh>
    <rPh sb="26" eb="30">
      <t>ハツデンデンリョク</t>
    </rPh>
    <phoneticPr fontId="7"/>
  </si>
  <si>
    <r>
      <rPr>
        <sz val="10"/>
        <rFont val="游ゴシック"/>
        <family val="3"/>
        <charset val="128"/>
      </rPr>
      <t>本事業によって得られる環境価値のうち、需要家に供給を行った電力量に紐付く環境価値を需要家に帰属させます。</t>
    </r>
    <phoneticPr fontId="7"/>
  </si>
  <si>
    <r>
      <rPr>
        <sz val="10"/>
        <rFont val="游ゴシック"/>
        <family val="3"/>
        <charset val="128"/>
      </rPr>
      <t>導入設備の設置場所、補助事業者（代表申請者、共同申請者）および関係者（需要家などの共同事業者）などが確定している状態で本交付申請書を提出します。原則として、補助対象設備の法定耐用年数の間は申請時の実施体制を維持する必要があり、申請後の変更は認められないことを理解しています。</t>
    </r>
    <rPh sb="59" eb="60">
      <t>ホン</t>
    </rPh>
    <rPh sb="60" eb="65">
      <t>コウフシンセイショ</t>
    </rPh>
    <rPh sb="66" eb="68">
      <t>テイシュツ</t>
    </rPh>
    <rPh sb="107" eb="109">
      <t>ヒツヨウ</t>
    </rPh>
    <rPh sb="113" eb="116">
      <t>シンセイゴ</t>
    </rPh>
    <rPh sb="117" eb="119">
      <t>ヘンコウ</t>
    </rPh>
    <rPh sb="120" eb="121">
      <t>ミト</t>
    </rPh>
    <rPh sb="129" eb="131">
      <t>リカイ</t>
    </rPh>
    <phoneticPr fontId="7"/>
  </si>
  <si>
    <r>
      <rPr>
        <sz val="10"/>
        <rFont val="游ゴシック"/>
        <family val="3"/>
        <charset val="128"/>
      </rPr>
      <t>補助対象設備の法定耐用年数が経過するまで、本補助事業により取得した温室効果ガス排出削減効果（環境価値）について、</t>
    </r>
    <r>
      <rPr>
        <sz val="10"/>
        <rFont val="Arial"/>
        <family val="2"/>
      </rPr>
      <t>J-</t>
    </r>
    <r>
      <rPr>
        <sz val="10"/>
        <rFont val="游ゴシック"/>
        <family val="3"/>
        <charset val="128"/>
      </rPr>
      <t>クレジット制度への登録およびグリーン電力証書の認証・取引を行いません。</t>
    </r>
    <rPh sb="21" eb="22">
      <t>ホン</t>
    </rPh>
    <rPh sb="67" eb="69">
      <t>トウロク</t>
    </rPh>
    <rPh sb="76" eb="80">
      <t>デンリョクショウショ</t>
    </rPh>
    <rPh sb="81" eb="83">
      <t>ニンショウ</t>
    </rPh>
    <rPh sb="84" eb="86">
      <t>トリヒキ</t>
    </rPh>
    <phoneticPr fontId="7"/>
  </si>
  <si>
    <r>
      <rPr>
        <sz val="10"/>
        <rFont val="游ゴシック"/>
        <family val="3"/>
        <charset val="128"/>
      </rPr>
      <t>対象施設（需要地）で太陽光発電設備の発電電力を実際に消費する主体を「需要家」として申請します。新築や増築の場合を除き、「需要家」が対象施設（需要地）で電力を消費していることを交付申請書に添付する電気料金の請求書などで確認することができます。</t>
    </r>
    <rPh sb="41" eb="43">
      <t>シンセイ</t>
    </rPh>
    <rPh sb="47" eb="49">
      <t>シンチク</t>
    </rPh>
    <rPh sb="50" eb="52">
      <t>ゾウチク</t>
    </rPh>
    <rPh sb="53" eb="55">
      <t>バアイ</t>
    </rPh>
    <rPh sb="56" eb="57">
      <t>ノゾ</t>
    </rPh>
    <rPh sb="87" eb="89">
      <t>コウフ</t>
    </rPh>
    <rPh sb="89" eb="92">
      <t>シンセイショ</t>
    </rPh>
    <rPh sb="93" eb="95">
      <t>テンプ</t>
    </rPh>
    <phoneticPr fontId="7"/>
  </si>
  <si>
    <r>
      <rPr>
        <sz val="10"/>
        <rFont val="游ゴシック"/>
        <family val="3"/>
        <charset val="128"/>
      </rPr>
      <t>【リース事業者が実施体制に含まれる場合】</t>
    </r>
    <r>
      <rPr>
        <sz val="10"/>
        <rFont val="Arial"/>
        <family val="2"/>
      </rPr>
      <t>PPA</t>
    </r>
    <r>
      <rPr>
        <sz val="10"/>
        <rFont val="游ゴシック"/>
        <family val="3"/>
        <charset val="128"/>
      </rPr>
      <t>事業者とリース事業者との契約はファイナンスリースであり、オペレーティングリースではありません。</t>
    </r>
    <phoneticPr fontId="7"/>
  </si>
  <si>
    <r>
      <rPr>
        <sz val="10"/>
        <rFont val="游ゴシック"/>
        <family val="3"/>
        <charset val="128"/>
      </rPr>
      <t>【転リースを行う場合】リース事業者間の契約はファイナンスリースであり、オペレーティングリースではありません。</t>
    </r>
    <rPh sb="17" eb="18">
      <t>カン</t>
    </rPh>
    <phoneticPr fontId="7"/>
  </si>
  <si>
    <r>
      <rPr>
        <b/>
        <sz val="12"/>
        <color theme="1"/>
        <rFont val="游ゴシック"/>
        <family val="3"/>
        <charset val="128"/>
      </rPr>
      <t>〈</t>
    </r>
    <r>
      <rPr>
        <b/>
        <sz val="12"/>
        <color theme="1"/>
        <rFont val="Arial"/>
        <family val="2"/>
      </rPr>
      <t xml:space="preserve">1. </t>
    </r>
    <r>
      <rPr>
        <b/>
        <sz val="12"/>
        <color theme="1"/>
        <rFont val="游ゴシック"/>
        <family val="3"/>
        <charset val="128"/>
      </rPr>
      <t>前提〉</t>
    </r>
    <rPh sb="4" eb="6">
      <t>ゼンテイ</t>
    </rPh>
    <phoneticPr fontId="7"/>
  </si>
  <si>
    <r>
      <rPr>
        <b/>
        <sz val="12"/>
        <color theme="1"/>
        <rFont val="游ゴシック"/>
        <family val="3"/>
        <charset val="128"/>
      </rPr>
      <t>〈</t>
    </r>
    <r>
      <rPr>
        <b/>
        <sz val="12"/>
        <color theme="1"/>
        <rFont val="Arial"/>
        <family val="2"/>
      </rPr>
      <t xml:space="preserve">2. </t>
    </r>
    <r>
      <rPr>
        <b/>
        <sz val="12"/>
        <color theme="1"/>
        <rFont val="游ゴシック"/>
        <family val="3"/>
        <charset val="128"/>
      </rPr>
      <t>補助金の要件①（全般）〉</t>
    </r>
    <phoneticPr fontId="7"/>
  </si>
  <si>
    <r>
      <rPr>
        <b/>
        <sz val="12"/>
        <color theme="1"/>
        <rFont val="游ゴシック"/>
        <family val="3"/>
        <charset val="128"/>
      </rPr>
      <t>〈</t>
    </r>
    <r>
      <rPr>
        <b/>
        <sz val="12"/>
        <color theme="1"/>
        <rFont val="Arial"/>
        <family val="2"/>
      </rPr>
      <t xml:space="preserve">3. </t>
    </r>
    <r>
      <rPr>
        <b/>
        <sz val="12"/>
        <color theme="1"/>
        <rFont val="游ゴシック"/>
        <family val="3"/>
        <charset val="128"/>
      </rPr>
      <t>補助金の要件③（補助対象設備）〉</t>
    </r>
    <phoneticPr fontId="7"/>
  </si>
  <si>
    <r>
      <rPr>
        <b/>
        <sz val="12"/>
        <color theme="1"/>
        <rFont val="游ゴシック"/>
        <family val="3"/>
        <charset val="128"/>
      </rPr>
      <t>〈</t>
    </r>
    <r>
      <rPr>
        <b/>
        <sz val="12"/>
        <color theme="1"/>
        <rFont val="Arial"/>
        <family val="2"/>
      </rPr>
      <t xml:space="preserve">4. </t>
    </r>
    <r>
      <rPr>
        <b/>
        <sz val="12"/>
        <color theme="1"/>
        <rFont val="游ゴシック"/>
        <family val="3"/>
        <charset val="128"/>
      </rPr>
      <t>補助金の要件④（申請の区分）：オンサイト</t>
    </r>
    <r>
      <rPr>
        <b/>
        <sz val="12"/>
        <color theme="1"/>
        <rFont val="Arial"/>
        <family val="2"/>
      </rPr>
      <t>PPA</t>
    </r>
    <r>
      <rPr>
        <b/>
        <sz val="12"/>
        <color theme="1"/>
        <rFont val="游ゴシック"/>
        <family val="3"/>
        <charset val="128"/>
      </rPr>
      <t>モデル・その他の</t>
    </r>
    <r>
      <rPr>
        <b/>
        <sz val="12"/>
        <color theme="1"/>
        <rFont val="Arial"/>
        <family val="2"/>
      </rPr>
      <t>PPA</t>
    </r>
    <r>
      <rPr>
        <b/>
        <sz val="12"/>
        <color theme="1"/>
        <rFont val="游ゴシック"/>
        <family val="3"/>
        <charset val="128"/>
      </rPr>
      <t>モデル〉</t>
    </r>
    <phoneticPr fontId="7"/>
  </si>
  <si>
    <r>
      <rPr>
        <b/>
        <sz val="12"/>
        <color theme="1"/>
        <rFont val="游ゴシック"/>
        <family val="3"/>
        <charset val="128"/>
      </rPr>
      <t>〈</t>
    </r>
    <r>
      <rPr>
        <b/>
        <sz val="12"/>
        <color theme="1"/>
        <rFont val="Arial"/>
        <family val="2"/>
      </rPr>
      <t xml:space="preserve">5. </t>
    </r>
    <r>
      <rPr>
        <b/>
        <sz val="12"/>
        <color theme="1"/>
        <rFont val="游ゴシック"/>
        <family val="3"/>
        <charset val="128"/>
      </rPr>
      <t>補助金の要件④（申請の区分）：リースモデル・その他のリースモデル〉</t>
    </r>
    <rPh sb="28" eb="29">
      <t>タ</t>
    </rPh>
    <phoneticPr fontId="7"/>
  </si>
  <si>
    <r>
      <t>内容を確認の上、理解している場合は「</t>
    </r>
    <r>
      <rPr>
        <sz val="10"/>
        <color theme="1"/>
        <rFont val="Segoe UI Symbol"/>
        <family val="1"/>
      </rPr>
      <t>✔</t>
    </r>
    <r>
      <rPr>
        <sz val="10"/>
        <color theme="1"/>
        <rFont val="游ゴシック"/>
        <family val="3"/>
        <charset val="128"/>
        <scheme val="minor"/>
      </rPr>
      <t>」を選択すること。</t>
    </r>
    <rPh sb="8" eb="10">
      <t>リカイ</t>
    </rPh>
    <phoneticPr fontId="3"/>
  </si>
  <si>
    <r>
      <t>確認事項に了承する場合は「</t>
    </r>
    <r>
      <rPr>
        <sz val="10"/>
        <color theme="1"/>
        <rFont val="Segoe UI Symbol"/>
        <family val="1"/>
      </rPr>
      <t>✔</t>
    </r>
    <r>
      <rPr>
        <sz val="10"/>
        <color theme="1"/>
        <rFont val="游ゴシック"/>
        <family val="3"/>
        <charset val="128"/>
        <scheme val="minor"/>
      </rPr>
      <t>」を選択すること。</t>
    </r>
    <rPh sb="0" eb="4">
      <t>カクニンジコウ</t>
    </rPh>
    <phoneticPr fontId="3"/>
  </si>
  <si>
    <t>補助事業の実施にあたっての確認事項</t>
    <rPh sb="0" eb="2">
      <t>ホジョ</t>
    </rPh>
    <rPh sb="2" eb="4">
      <t>ジギョウ</t>
    </rPh>
    <rPh sb="5" eb="7">
      <t>ジッシ</t>
    </rPh>
    <rPh sb="13" eb="15">
      <t>カクニン</t>
    </rPh>
    <rPh sb="15" eb="17">
      <t>ジコウ</t>
    </rPh>
    <phoneticPr fontId="7"/>
  </si>
  <si>
    <t>補助事業の実施にあたっての確認事項</t>
    <phoneticPr fontId="7"/>
  </si>
  <si>
    <t>1-3</t>
    <phoneticPr fontId="3"/>
  </si>
  <si>
    <t>4-3</t>
    <phoneticPr fontId="3"/>
  </si>
  <si>
    <r>
      <rPr>
        <sz val="10"/>
        <rFont val="游ゴシック"/>
        <family val="3"/>
        <charset val="128"/>
      </rPr>
      <t>太陽光発電設備の発電電力を余剰電力を含め、系統に逆潮流させません（余剰売電禁止）。原則として</t>
    </r>
    <r>
      <rPr>
        <sz val="10"/>
        <rFont val="Arial"/>
        <family val="2"/>
      </rPr>
      <t>RPR</t>
    </r>
    <r>
      <rPr>
        <sz val="10"/>
        <rFont val="游ゴシック"/>
        <family val="3"/>
        <charset val="128"/>
      </rPr>
      <t>（逆電力継電器）などの逆潮流を防止する機器を設置し、一般送配電事業者への系統連系の申し込みを「逆潮流なし（売電なし）」で行います。【戸建て住宅の場合はチェック不要】</t>
    </r>
    <rPh sb="115" eb="117">
      <t>コダ</t>
    </rPh>
    <rPh sb="118" eb="120">
      <t>ジュウタク</t>
    </rPh>
    <rPh sb="121" eb="123">
      <t>バアイ</t>
    </rPh>
    <rPh sb="128" eb="130">
      <t>フヨウ</t>
    </rPh>
    <phoneticPr fontId="7"/>
  </si>
  <si>
    <r>
      <rPr>
        <sz val="10"/>
        <rFont val="游ゴシック"/>
        <family val="3"/>
        <charset val="128"/>
      </rPr>
      <t>本補助金の申請を行うにあたって、令和</t>
    </r>
    <r>
      <rPr>
        <sz val="10"/>
        <rFont val="Arial"/>
        <family val="2"/>
      </rPr>
      <t>5</t>
    </r>
    <r>
      <rPr>
        <sz val="10"/>
        <rFont val="游ゴシック"/>
        <family val="3"/>
        <charset val="128"/>
      </rPr>
      <t>年度（補正予算）および令和</t>
    </r>
    <r>
      <rPr>
        <sz val="10"/>
        <rFont val="Arial"/>
        <family val="2"/>
      </rPr>
      <t>6</t>
    </r>
    <r>
      <rPr>
        <sz val="10"/>
        <rFont val="游ゴシック"/>
        <family val="3"/>
        <charset val="128"/>
      </rPr>
      <t>年度予算「ストレージパリティの達成に向けた太陽光発電設備等の価格低減促進事業」の公募要領および</t>
    </r>
    <r>
      <rPr>
        <sz val="10"/>
        <rFont val="Arial"/>
        <family val="2"/>
      </rPr>
      <t>Q&amp;A</t>
    </r>
    <r>
      <rPr>
        <sz val="10"/>
        <rFont val="游ゴシック"/>
        <family val="3"/>
        <charset val="128"/>
      </rPr>
      <t>集を熟読しています。</t>
    </r>
    <rPh sb="0" eb="1">
      <t>ホン</t>
    </rPh>
    <rPh sb="1" eb="4">
      <t>ホジョキン</t>
    </rPh>
    <rPh sb="5" eb="7">
      <t>シンセイ</t>
    </rPh>
    <rPh sb="8" eb="9">
      <t>オコナ</t>
    </rPh>
    <rPh sb="16" eb="18">
      <t>レイワ</t>
    </rPh>
    <rPh sb="19" eb="21">
      <t>ネンド</t>
    </rPh>
    <rPh sb="22" eb="26">
      <t>ホセイヨサン</t>
    </rPh>
    <rPh sb="30" eb="32">
      <t>レイワ</t>
    </rPh>
    <rPh sb="33" eb="35">
      <t>ネンド</t>
    </rPh>
    <rPh sb="35" eb="37">
      <t>ヨサン</t>
    </rPh>
    <rPh sb="48" eb="71">
      <t>タッセイ</t>
    </rPh>
    <rPh sb="73" eb="77">
      <t>コウボヨウリョウ</t>
    </rPh>
    <rPh sb="83" eb="84">
      <t>シュウ</t>
    </rPh>
    <rPh sb="85" eb="87">
      <t>ジュクドク</t>
    </rPh>
    <phoneticPr fontId="3"/>
  </si>
  <si>
    <r>
      <rPr>
        <sz val="10"/>
        <rFont val="游ゴシック"/>
        <family val="3"/>
        <charset val="128"/>
      </rPr>
      <t>本申請を行うにあたって、補助事業者（代表申請者および共同申請者）のそれぞれにおいて、社内で必要な承認または確認手続を行っており、補助事業に採択、交付決定を受けた場合、確実に補助事業を実施することができます。採択、交付決定を受けた後に、補助事業者（代表申請者および共同申請者）の社内の了承が得られず、補助事業を実施できなくなることはありません。</t>
    </r>
    <rPh sb="4" eb="5">
      <t>オコナ</t>
    </rPh>
    <rPh sb="12" eb="17">
      <t>ホジョジギョウシャ</t>
    </rPh>
    <rPh sb="18" eb="23">
      <t>ダイヒョウシンセイシャ</t>
    </rPh>
    <rPh sb="26" eb="31">
      <t>キョウドウシンセイシャ</t>
    </rPh>
    <rPh sb="42" eb="44">
      <t>シャナイ</t>
    </rPh>
    <rPh sb="45" eb="47">
      <t>ヒツヨウ</t>
    </rPh>
    <rPh sb="48" eb="50">
      <t>ショウニン</t>
    </rPh>
    <rPh sb="53" eb="55">
      <t>カクニン</t>
    </rPh>
    <rPh sb="55" eb="57">
      <t>テツヅキ</t>
    </rPh>
    <rPh sb="58" eb="59">
      <t>オコナ</t>
    </rPh>
    <rPh sb="64" eb="68">
      <t>ホジョジギョウ</t>
    </rPh>
    <rPh sb="69" eb="71">
      <t>サイタク</t>
    </rPh>
    <rPh sb="72" eb="76">
      <t>コウフケッテイ</t>
    </rPh>
    <rPh sb="77" eb="78">
      <t>ウ</t>
    </rPh>
    <rPh sb="80" eb="82">
      <t>バアイ</t>
    </rPh>
    <rPh sb="83" eb="85">
      <t>カクジツ</t>
    </rPh>
    <rPh sb="86" eb="90">
      <t>ホジョジギョウ</t>
    </rPh>
    <rPh sb="91" eb="93">
      <t>ジッシ</t>
    </rPh>
    <rPh sb="111" eb="112">
      <t>ウ</t>
    </rPh>
    <rPh sb="114" eb="115">
      <t>アト</t>
    </rPh>
    <rPh sb="138" eb="140">
      <t>シャナイ</t>
    </rPh>
    <rPh sb="141" eb="143">
      <t>リョウショウ</t>
    </rPh>
    <rPh sb="144" eb="145">
      <t>エ</t>
    </rPh>
    <rPh sb="149" eb="153">
      <t>ホジョジギョウ</t>
    </rPh>
    <rPh sb="154" eb="156">
      <t>ジッシ</t>
    </rPh>
    <phoneticPr fontId="3"/>
  </si>
  <si>
    <r>
      <rPr>
        <sz val="10"/>
        <rFont val="游ゴシック"/>
        <family val="3"/>
        <charset val="128"/>
      </rPr>
      <t>本補助金に採択になった後は交付規程に基づき、補助事業の実施に関する各種続きを行わなければならないことを理解しています。</t>
    </r>
    <rPh sb="0" eb="4">
      <t>ホンホジョキン</t>
    </rPh>
    <rPh sb="5" eb="7">
      <t>サイタク</t>
    </rPh>
    <phoneticPr fontId="3"/>
  </si>
  <si>
    <r>
      <rPr>
        <sz val="10"/>
        <rFont val="游ゴシック"/>
        <family val="3"/>
        <charset val="128"/>
      </rPr>
      <t>建物の構造計算書や想定される積雪荷重などを踏まえ、本補助事業で導入する太陽電池モジュール（太陽光パネル）の重量に耐えられる強度を有する建物であることを本補助金に応募する前に十分確認しています。</t>
    </r>
    <rPh sb="0" eb="2">
      <t>タテモノ</t>
    </rPh>
    <rPh sb="3" eb="5">
      <t>コウゾウ</t>
    </rPh>
    <rPh sb="5" eb="8">
      <t>ケイサンショ</t>
    </rPh>
    <rPh sb="9" eb="11">
      <t>ソウテイ</t>
    </rPh>
    <rPh sb="14" eb="16">
      <t>セキセツ</t>
    </rPh>
    <rPh sb="16" eb="18">
      <t>カジュウ</t>
    </rPh>
    <rPh sb="21" eb="22">
      <t>フ</t>
    </rPh>
    <rPh sb="25" eb="26">
      <t>ホン</t>
    </rPh>
    <rPh sb="26" eb="28">
      <t>ホジョ</t>
    </rPh>
    <rPh sb="28" eb="30">
      <t>ジギョウ</t>
    </rPh>
    <rPh sb="31" eb="33">
      <t>ドウニュウ</t>
    </rPh>
    <rPh sb="35" eb="37">
      <t>タイヨウ</t>
    </rPh>
    <rPh sb="37" eb="39">
      <t>デンチ</t>
    </rPh>
    <rPh sb="45" eb="48">
      <t>タイヨウコウ</t>
    </rPh>
    <rPh sb="53" eb="55">
      <t>ジュウリョウ</t>
    </rPh>
    <rPh sb="56" eb="57">
      <t>タ</t>
    </rPh>
    <rPh sb="61" eb="63">
      <t>キョウド</t>
    </rPh>
    <rPh sb="64" eb="65">
      <t>ユウ</t>
    </rPh>
    <rPh sb="67" eb="69">
      <t>タテモノ</t>
    </rPh>
    <rPh sb="75" eb="76">
      <t>ホン</t>
    </rPh>
    <rPh sb="76" eb="79">
      <t>ホジョキン</t>
    </rPh>
    <rPh sb="80" eb="82">
      <t>オウボ</t>
    </rPh>
    <rPh sb="84" eb="85">
      <t>マエ</t>
    </rPh>
    <rPh sb="86" eb="88">
      <t>ジュウブン</t>
    </rPh>
    <rPh sb="88" eb="90">
      <t>カクニン</t>
    </rPh>
    <phoneticPr fontId="7"/>
  </si>
  <si>
    <r>
      <rPr>
        <sz val="10"/>
        <rFont val="游ゴシック"/>
        <family val="3"/>
        <charset val="128"/>
      </rPr>
      <t>対象施設に設置する太陽電池モジュール（太陽光パネル）などの数量や設置予定場所はインターネット上の衛星写真に画像を当てはめるだけでなく、現場調査を行い、屋根の形状、既設の設備の有無、排気ダクトの位置、日影の影響、防水工事の必要性の有無（太陽光発電設備等の設置工事により雨漏りが生じないか）、配線ルートなどを確認した上で決定しています。</t>
    </r>
    <phoneticPr fontId="3"/>
  </si>
  <si>
    <r>
      <rPr>
        <sz val="10"/>
        <rFont val="游ゴシック"/>
        <family val="3"/>
        <charset val="128"/>
      </rPr>
      <t>需要家（共同事業者）とのリース契約は需要家（共同事業者）の電力使用量にかかわらず毎月定額を請求するなどして、契約期間における支払総額が決まっています（定額制）。契約内容はファイナンスリースであり、オペレーティングリースではありません。</t>
    </r>
    <rPh sb="0" eb="3">
      <t>ジュヨウカ</t>
    </rPh>
    <rPh sb="15" eb="17">
      <t>ケイヤク</t>
    </rPh>
    <rPh sb="80" eb="84">
      <t>ケイヤクナイヨウ</t>
    </rPh>
    <phoneticPr fontId="7"/>
  </si>
  <si>
    <r>
      <t>内容を確認の上、確認事項に了承する場合は「</t>
    </r>
    <r>
      <rPr>
        <sz val="10"/>
        <rFont val="Segoe UI Symbol"/>
        <family val="3"/>
      </rPr>
      <t>✔</t>
    </r>
    <r>
      <rPr>
        <sz val="10"/>
        <rFont val="游ゴシック"/>
        <family val="3"/>
        <charset val="128"/>
        <scheme val="minor"/>
      </rPr>
      <t>」を選択すること。</t>
    </r>
    <rPh sb="8" eb="10">
      <t>カクニン</t>
    </rPh>
    <rPh sb="10" eb="12">
      <t>ジコウ</t>
    </rPh>
    <rPh sb="13" eb="15">
      <t>リョウショウ</t>
    </rPh>
    <rPh sb="17" eb="19">
      <t>バアイ</t>
    </rPh>
    <phoneticPr fontId="3"/>
  </si>
  <si>
    <r>
      <t>補助事業者（代表申請者または共同事業者）から販売事業者、施工業者などへの補助対象設備の契約（予定）日
　</t>
    </r>
    <r>
      <rPr>
        <u/>
        <sz val="8"/>
        <color theme="1"/>
        <rFont val="游ゴシック"/>
        <family val="3"/>
        <charset val="128"/>
        <scheme val="minor"/>
      </rPr>
      <t>※複数の発注・契約を行う場合、最も早い契約（予定）日を記入すること。</t>
    </r>
    <rPh sb="6" eb="11">
      <t>ダイヒョウシンセイシャ</t>
    </rPh>
    <rPh sb="14" eb="19">
      <t>キョウドウジギョウシャ</t>
    </rPh>
    <rPh sb="22" eb="27">
      <t>ハンバイジギョウシャ</t>
    </rPh>
    <rPh sb="46" eb="48">
      <t>ヨテイ</t>
    </rPh>
    <rPh sb="53" eb="55">
      <t>フクスウ</t>
    </rPh>
    <rPh sb="56" eb="58">
      <t>ハッチュウ</t>
    </rPh>
    <rPh sb="59" eb="61">
      <t>ケイヤク</t>
    </rPh>
    <rPh sb="62" eb="63">
      <t>オコナ</t>
    </rPh>
    <rPh sb="64" eb="66">
      <t>バアイ</t>
    </rPh>
    <rPh sb="67" eb="68">
      <t>モット</t>
    </rPh>
    <rPh sb="69" eb="70">
      <t>ハヤ</t>
    </rPh>
    <rPh sb="71" eb="73">
      <t>ケイヤク</t>
    </rPh>
    <rPh sb="74" eb="76">
      <t>ヨテイ</t>
    </rPh>
    <rPh sb="77" eb="78">
      <t>ヒ</t>
    </rPh>
    <rPh sb="79" eb="81">
      <t>キニュウ</t>
    </rPh>
    <phoneticPr fontId="7"/>
  </si>
  <si>
    <r>
      <t>補助事業者（代表申請者または共同事業者）から販売事業者、施工業者などへの補助対象設備の支払い完了（予定）日
　</t>
    </r>
    <r>
      <rPr>
        <u/>
        <sz val="8"/>
        <color theme="1"/>
        <rFont val="游ゴシック"/>
        <family val="3"/>
        <charset val="128"/>
        <scheme val="minor"/>
      </rPr>
      <t>※複数の支払いを行う場合、最後の支払いの完了（予定）日を記入すること。</t>
    </r>
    <rPh sb="49" eb="51">
      <t>ヨテイ</t>
    </rPh>
    <rPh sb="59" eb="61">
      <t>シハラ</t>
    </rPh>
    <rPh sb="68" eb="70">
      <t>サイゴ</t>
    </rPh>
    <rPh sb="71" eb="73">
      <t>シハラ</t>
    </rPh>
    <rPh sb="75" eb="77">
      <t>カンリョウ</t>
    </rPh>
    <rPh sb="78" eb="80">
      <t>ヨテイ</t>
    </rPh>
    <rPh sb="81" eb="82">
      <t>ビ</t>
    </rPh>
    <phoneticPr fontId="7"/>
  </si>
  <si>
    <t>補助対象設備を設置する土地の地番を確認できる地図</t>
    <phoneticPr fontId="7"/>
  </si>
  <si>
    <t>機器を設置する場所等の写真</t>
    <rPh sb="0" eb="2">
      <t>キキ</t>
    </rPh>
    <rPh sb="9" eb="10">
      <t>トウ</t>
    </rPh>
    <rPh sb="11" eb="12">
      <t>シャ</t>
    </rPh>
    <phoneticPr fontId="7"/>
  </si>
  <si>
    <t>D3「機器を設置する場所等の写真」</t>
    <rPh sb="3" eb="5">
      <t>キキ</t>
    </rPh>
    <rPh sb="6" eb="8">
      <t>セッチ</t>
    </rPh>
    <rPh sb="10" eb="13">
      <t>バショナド</t>
    </rPh>
    <rPh sb="14" eb="16">
      <t>シャシン</t>
    </rPh>
    <phoneticPr fontId="3"/>
  </si>
  <si>
    <t>D2-1</t>
    <phoneticPr fontId="3"/>
  </si>
  <si>
    <t>機器の固定方法等</t>
    <phoneticPr fontId="7"/>
  </si>
  <si>
    <t>一般送配電事業者との系統連系契約の締結、連系承諾などの手続きを適切に行い、完了実績報告書の提出に影響がないように進めます。</t>
    <rPh sb="27" eb="29">
      <t>テツヅ</t>
    </rPh>
    <phoneticPr fontId="3"/>
  </si>
  <si>
    <t>経済産業省　産業保安監督部への使用前自己確認結果の届出などを適切に行い、完了実績報告書の提出に影響がないように進めます。</t>
    <phoneticPr fontId="3"/>
  </si>
  <si>
    <t>←(1-1) を参照のこと。</t>
    <rPh sb="8" eb="10">
      <t>サンショウ</t>
    </rPh>
    <phoneticPr fontId="3"/>
  </si>
  <si>
    <t>←(1-2) を参照のこと。補助事業の実施期限（2025年1月31日）までの日付であること。</t>
    <rPh sb="38" eb="40">
      <t>ヒヅケ</t>
    </rPh>
    <phoneticPr fontId="3"/>
  </si>
  <si>
    <t>←「名刺のコピー」から正確に転記すること。</t>
    <rPh sb="2" eb="4">
      <t>メイシ</t>
    </rPh>
    <rPh sb="11" eb="13">
      <t>セイカク</t>
    </rPh>
    <rPh sb="14" eb="16">
      <t>テンキ</t>
    </rPh>
    <phoneticPr fontId="3"/>
  </si>
  <si>
    <t>←発注先の施工業者やコンサルタントなどの補助金の申請手続きのサポートを行う者が機構に直接連絡する場合、機構の問い合わせフォームは使用せず、代表申請者の担当者/主担当、責任者などのメールアドレスを必ずCCに含め、一般財団法人 環境イノベーション情報機構 事業部 事業第二課 supply@eic.or.jp 宛てにメールを送信すること。申請の個別の内容に関する回答を行うにあたっては、補助事業者（代表申請者、共同申請者）と問い合わせを行う事業者との関係性を機構が確認できる必要がある。</t>
    <phoneticPr fontId="3"/>
  </si>
  <si>
    <r>
      <rPr>
        <sz val="10"/>
        <color theme="1"/>
        <rFont val="游ゴシック"/>
        <family val="3"/>
        <charset val="128"/>
      </rPr>
      <t>本様式には対象施設（需要地）の直近</t>
    </r>
    <r>
      <rPr>
        <sz val="10"/>
        <color theme="1"/>
        <rFont val="Arial"/>
        <family val="2"/>
      </rPr>
      <t>1</t>
    </r>
    <r>
      <rPr>
        <sz val="10"/>
        <color theme="1"/>
        <rFont val="游ゴシック"/>
        <family val="3"/>
        <charset val="128"/>
      </rPr>
      <t>年間の消費電力量</t>
    </r>
    <r>
      <rPr>
        <sz val="10"/>
        <color theme="1"/>
        <rFont val="Arial"/>
        <family val="2"/>
      </rPr>
      <t xml:space="preserve"> [kWh/</t>
    </r>
    <r>
      <rPr>
        <sz val="10"/>
        <color theme="1"/>
        <rFont val="游ゴシック"/>
        <family val="3"/>
        <charset val="128"/>
      </rPr>
      <t>年</t>
    </r>
    <r>
      <rPr>
        <sz val="10"/>
        <color theme="1"/>
        <rFont val="Arial"/>
        <family val="2"/>
      </rPr>
      <t xml:space="preserve">] </t>
    </r>
    <r>
      <rPr>
        <sz val="10"/>
        <color theme="1"/>
        <rFont val="游ゴシック"/>
        <family val="3"/>
        <charset val="128"/>
      </rPr>
      <t>と電気料金</t>
    </r>
    <r>
      <rPr>
        <sz val="10"/>
        <color theme="1"/>
        <rFont val="Arial"/>
        <family val="2"/>
      </rPr>
      <t xml:space="preserve"> [</t>
    </r>
    <r>
      <rPr>
        <sz val="10"/>
        <color theme="1"/>
        <rFont val="游ゴシック"/>
        <family val="3"/>
        <charset val="128"/>
      </rPr>
      <t>円</t>
    </r>
    <r>
      <rPr>
        <sz val="10"/>
        <color theme="1"/>
        <rFont val="Arial"/>
        <family val="2"/>
      </rPr>
      <t>/</t>
    </r>
    <r>
      <rPr>
        <sz val="10"/>
        <color theme="1"/>
        <rFont val="游ゴシック"/>
        <family val="3"/>
        <charset val="128"/>
      </rPr>
      <t>年</t>
    </r>
    <r>
      <rPr>
        <sz val="10"/>
        <color theme="1"/>
        <rFont val="Arial"/>
        <family val="2"/>
      </rPr>
      <t xml:space="preserve">] </t>
    </r>
    <r>
      <rPr>
        <sz val="10"/>
        <color theme="1"/>
        <rFont val="游ゴシック"/>
        <family val="3"/>
        <charset val="128"/>
      </rPr>
      <t>の数値を記入しています。新築や増築などでこれらの実績値が無い場合は合理的な算定根拠を示す資料を作成し、添付しています。</t>
    </r>
    <rPh sb="0" eb="3">
      <t>ホンヨウシキ</t>
    </rPh>
    <rPh sb="10" eb="13">
      <t>ジュヨウチ</t>
    </rPh>
    <rPh sb="48" eb="50">
      <t>スウチ</t>
    </rPh>
    <rPh sb="51" eb="53">
      <t>キニュウ</t>
    </rPh>
    <rPh sb="71" eb="74">
      <t>ジッセキチ</t>
    </rPh>
    <phoneticPr fontId="3"/>
  </si>
  <si>
    <t>電力の使用場所（建物・部屋などの名称）</t>
    <rPh sb="0" eb="2">
      <t>デンリョク</t>
    </rPh>
    <rPh sb="3" eb="7">
      <t>シヨウバショ</t>
    </rPh>
    <rPh sb="8" eb="10">
      <t>タテモノ</t>
    </rPh>
    <rPh sb="11" eb="13">
      <t>ヘヤ</t>
    </rPh>
    <rPh sb="16" eb="18">
      <t>メイショウ</t>
    </rPh>
    <phoneticPr fontId="3"/>
  </si>
  <si>
    <t>←B3「太陽光発電設備・蓄電池　系統別リスト」に記入する内容と整合していることを十分確認すること。
←B4「単線結線図」に、本補助事業により停電時に使用できるようになる機器（特定負荷または全負荷の電灯、動力など）や非常用コンセントを明示すること。「停電時に対象施設で必要な電力・電力量表」に記入した内容と整合していることを十分確認すること。
←B4「配置図」で確認できる場所を「電力の使用場所」の欄に記入すること。「電力の使用場所」の欄には第三者にも場所が分かるように記入すること。例えば、単に「事務室」などと記入されているだけだと、どの「事務室」なのか分からない。</t>
    <rPh sb="145" eb="147">
      <t>キニュウ</t>
    </rPh>
    <rPh sb="149" eb="151">
      <t>ナイヨウ</t>
    </rPh>
    <rPh sb="152" eb="154">
      <t>セイゴウ</t>
    </rPh>
    <rPh sb="182" eb="184">
      <t>カクニン</t>
    </rPh>
    <rPh sb="187" eb="189">
      <t>バショ</t>
    </rPh>
    <rPh sb="202" eb="204">
      <t>キニュウ</t>
    </rPh>
    <rPh sb="219" eb="220">
      <t>ラン</t>
    </rPh>
    <rPh sb="222" eb="225">
      <t>ダイサンシャ</t>
    </rPh>
    <rPh sb="227" eb="229">
      <t>バショ</t>
    </rPh>
    <rPh sb="230" eb="231">
      <t>ワ</t>
    </rPh>
    <rPh sb="236" eb="238">
      <t>キニュウ</t>
    </rPh>
    <rPh sb="243" eb="244">
      <t>タト</t>
    </rPh>
    <rPh sb="247" eb="248">
      <t>タン</t>
    </rPh>
    <rPh sb="250" eb="253">
      <t>ジムシツ</t>
    </rPh>
    <rPh sb="257" eb="259">
      <t>キニュウ</t>
    </rPh>
    <rPh sb="279" eb="280">
      <t>ワ</t>
    </rPh>
    <phoneticPr fontId="3"/>
  </si>
  <si>
    <t>【「②その他」を選択した場合の
具体的な理由】</t>
    <rPh sb="8" eb="10">
      <t>センタク</t>
    </rPh>
    <rPh sb="12" eb="14">
      <t>バアイ</t>
    </rPh>
    <phoneticPr fontId="3"/>
  </si>
  <si>
    <t>←「蓄電池の残量設定（SoC下限）」は10～50%程度とすることが望ましい。本補助金で導入する蓄電池をできる限り活用する設定にすること。</t>
    <rPh sb="25" eb="27">
      <t>テイド</t>
    </rPh>
    <rPh sb="33" eb="34">
      <t>ノゾ</t>
    </rPh>
    <rPh sb="38" eb="42">
      <t>ホンホジョキン</t>
    </rPh>
    <rPh sb="43" eb="45">
      <t>ドウニュウ</t>
    </rPh>
    <rPh sb="47" eb="50">
      <t>チクデンチ</t>
    </rPh>
    <rPh sb="54" eb="55">
      <t>カギ</t>
    </rPh>
    <rPh sb="56" eb="58">
      <t>カツヨウ</t>
    </rPh>
    <rPh sb="60" eb="62">
      <t>セッテイ</t>
    </rPh>
    <phoneticPr fontId="3"/>
  </si>
  <si>
    <t>←「太陽電池出力」は小数第一位を切り捨て / 「蓄電池容量」は小数第二位を切り捨て</t>
    <rPh sb="10" eb="15">
      <t>ショウスウダイイチイ</t>
    </rPh>
    <rPh sb="16" eb="17">
      <t>キ</t>
    </rPh>
    <rPh sb="18" eb="19">
      <t>ス</t>
    </rPh>
    <rPh sb="31" eb="36">
      <t>ショウスウダイニイ</t>
    </rPh>
    <rPh sb="37" eb="38">
      <t>キ</t>
    </rPh>
    <rPh sb="39" eb="40">
      <t>ス</t>
    </rPh>
    <phoneticPr fontId="3"/>
  </si>
  <si>
    <r>
      <rPr>
        <sz val="10"/>
        <color theme="1"/>
        <rFont val="游ゴシック"/>
        <family val="3"/>
        <charset val="128"/>
      </rPr>
      <t>【「②借入金」で支払う場合】「金融機関などから融資を受けられることを確認できる書類（同意書、内諾書など）」を提出すること。補助事業者（代表申請者または共同事業者）の名称で作成したもの、金融機関などの名称で作成したもののどちらでも可とする。金融機関などの名称、本支店の名称を「備考」欄に記入すること。補助対象設備を担保にして、補助事業者（代表申請者、共同申請者）に含まれない金融機関などから資金調達をすることは認められないことに十分注意すること。金融機関などから融資を受ける場合、あらかじめ公募要領や</t>
    </r>
    <r>
      <rPr>
        <sz val="10"/>
        <color theme="1"/>
        <rFont val="Arial"/>
        <family val="2"/>
      </rPr>
      <t>Q&amp;A</t>
    </r>
    <r>
      <rPr>
        <sz val="10"/>
        <color theme="1"/>
        <rFont val="游ゴシック"/>
        <family val="3"/>
        <charset val="128"/>
      </rPr>
      <t>集を提示してその旨を伝え、トラブルにならないようにすること。</t>
    </r>
    <phoneticPr fontId="3"/>
  </si>
  <si>
    <r>
      <rPr>
        <sz val="10"/>
        <color theme="1"/>
        <rFont val="游ゴシック"/>
        <family val="3"/>
        <charset val="128"/>
      </rPr>
      <t>【「③その他の方法」で支払う場合】「オンサイト</t>
    </r>
    <r>
      <rPr>
        <sz val="10"/>
        <color theme="1"/>
        <rFont val="Arial"/>
        <family val="2"/>
      </rPr>
      <t>PPA</t>
    </r>
    <r>
      <rPr>
        <sz val="10"/>
        <color theme="1"/>
        <rFont val="游ゴシック"/>
        <family val="3"/>
        <charset val="128"/>
      </rPr>
      <t>モデル」でリースバック、「リースモデル」で転リースを行うなどして、</t>
    </r>
    <r>
      <rPr>
        <sz val="10"/>
        <color theme="1"/>
        <rFont val="Arial"/>
        <family val="2"/>
      </rPr>
      <t>PPA</t>
    </r>
    <r>
      <rPr>
        <sz val="10"/>
        <color theme="1"/>
        <rFont val="游ゴシック"/>
        <family val="3"/>
        <charset val="128"/>
      </rPr>
      <t>事業者やリース事業者にとって、リース事業者が資金調達先となる場合は具体的な資金調達方法を「備考」欄に記入した上で、リース事業者から調達し、本補助事業の支払いに充てる金額を記入すること。</t>
    </r>
    <phoneticPr fontId="3"/>
  </si>
  <si>
    <r>
      <rPr>
        <b/>
        <sz val="12"/>
        <rFont val="游ゴシック"/>
        <family val="3"/>
        <charset val="128"/>
      </rPr>
      <t>〈</t>
    </r>
    <r>
      <rPr>
        <b/>
        <sz val="12"/>
        <rFont val="Arial"/>
        <family val="2"/>
      </rPr>
      <t xml:space="preserve">3. </t>
    </r>
    <r>
      <rPr>
        <b/>
        <sz val="12"/>
        <rFont val="游ゴシック"/>
        <family val="3"/>
        <charset val="128"/>
      </rPr>
      <t>資金計画書の留意点〉</t>
    </r>
    <rPh sb="10" eb="13">
      <t>リュウイテン</t>
    </rPh>
    <phoneticPr fontId="7"/>
  </si>
  <si>
    <r>
      <rPr>
        <b/>
        <sz val="12"/>
        <rFont val="游ゴシック"/>
        <family val="3"/>
        <charset val="128"/>
      </rPr>
      <t>〈</t>
    </r>
    <r>
      <rPr>
        <b/>
        <sz val="12"/>
        <rFont val="Arial"/>
        <family val="2"/>
      </rPr>
      <t xml:space="preserve">1. </t>
    </r>
    <r>
      <rPr>
        <b/>
        <sz val="12"/>
        <rFont val="游ゴシック"/>
        <family val="3"/>
        <charset val="128"/>
      </rPr>
      <t>資金計画書の確認事項〉</t>
    </r>
    <rPh sb="10" eb="12">
      <t>カクニン</t>
    </rPh>
    <rPh sb="12" eb="14">
      <t>ジコウ</t>
    </rPh>
    <phoneticPr fontId="7"/>
  </si>
  <si>
    <r>
      <rPr>
        <b/>
        <sz val="12"/>
        <rFont val="游ゴシック"/>
        <family val="3"/>
        <charset val="128"/>
      </rPr>
      <t>〈</t>
    </r>
    <r>
      <rPr>
        <b/>
        <sz val="12"/>
        <rFont val="Arial"/>
        <family val="2"/>
      </rPr>
      <t xml:space="preserve">2. </t>
    </r>
    <r>
      <rPr>
        <b/>
        <sz val="12"/>
        <rFont val="游ゴシック"/>
        <family val="3"/>
        <charset val="128"/>
      </rPr>
      <t>資金計画書〉</t>
    </r>
    <phoneticPr fontId="7"/>
  </si>
  <si>
    <r>
      <rPr>
        <sz val="10"/>
        <rFont val="游ゴシック"/>
        <family val="3"/>
        <charset val="128"/>
      </rPr>
      <t>内容を確認の上、内容を満たす場合は「✔」を選択すること。</t>
    </r>
    <rPh sb="8" eb="10">
      <t>ナイヨウ</t>
    </rPh>
    <rPh sb="11" eb="12">
      <t>ミ</t>
    </rPh>
    <rPh sb="14" eb="16">
      <t>バアイ</t>
    </rPh>
    <phoneticPr fontId="3"/>
  </si>
  <si>
    <r>
      <rPr>
        <sz val="10"/>
        <rFont val="游ゴシック"/>
        <family val="3"/>
        <charset val="128"/>
      </rPr>
      <t>補助対象設備を担保にして、補助事業者（代表申請者、共同申請者）に含まれない金融機関など（銀行、信用金庫、リース事業者など）から資金調達をすることはありません。</t>
    </r>
    <phoneticPr fontId="3"/>
  </si>
  <si>
    <r>
      <rPr>
        <sz val="10"/>
        <rFont val="游ゴシック"/>
        <family val="3"/>
        <charset val="128"/>
      </rPr>
      <t>〈</t>
    </r>
    <r>
      <rPr>
        <sz val="10"/>
        <rFont val="Arial"/>
        <family val="2"/>
      </rPr>
      <t xml:space="preserve">3. </t>
    </r>
    <r>
      <rPr>
        <sz val="10"/>
        <rFont val="游ゴシック"/>
        <family val="3"/>
        <charset val="128"/>
      </rPr>
      <t>資金計画書の留意点〉に記載された事項を満たす書類を提出しています。</t>
    </r>
    <rPh sb="15" eb="17">
      <t>キサイ</t>
    </rPh>
    <rPh sb="20" eb="22">
      <t>ジコウ</t>
    </rPh>
    <rPh sb="23" eb="24">
      <t>ミ</t>
    </rPh>
    <rPh sb="26" eb="28">
      <t>ショルイ</t>
    </rPh>
    <rPh sb="29" eb="31">
      <t>テイシュツ</t>
    </rPh>
    <phoneticPr fontId="3"/>
  </si>
  <si>
    <r>
      <rPr>
        <b/>
        <sz val="10"/>
        <rFont val="游ゴシック"/>
        <family val="3"/>
        <charset val="128"/>
      </rPr>
      <t>左記の支払いを販売事業者、施工業者などに行う</t>
    </r>
    <r>
      <rPr>
        <b/>
        <sz val="10"/>
        <rFont val="Arial"/>
        <family val="3"/>
      </rPr>
      <t xml:space="preserve">
</t>
    </r>
    <r>
      <rPr>
        <b/>
        <sz val="10"/>
        <rFont val="游ゴシック"/>
        <family val="3"/>
        <charset val="128"/>
      </rPr>
      <t>補助事業者（代表申請者または共同申請者）</t>
    </r>
    <r>
      <rPr>
        <b/>
        <sz val="10"/>
        <rFont val="Arial"/>
        <family val="2"/>
      </rPr>
      <t>*</t>
    </r>
    <r>
      <rPr>
        <b/>
        <sz val="10"/>
        <rFont val="游ゴシック"/>
        <family val="3"/>
        <charset val="128"/>
      </rPr>
      <t>が有する資金または調達する資金</t>
    </r>
    <r>
      <rPr>
        <b/>
        <sz val="10"/>
        <rFont val="Arial"/>
        <family val="3"/>
      </rPr>
      <t xml:space="preserve">
</t>
    </r>
    <r>
      <rPr>
        <b/>
        <sz val="8"/>
        <rFont val="Arial"/>
        <family val="2"/>
      </rPr>
      <t>*</t>
    </r>
    <r>
      <rPr>
        <b/>
        <sz val="8"/>
        <rFont val="游ゴシック"/>
        <family val="3"/>
        <charset val="128"/>
      </rPr>
      <t>販売事業者、施工業者などが発行する請求書の送付先で、直接支払いを行う事業者</t>
    </r>
    <rPh sb="0" eb="2">
      <t>サキ</t>
    </rPh>
    <rPh sb="3" eb="5">
      <t>シハラ</t>
    </rPh>
    <rPh sb="20" eb="21">
      <t>オコナ</t>
    </rPh>
    <rPh sb="45" eb="46">
      <t>ユウ</t>
    </rPh>
    <rPh sb="48" eb="50">
      <t>シキン</t>
    </rPh>
    <rPh sb="53" eb="55">
      <t>チョウタツ</t>
    </rPh>
    <rPh sb="57" eb="59">
      <t>シキン</t>
    </rPh>
    <rPh sb="74" eb="76">
      <t>ハッコウ</t>
    </rPh>
    <rPh sb="78" eb="81">
      <t>セイキュウショ</t>
    </rPh>
    <rPh sb="82" eb="85">
      <t>ソウフサキ</t>
    </rPh>
    <rPh sb="87" eb="89">
      <t>チョクセツ</t>
    </rPh>
    <rPh sb="89" eb="91">
      <t>シハラ</t>
    </rPh>
    <rPh sb="93" eb="94">
      <t>オコナ</t>
    </rPh>
    <rPh sb="95" eb="98">
      <t>ジギョウシャ</t>
    </rPh>
    <phoneticPr fontId="7"/>
  </si>
  <si>
    <t>Q&amp;A「10. 補助対象・補助対象外」に基づき、本シートにおいて補助対象経費（補助事業の実施に直接必要な経費）と補助対象外経費（補助事業の実施には直接には必要ない経費）を適切に区別して記入しています。</t>
    <phoneticPr fontId="3"/>
  </si>
  <si>
    <t>←交付申請書に添付された見積書に記載された機器で補助対象設備が適切に稼働することを確認できない申請は認められない。</t>
    <phoneticPr fontId="3"/>
  </si>
  <si>
    <t>←補助対象外経費の例：「一般送配電事業者、経済産業省の産業保安監督部、所轄の消防署などへの申請、届出などに要する費用」、「安全フェンスなどの費用」</t>
    <phoneticPr fontId="3"/>
  </si>
  <si>
    <r>
      <rPr>
        <b/>
        <sz val="10"/>
        <color theme="1"/>
        <rFont val="游ゴシック"/>
        <family val="3"/>
        <charset val="128"/>
      </rPr>
      <t xml:space="preserve">発注、契約先の業者の名称
</t>
    </r>
    <r>
      <rPr>
        <b/>
        <u/>
        <sz val="6"/>
        <color theme="1"/>
        <rFont val="游ゴシック"/>
        <family val="3"/>
        <charset val="128"/>
      </rPr>
      <t>※採用する見積書のみ記入すること。</t>
    </r>
    <rPh sb="0" eb="2">
      <t>ハッチュウ</t>
    </rPh>
    <rPh sb="3" eb="5">
      <t>ケイヤク</t>
    </rPh>
    <rPh sb="5" eb="6">
      <t>サキ</t>
    </rPh>
    <rPh sb="7" eb="9">
      <t>ギョウシャ</t>
    </rPh>
    <rPh sb="10" eb="12">
      <t>メイショウ</t>
    </rPh>
    <rPh sb="14" eb="16">
      <t>サイヨウ</t>
    </rPh>
    <rPh sb="18" eb="21">
      <t>ミツモリショ</t>
    </rPh>
    <rPh sb="23" eb="25">
      <t>キニュウ</t>
    </rPh>
    <phoneticPr fontId="3"/>
  </si>
  <si>
    <r>
      <t>内容を確認の上、内容を満たす場合は「</t>
    </r>
    <r>
      <rPr>
        <sz val="10"/>
        <rFont val="Segoe UI Symbol"/>
        <family val="3"/>
      </rPr>
      <t>✔</t>
    </r>
    <r>
      <rPr>
        <sz val="10"/>
        <rFont val="游ゴシック"/>
        <family val="3"/>
        <charset val="128"/>
        <scheme val="minor"/>
      </rPr>
      <t>」を選択すること。</t>
    </r>
    <rPh sb="8" eb="10">
      <t>ナイヨウ</t>
    </rPh>
    <rPh sb="11" eb="12">
      <t>ミ</t>
    </rPh>
    <rPh sb="14" eb="16">
      <t>バアイ</t>
    </rPh>
    <phoneticPr fontId="3"/>
  </si>
  <si>
    <t>〈見積書の取得先⑪〉</t>
    <rPh sb="1" eb="4">
      <t>ミツモリショ</t>
    </rPh>
    <rPh sb="5" eb="8">
      <t>シュトクサキ</t>
    </rPh>
    <phoneticPr fontId="7"/>
  </si>
  <si>
    <t>12-1</t>
    <phoneticPr fontId="7"/>
  </si>
  <si>
    <t>12-2</t>
  </si>
  <si>
    <t>12-3</t>
  </si>
  <si>
    <t>12-4</t>
  </si>
  <si>
    <r>
      <t xml:space="preserve">上記の補足事項
</t>
    </r>
    <r>
      <rPr>
        <sz val="10"/>
        <color theme="1"/>
        <rFont val="游ゴシック"/>
        <family val="3"/>
        <charset val="128"/>
        <scheme val="minor"/>
      </rPr>
      <t>　</t>
    </r>
    <r>
      <rPr>
        <u/>
        <sz val="10"/>
        <color theme="1"/>
        <rFont val="游ゴシック"/>
        <family val="3"/>
        <charset val="128"/>
        <scheme val="minor"/>
      </rPr>
      <t>※②を選択した場合は委託先の法人名を必ず記入すること。</t>
    </r>
    <rPh sb="0" eb="2">
      <t>ジョウキ</t>
    </rPh>
    <rPh sb="3" eb="7">
      <t>ホソクジコウ</t>
    </rPh>
    <rPh sb="27" eb="28">
      <t>カナラ</t>
    </rPh>
    <rPh sb="29" eb="31">
      <t>キニュウ</t>
    </rPh>
    <phoneticPr fontId="7"/>
  </si>
  <si>
    <r>
      <t>補助金所要額（交付額）には消費税が含まれないため、本様式において</t>
    </r>
    <r>
      <rPr>
        <u val="double"/>
        <sz val="10"/>
        <rFont val="游ゴシック"/>
        <family val="3"/>
        <charset val="128"/>
        <scheme val="minor"/>
      </rPr>
      <t>税抜価格</t>
    </r>
    <r>
      <rPr>
        <sz val="10"/>
        <rFont val="游ゴシック"/>
        <family val="3"/>
        <charset val="128"/>
        <scheme val="minor"/>
      </rPr>
      <t>で需要家への還元額の妥当性を示しています。</t>
    </r>
    <rPh sb="7" eb="10">
      <t>コウフガク</t>
    </rPh>
    <rPh sb="25" eb="28">
      <t>ホンヨウシキ</t>
    </rPh>
    <rPh sb="37" eb="40">
      <t>ジュヨウカ</t>
    </rPh>
    <rPh sb="46" eb="49">
      <t>ダトウセイ</t>
    </rPh>
    <phoneticPr fontId="3"/>
  </si>
  <si>
    <r>
      <t>補助金所要額（交付額）には消費税が含まれないため、本様式において</t>
    </r>
    <r>
      <rPr>
        <u val="double"/>
        <sz val="10"/>
        <rFont val="游ゴシック"/>
        <family val="3"/>
        <charset val="128"/>
        <scheme val="minor"/>
      </rPr>
      <t>税抜価格</t>
    </r>
    <r>
      <rPr>
        <sz val="10"/>
        <rFont val="游ゴシック"/>
        <family val="3"/>
        <charset val="128"/>
        <scheme val="minor"/>
      </rPr>
      <t>でリース料の補助金分の控除額の妥当性を示しています。</t>
    </r>
    <rPh sb="7" eb="10">
      <t>コウフガク</t>
    </rPh>
    <rPh sb="25" eb="28">
      <t>ホンヨウシキ</t>
    </rPh>
    <rPh sb="40" eb="41">
      <t>リョウ</t>
    </rPh>
    <rPh sb="42" eb="46">
      <t>ホジョキンブン</t>
    </rPh>
    <rPh sb="47" eb="49">
      <t>コウジョ</t>
    </rPh>
    <rPh sb="51" eb="54">
      <t>ダトウセイ</t>
    </rPh>
    <phoneticPr fontId="3"/>
  </si>
  <si>
    <r>
      <rPr>
        <sz val="10"/>
        <rFont val="游ゴシック"/>
        <family val="2"/>
        <charset val="128"/>
      </rPr>
      <t>地球温暖化対策の推進に関する法律（平成</t>
    </r>
    <r>
      <rPr>
        <sz val="10"/>
        <rFont val="Arial"/>
        <family val="2"/>
      </rPr>
      <t>10</t>
    </r>
    <r>
      <rPr>
        <sz val="10"/>
        <rFont val="游ゴシック"/>
        <family val="2"/>
        <charset val="128"/>
      </rPr>
      <t>年</t>
    </r>
    <r>
      <rPr>
        <sz val="10"/>
        <rFont val="Arial"/>
        <family val="2"/>
      </rPr>
      <t>10</t>
    </r>
    <r>
      <rPr>
        <sz val="10"/>
        <rFont val="游ゴシック"/>
        <family val="2"/>
        <charset val="128"/>
      </rPr>
      <t>月</t>
    </r>
    <r>
      <rPr>
        <sz val="10"/>
        <rFont val="Arial"/>
        <family val="2"/>
      </rPr>
      <t>9</t>
    </r>
    <r>
      <rPr>
        <sz val="10"/>
        <rFont val="游ゴシック"/>
        <family val="2"/>
        <charset val="128"/>
      </rPr>
      <t>日法律第</t>
    </r>
    <r>
      <rPr>
        <sz val="10"/>
        <rFont val="Arial"/>
        <family val="2"/>
      </rPr>
      <t>117</t>
    </r>
    <r>
      <rPr>
        <sz val="10"/>
        <rFont val="游ゴシック"/>
        <family val="2"/>
        <charset val="128"/>
      </rPr>
      <t>号）第</t>
    </r>
    <r>
      <rPr>
        <sz val="10"/>
        <rFont val="Arial"/>
        <family val="2"/>
      </rPr>
      <t>21</t>
    </r>
    <r>
      <rPr>
        <sz val="10"/>
        <rFont val="游ゴシック"/>
        <family val="2"/>
        <charset val="128"/>
      </rPr>
      <t>条第</t>
    </r>
    <r>
      <rPr>
        <sz val="10"/>
        <rFont val="Arial"/>
        <family val="2"/>
      </rPr>
      <t>5</t>
    </r>
    <r>
      <rPr>
        <sz val="10"/>
        <rFont val="游ゴシック"/>
        <family val="2"/>
        <charset val="128"/>
      </rPr>
      <t>項各号に規定する地域脱炭素化促進事業（地域の再エネ資源を活用した地域の脱炭素化を促進する事業）の促進に関する事項を地方公共団体実行計画において定めた市町村の「再エネ促進区域」内に本補助金で申請する「需要地（対象施設）」があります。</t>
    </r>
    <phoneticPr fontId="7"/>
  </si>
  <si>
    <r>
      <rPr>
        <sz val="10"/>
        <color theme="1"/>
        <rFont val="游ゴシック"/>
        <family val="3"/>
        <charset val="128"/>
      </rPr>
      <t>市町村の地方公共団体実行計画（区域施策編）に位置づけられた「再エネ促進区域」が掲載されたウェブページの</t>
    </r>
    <r>
      <rPr>
        <sz val="10"/>
        <color theme="1"/>
        <rFont val="Arial"/>
        <family val="2"/>
      </rPr>
      <t>URL</t>
    </r>
    <rPh sb="30" eb="31">
      <t>サイ</t>
    </rPh>
    <phoneticPr fontId="7"/>
  </si>
  <si>
    <t>SP5S-</t>
    <phoneticPr fontId="3"/>
  </si>
  <si>
    <r>
      <rPr>
        <sz val="10"/>
        <color theme="1"/>
        <rFont val="游ゴシック"/>
        <family val="3"/>
        <charset val="128"/>
      </rPr>
      <t>令和</t>
    </r>
    <r>
      <rPr>
        <sz val="10"/>
        <color theme="1"/>
        <rFont val="Arial"/>
        <family val="2"/>
      </rPr>
      <t>5</t>
    </r>
    <r>
      <rPr>
        <sz val="10"/>
        <color theme="1"/>
        <rFont val="游ゴシック"/>
        <family val="3"/>
        <charset val="128"/>
      </rPr>
      <t>年度（補正予算）二酸化炭素排出抑制対策事業費等補助金
（民間企業等による再エネ主力化・レジリエンス強化促進事業）
ストレージパリティの達成に向けた太陽光発電設備等の価格低減促進事業　交付申請書</t>
    </r>
    <phoneticPr fontId="7"/>
  </si>
  <si>
    <t>所在（市町村または東京23区）</t>
    <rPh sb="0" eb="2">
      <t>ショザイ</t>
    </rPh>
    <phoneticPr fontId="7"/>
  </si>
  <si>
    <t>↙例1）東京23区の場合</t>
    <phoneticPr fontId="3"/>
  </si>
  <si>
    <t>例3）その他の都道府県・市区町村の場合
　※「○○郡××町/村」の場合、「市町村または東京23区」の欄に「○○郡」を含めること。</t>
    <rPh sb="7" eb="11">
      <t>トドウフケン</t>
    </rPh>
    <rPh sb="25" eb="26">
      <t>グン</t>
    </rPh>
    <rPh sb="28" eb="29">
      <t>チョウ</t>
    </rPh>
    <rPh sb="30" eb="31">
      <t>ソン</t>
    </rPh>
    <rPh sb="33" eb="35">
      <t>バアイ</t>
    </rPh>
    <rPh sb="50" eb="51">
      <t>ラン</t>
    </rPh>
    <rPh sb="55" eb="56">
      <t>グン</t>
    </rPh>
    <rPh sb="58" eb="59">
      <t>フク</t>
    </rPh>
    <phoneticPr fontId="3"/>
  </si>
  <si>
    <r>
      <t>電気料金 [円/月]
（</t>
    </r>
    <r>
      <rPr>
        <b/>
        <u val="double"/>
        <sz val="10"/>
        <rFont val="游ゴシック"/>
        <family val="3"/>
        <charset val="128"/>
        <scheme val="minor"/>
      </rPr>
      <t>税込</t>
    </r>
    <r>
      <rPr>
        <b/>
        <sz val="10"/>
        <rFont val="游ゴシック"/>
        <family val="3"/>
        <charset val="128"/>
        <scheme val="minor"/>
      </rPr>
      <t>）</t>
    </r>
    <rPh sb="0" eb="4">
      <t>デンキリョウキン</t>
    </rPh>
    <rPh sb="6" eb="7">
      <t>エン</t>
    </rPh>
    <rPh sb="12" eb="14">
      <t>ゼイコ</t>
    </rPh>
    <phoneticPr fontId="7"/>
  </si>
  <si>
    <r>
      <t>内容を確認の上、内容を満たす場合は「</t>
    </r>
    <r>
      <rPr>
        <sz val="10"/>
        <color theme="1"/>
        <rFont val="Segoe UI Symbol"/>
        <family val="2"/>
      </rPr>
      <t>✔</t>
    </r>
    <r>
      <rPr>
        <sz val="10"/>
        <color theme="1"/>
        <rFont val="游ゴシック"/>
        <family val="2"/>
        <charset val="128"/>
        <scheme val="minor"/>
      </rPr>
      <t>」を選択すること。</t>
    </r>
    <phoneticPr fontId="3"/>
  </si>
  <si>
    <t>↖(3-5) は「出力制御」の欄で「しない」を選択した場合、「NA」が記入される。「する」を選択した場合、「自家消費できる見込みの電力量 [kWh/年] ★」の1年目の数値が記入される。</t>
    <rPh sb="15" eb="16">
      <t>ラン</t>
    </rPh>
    <rPh sb="23" eb="25">
      <t>センタク</t>
    </rPh>
    <rPh sb="27" eb="29">
      <t>バアイ</t>
    </rPh>
    <rPh sb="35" eb="37">
      <t>キニュウ</t>
    </rPh>
    <rPh sb="81" eb="83">
      <t>ネンメ</t>
    </rPh>
    <rPh sb="84" eb="86">
      <t>スウチ</t>
    </rPh>
    <phoneticPr fontId="3"/>
  </si>
  <si>
    <r>
      <rPr>
        <b/>
        <sz val="11"/>
        <color theme="1"/>
        <rFont val="游ゴシック"/>
        <family val="3"/>
        <charset val="128"/>
      </rPr>
      <t>←</t>
    </r>
    <r>
      <rPr>
        <b/>
        <sz val="11"/>
        <color theme="1"/>
        <rFont val="Arial"/>
        <family val="2"/>
      </rPr>
      <t xml:space="preserve">(3-11) </t>
    </r>
    <r>
      <rPr>
        <b/>
        <sz val="11"/>
        <color theme="1"/>
        <rFont val="游ゴシック"/>
        <family val="3"/>
        <charset val="128"/>
      </rPr>
      <t>は「出力制御」の欄で「する」を選択した場合、対象施設の消費電力を踏まえて太陽光発電設備の出力制御を考慮した自家消費できる見込みの電力量</t>
    </r>
    <r>
      <rPr>
        <b/>
        <sz val="11"/>
        <color theme="1"/>
        <rFont val="Arial"/>
        <family val="2"/>
      </rPr>
      <t xml:space="preserve"> (3-9) </t>
    </r>
    <r>
      <rPr>
        <b/>
        <sz val="11"/>
        <color theme="1"/>
        <rFont val="游ゴシック"/>
        <family val="3"/>
        <charset val="128"/>
      </rPr>
      <t>を分子とし、出力制御により発電されない余剰電力量を含む年間推定発電量</t>
    </r>
    <r>
      <rPr>
        <b/>
        <sz val="11"/>
        <color theme="1"/>
        <rFont val="Arial"/>
        <family val="2"/>
      </rPr>
      <t xml:space="preserve"> (3-8) </t>
    </r>
    <r>
      <rPr>
        <b/>
        <sz val="11"/>
        <color theme="1"/>
        <rFont val="游ゴシック"/>
        <family val="3"/>
        <charset val="128"/>
      </rPr>
      <t>を分母とした場合の自家消費率を指している。</t>
    </r>
    <rPh sb="10" eb="14">
      <t>シュツリョクセイギョ</t>
    </rPh>
    <rPh sb="16" eb="17">
      <t>ラン</t>
    </rPh>
    <rPh sb="23" eb="25">
      <t>センタク</t>
    </rPh>
    <rPh sb="27" eb="29">
      <t>バアイ</t>
    </rPh>
    <rPh sb="109" eb="111">
      <t>ネンカン</t>
    </rPh>
    <rPh sb="111" eb="113">
      <t>スイテイ</t>
    </rPh>
    <rPh sb="132" eb="137">
      <t>ジカショウヒリツ</t>
    </rPh>
    <rPh sb="138" eb="139">
      <t>サ</t>
    </rPh>
    <phoneticPr fontId="3"/>
  </si>
  <si>
    <r>
      <t>(3-1・3-2) における、</t>
    </r>
    <r>
      <rPr>
        <u/>
        <sz val="10"/>
        <color theme="1"/>
        <rFont val="游ゴシック"/>
        <family val="3"/>
        <charset val="128"/>
        <scheme val="minor"/>
      </rPr>
      <t>法定耐用年数における平均</t>
    </r>
    <r>
      <rPr>
        <sz val="10"/>
        <color theme="1"/>
        <rFont val="游ゴシック"/>
        <family val="3"/>
        <charset val="128"/>
        <scheme val="minor"/>
      </rPr>
      <t xml:space="preserve">の自家消費率　…(3-9)÷(3-8)×100
</t>
    </r>
    <r>
      <rPr>
        <sz val="6"/>
        <color theme="1"/>
        <rFont val="游ゴシック"/>
        <family val="3"/>
        <charset val="128"/>
        <scheme val="minor"/>
      </rPr>
      <t>　※小数第三位を切り捨て</t>
    </r>
    <rPh sb="53" eb="58">
      <t>ショウスウダイサンイ</t>
    </rPh>
    <rPh sb="59" eb="60">
      <t>キ</t>
    </rPh>
    <rPh sb="61" eb="62">
      <t>ス</t>
    </rPh>
    <phoneticPr fontId="7"/>
  </si>
  <si>
    <r>
      <t xml:space="preserve">(3-1・3-2) の太陽光発電設備を導入した後の対象施設の再エネ比率　…(3-9)÷(1-3)×100
</t>
    </r>
    <r>
      <rPr>
        <sz val="6"/>
        <color theme="1"/>
        <rFont val="游ゴシック"/>
        <family val="3"/>
        <charset val="128"/>
        <scheme val="minor"/>
      </rPr>
      <t>　※小数第三位を切り捨て</t>
    </r>
    <phoneticPr fontId="7"/>
  </si>
  <si>
    <t>公募要領「別表第2」を踏まえて、経費を次の表のA～Gのいずれかに分類しています。</t>
    <rPh sb="21" eb="22">
      <t>ヒョウ</t>
    </rPh>
    <phoneticPr fontId="3"/>
  </si>
  <si>
    <t>【説明会を実施する場合】説明会の実施（予定）日</t>
    <rPh sb="1" eb="4">
      <t>セツメイカイ</t>
    </rPh>
    <rPh sb="5" eb="7">
      <t>ジッシ</t>
    </rPh>
    <rPh sb="9" eb="11">
      <t>バアイ</t>
    </rPh>
    <rPh sb="16" eb="18">
      <t>ジッシ</t>
    </rPh>
    <rPh sb="19" eb="21">
      <t>ヨテイ</t>
    </rPh>
    <rPh sb="22" eb="23">
      <t>ヒ</t>
    </rPh>
    <phoneticPr fontId="7"/>
  </si>
  <si>
    <t>←流動比率 [％] ＝流動資産 [円] ÷流動負債 [円] ×100　が100%以上であるか。</t>
    <rPh sb="40" eb="42">
      <t>イジョウ</t>
    </rPh>
    <phoneticPr fontId="3"/>
  </si>
  <si>
    <t>←自己資本比率 [％] ＝純資産（自己資本） [円] ÷総資産 [円] ×100　が10%以上であるか。</t>
    <rPh sb="45" eb="47">
      <t>イジョウ</t>
    </rPh>
    <phoneticPr fontId="3"/>
  </si>
  <si>
    <t>←財務諸表等でクリアできない項目がある場合、公募要領「6. 応募に必要な書類」のA3-2の項目を参照のこと。</t>
    <phoneticPr fontId="3"/>
  </si>
  <si>
    <r>
      <rPr>
        <sz val="10"/>
        <rFont val="游ゴシック"/>
        <family val="3"/>
        <charset val="128"/>
      </rPr>
      <t>需要家（共同事業者）との</t>
    </r>
    <r>
      <rPr>
        <sz val="10"/>
        <rFont val="Arial"/>
        <family val="2"/>
      </rPr>
      <t>PPA</t>
    </r>
    <r>
      <rPr>
        <sz val="10"/>
        <rFont val="游ゴシック"/>
        <family val="3"/>
        <charset val="128"/>
      </rPr>
      <t>契約は需要家（共同事業者）に</t>
    </r>
    <r>
      <rPr>
        <sz val="10"/>
        <rFont val="Arial"/>
        <family val="2"/>
      </rPr>
      <t>kWh</t>
    </r>
    <r>
      <rPr>
        <sz val="10"/>
        <rFont val="游ゴシック"/>
        <family val="3"/>
        <charset val="128"/>
      </rPr>
      <t>あたりのサービス単価に電力使用量を乗じた金額を請求するといった契約内容になっており、契約期間における支払総額が決まっていません（従量課金制）。</t>
    </r>
    <r>
      <rPr>
        <sz val="10"/>
        <rFont val="游ゴシック"/>
        <family val="2"/>
        <charset val="128"/>
      </rPr>
      <t>基本的に需要家（共同事業者）にとって初期費用ゼロの契約内容となっています。</t>
    </r>
    <rPh sb="0" eb="3">
      <t>ジュヨウカ</t>
    </rPh>
    <rPh sb="4" eb="9">
      <t>キョウドウジギョウシャ</t>
    </rPh>
    <rPh sb="15" eb="17">
      <t>ケイヤク</t>
    </rPh>
    <rPh sb="22" eb="27">
      <t>キョウドウジギョウシャ</t>
    </rPh>
    <rPh sb="63" eb="65">
      <t>ケイヤク</t>
    </rPh>
    <rPh sb="65" eb="67">
      <t>ナイヨウ</t>
    </rPh>
    <phoneticPr fontId="7"/>
  </si>
  <si>
    <t>(2-1) [kW]</t>
    <phoneticPr fontId="3"/>
  </si>
  <si>
    <t>(2-3) [kW]</t>
    <phoneticPr fontId="3"/>
  </si>
  <si>
    <t>細分</t>
    <rPh sb="0" eb="2">
      <t>サイブン</t>
    </rPh>
    <phoneticPr fontId="3"/>
  </si>
  <si>
    <t>区分</t>
    <rPh sb="0" eb="2">
      <t>クブン</t>
    </rPh>
    <phoneticPr fontId="3"/>
  </si>
  <si>
    <t>C3-1に添付する「見積書」から本シートに正確に転記しています。納期などの理由により補助対象外で発注する設備がある場合もC3-1で「見積書」を添付した上で、本シートにおいて補助対象外経費として記入し、導入する設備の全体像が分かるようにしています。</t>
    <rPh sb="57" eb="59">
      <t>バアイ</t>
    </rPh>
    <phoneticPr fontId="3"/>
  </si>
  <si>
    <r>
      <rPr>
        <sz val="10"/>
        <color theme="1"/>
        <rFont val="游ゴシック"/>
        <family val="3"/>
        <charset val="128"/>
        <scheme val="minor"/>
      </rPr>
      <t>内容を確認の上、該当する場合は「</t>
    </r>
    <r>
      <rPr>
        <sz val="10"/>
        <color theme="1"/>
        <rFont val="游ゴシック"/>
        <family val="3"/>
        <charset val="128"/>
      </rPr>
      <t>○</t>
    </r>
    <r>
      <rPr>
        <sz val="10"/>
        <color theme="1"/>
        <rFont val="游ゴシック"/>
        <family val="3"/>
        <charset val="128"/>
        <scheme val="minor"/>
      </rPr>
      <t>」を選択すること</t>
    </r>
    <r>
      <rPr>
        <b/>
        <sz val="10"/>
        <color theme="1"/>
        <rFont val="游ゴシック"/>
        <family val="3"/>
        <charset val="128"/>
        <scheme val="minor"/>
      </rPr>
      <t>。</t>
    </r>
    <rPh sb="8" eb="10">
      <t>ガイトウ</t>
    </rPh>
    <phoneticPr fontId="7"/>
  </si>
  <si>
    <r>
      <rPr>
        <b/>
        <sz val="12"/>
        <color theme="1"/>
        <rFont val="游ゴシック"/>
        <family val="3"/>
        <charset val="128"/>
      </rPr>
      <t>←太陽光発電設備等の発注を直接行う補助事業者（代表申請者または共同申請者）が</t>
    </r>
    <r>
      <rPr>
        <b/>
        <sz val="12"/>
        <color theme="1"/>
        <rFont val="Arial"/>
        <family val="2"/>
      </rPr>
      <t>C1</t>
    </r>
    <r>
      <rPr>
        <b/>
        <sz val="12"/>
        <color theme="1"/>
        <rFont val="游ゴシック"/>
        <family val="3"/>
        <charset val="128"/>
      </rPr>
      <t>「経費内訳」「</t>
    </r>
    <r>
      <rPr>
        <b/>
        <sz val="12"/>
        <color theme="1"/>
        <rFont val="Arial"/>
        <family val="2"/>
      </rPr>
      <t xml:space="preserve">(1) </t>
    </r>
    <r>
      <rPr>
        <b/>
        <sz val="12"/>
        <color theme="1"/>
        <rFont val="游ゴシック"/>
        <family val="3"/>
        <charset val="128"/>
      </rPr>
      <t>総事業費」の支払いに必要な資金を有していること、あるいは資金を調達できることを本様式で示すこと。</t>
    </r>
    <phoneticPr fontId="7"/>
  </si>
  <si>
    <r>
      <rPr>
        <sz val="10"/>
        <rFont val="游ゴシック"/>
        <family val="3"/>
        <charset val="128"/>
      </rPr>
      <t>【「①自己資金」で支払う場合】「直近</t>
    </r>
    <r>
      <rPr>
        <sz val="10"/>
        <rFont val="Arial"/>
        <family val="2"/>
      </rPr>
      <t>3</t>
    </r>
    <r>
      <rPr>
        <sz val="10"/>
        <rFont val="游ゴシック"/>
        <family val="3"/>
        <charset val="128"/>
      </rPr>
      <t>か月以内の通帳の残高を確認できるページの写し（どの事業者の通帳か分かるよう、オモテ面および通帳を開いた</t>
    </r>
    <r>
      <rPr>
        <sz val="10"/>
        <rFont val="Arial"/>
        <family val="2"/>
      </rPr>
      <t>1</t>
    </r>
    <r>
      <rPr>
        <sz val="10"/>
        <rFont val="游ゴシック"/>
        <family val="3"/>
        <charset val="128"/>
      </rPr>
      <t>～２ページ目を必ず含めること）」や「インターネットバンキングの残高照会の画面のコピー」など、支払いを行う事業者の預金残高を確認できる資料を提出すること。なお、直近の貸借対照表の「現金及び預金」の額が</t>
    </r>
    <r>
      <rPr>
        <sz val="10"/>
        <rFont val="Arial"/>
        <family val="2"/>
      </rPr>
      <t>C1</t>
    </r>
    <r>
      <rPr>
        <sz val="10"/>
        <rFont val="游ゴシック"/>
        <family val="3"/>
        <charset val="128"/>
      </rPr>
      <t>「経費内訳」「</t>
    </r>
    <r>
      <rPr>
        <sz val="10"/>
        <rFont val="Arial"/>
        <family val="2"/>
      </rPr>
      <t xml:space="preserve">(1) </t>
    </r>
    <r>
      <rPr>
        <sz val="10"/>
        <rFont val="游ゴシック"/>
        <family val="3"/>
        <charset val="128"/>
      </rPr>
      <t>総事業費」の税込金額を上回っていれば、支払いを行う事業者の預金残高を確認できる資料の提出は省略可とする。本補助金を複数申請している場合、各事業の「</t>
    </r>
    <r>
      <rPr>
        <sz val="10"/>
        <rFont val="Arial"/>
        <family val="3"/>
        <charset val="128"/>
      </rPr>
      <t xml:space="preserve">(1) </t>
    </r>
    <r>
      <rPr>
        <sz val="10"/>
        <rFont val="游ゴシック"/>
        <family val="3"/>
        <charset val="128"/>
      </rPr>
      <t>総事業費」の税込金額の合計を上回る資金を有することを確認できる必要がある。</t>
    </r>
    <phoneticPr fontId="3"/>
  </si>
  <si>
    <r>
      <rPr>
        <sz val="10"/>
        <color theme="1"/>
        <rFont val="游ゴシック"/>
        <family val="3"/>
        <charset val="128"/>
      </rPr>
      <t>内容を確認の上、了承する場合は「</t>
    </r>
    <r>
      <rPr>
        <sz val="10"/>
        <color theme="1"/>
        <rFont val="Segoe UI Symbol"/>
        <family val="1"/>
      </rPr>
      <t>✔</t>
    </r>
    <r>
      <rPr>
        <sz val="10"/>
        <color theme="1"/>
        <rFont val="游ゴシック"/>
        <family val="3"/>
        <charset val="128"/>
      </rPr>
      <t>」を選択すること</t>
    </r>
    <r>
      <rPr>
        <b/>
        <sz val="10"/>
        <color theme="1"/>
        <rFont val="游ゴシック"/>
        <family val="3"/>
        <charset val="128"/>
      </rPr>
      <t>。</t>
    </r>
    <phoneticPr fontId="7"/>
  </si>
  <si>
    <t>←一般送配電事業者との系統連系の手続き (1-3) や経済産業省　産業保安監督部への使用前自己確認結果の届出など (1-4) に要する期間を踏まえた実施スケジュールであること。</t>
    <rPh sb="16" eb="18">
      <t>テツヅ</t>
    </rPh>
    <rPh sb="64" eb="65">
      <t>ヨウ</t>
    </rPh>
    <rPh sb="67" eb="69">
      <t>キカン</t>
    </rPh>
    <rPh sb="70" eb="71">
      <t>フ</t>
    </rPh>
    <rPh sb="74" eb="76">
      <t>ジッシ</t>
    </rPh>
    <phoneticPr fontId="3"/>
  </si>
  <si>
    <t>補助事業者（代表申請者、共同申請者）からの補助対象設備の発注、契約、支払いは交付決定通知書に記載された交付決定日（事業開始日）以降に行います。完了実績報告書において、交付決定日以降の日付で作成された発注書や納品書を提出します。補助事業者（代表申請者、共同申請者）が交付決定日より前に発注した在庫品を本補助事業の補助対象経費として計上することはありません。</t>
    <rPh sb="141" eb="143">
      <t>ハッチュウ</t>
    </rPh>
    <rPh sb="145" eb="148">
      <t>ザイコヒン</t>
    </rPh>
    <rPh sb="149" eb="154">
      <t>ホンホジョジギョウ</t>
    </rPh>
    <phoneticPr fontId="3"/>
  </si>
  <si>
    <t>←本補助事業で導入する「太陽電池モジュール（太陽光パネル）の公称最大出力 [W]」、「パワーコンディショナーの定格出力 [kW]」、「蓄電池の蓄電池容量 [kWh]」を系統ごとに様式に記入すること。本様式で太陽電池モジュール（太陽光パネル）とパワーコンディショナーの過積載率 [％] の妥当性や停電時に対象施設で必要な電力をまかなえるシステムになっていることを示すこと。</t>
    <phoneticPr fontId="3"/>
  </si>
  <si>
    <r>
      <t xml:space="preserve">力率
</t>
    </r>
    <r>
      <rPr>
        <b/>
        <sz val="6"/>
        <color theme="1"/>
        <rFont val="游ゴシック"/>
        <family val="3"/>
        <charset val="128"/>
        <scheme val="minor"/>
      </rPr>
      <t>(0.8～1)</t>
    </r>
    <rPh sb="0" eb="2">
      <t>リキリツ</t>
    </rPh>
    <phoneticPr fontId="7"/>
  </si>
  <si>
    <t>←上記の欄で目標を記入する場合、URLを記入するか、根拠資料を添付すること。</t>
    <rPh sb="1" eb="3">
      <t>ジョウキ</t>
    </rPh>
    <rPh sb="4" eb="5">
      <t>ラン</t>
    </rPh>
    <rPh sb="6" eb="8">
      <t>モクヒョウ</t>
    </rPh>
    <rPh sb="9" eb="11">
      <t>キニュウ</t>
    </rPh>
    <rPh sb="13" eb="15">
      <t>バアイ</t>
    </rPh>
    <rPh sb="20" eb="22">
      <t>キニュウ</t>
    </rPh>
    <rPh sb="26" eb="28">
      <t>コンキョ</t>
    </rPh>
    <phoneticPr fontId="3"/>
  </si>
  <si>
    <t>e　「デコ活宣言」の宣言日</t>
    <rPh sb="5" eb="6">
      <t>カツ</t>
    </rPh>
    <rPh sb="6" eb="8">
      <t>センゲン</t>
    </rPh>
    <rPh sb="10" eb="13">
      <t>センゲンビ</t>
    </rPh>
    <phoneticPr fontId="7"/>
  </si>
  <si>
    <t>←該当しない場合は空欄とすること。</t>
    <rPh sb="1" eb="3">
      <t>ガイトウ</t>
    </rPh>
    <rPh sb="6" eb="8">
      <t>バアイ</t>
    </rPh>
    <rPh sb="9" eb="11">
      <t>クウラン</t>
    </rPh>
    <phoneticPr fontId="3"/>
  </si>
  <si>
    <t>e　「デコ活応援団」に参画している</t>
    <phoneticPr fontId="7"/>
  </si>
  <si>
    <t>e　「デコ活」に関する取組状況</t>
    <rPh sb="5" eb="6">
      <t>カツ</t>
    </rPh>
    <rPh sb="8" eb="9">
      <t>カン</t>
    </rPh>
    <rPh sb="11" eb="13">
      <t>トリクミ</t>
    </rPh>
    <rPh sb="13" eb="15">
      <t>ジョウキョウ</t>
    </rPh>
    <phoneticPr fontId="7"/>
  </si>
  <si>
    <t>←「デコ活応援団」での活動状況、「デコ活宣言」の内容、「取組、製品・サービス」の登録内容などについて記入すること。該当する内容が無い場合は空欄とすること。</t>
    <rPh sb="50" eb="52">
      <t>キニュウ</t>
    </rPh>
    <rPh sb="61" eb="63">
      <t>ナイヨウ</t>
    </rPh>
    <rPh sb="64" eb="65">
      <t>ナ</t>
    </rPh>
    <phoneticPr fontId="3"/>
  </si>
  <si>
    <t>1-24</t>
  </si>
  <si>
    <t>1-25</t>
  </si>
  <si>
    <t>3-24</t>
  </si>
  <si>
    <t>3-25</t>
  </si>
  <si>
    <t>2-24</t>
  </si>
  <si>
    <t>2-25</t>
  </si>
  <si>
    <t>例2）政令指定都市がある道府県の市区の場合</t>
    <rPh sb="12" eb="13">
      <t>ドウ</t>
    </rPh>
    <phoneticPr fontId="3"/>
  </si>
  <si>
    <r>
      <t xml:space="preserve">需要地の
</t>
    </r>
    <r>
      <rPr>
        <u val="double"/>
        <sz val="10"/>
        <color theme="1"/>
        <rFont val="游ゴシック"/>
        <family val="3"/>
        <charset val="128"/>
        <scheme val="minor"/>
      </rPr>
      <t>建物</t>
    </r>
    <r>
      <rPr>
        <sz val="10"/>
        <color theme="1"/>
        <rFont val="游ゴシック"/>
        <family val="3"/>
        <charset val="128"/>
        <scheme val="minor"/>
      </rPr>
      <t xml:space="preserve">の住所
</t>
    </r>
    <r>
      <rPr>
        <sz val="8"/>
        <color theme="1"/>
        <rFont val="游ゴシック"/>
        <family val="3"/>
        <charset val="128"/>
        <scheme val="minor"/>
      </rPr>
      <t>　</t>
    </r>
    <r>
      <rPr>
        <u/>
        <sz val="8"/>
        <color theme="1"/>
        <rFont val="游ゴシック"/>
        <family val="3"/>
        <charset val="128"/>
        <scheme val="minor"/>
      </rPr>
      <t>※原則として、建物の「登記簿謄本」に記載された住所</t>
    </r>
    <rPh sb="0" eb="2">
      <t>ジュヨウ</t>
    </rPh>
    <rPh sb="2" eb="3">
      <t>チ</t>
    </rPh>
    <rPh sb="5" eb="7">
      <t>タテモノ</t>
    </rPh>
    <rPh sb="8" eb="10">
      <t>ジュウショ</t>
    </rPh>
    <rPh sb="13" eb="15">
      <t>ゲンソク</t>
    </rPh>
    <rPh sb="30" eb="32">
      <t>キサイ</t>
    </rPh>
    <rPh sb="35" eb="37">
      <t>ジュウショ</t>
    </rPh>
    <phoneticPr fontId="7"/>
  </si>
  <si>
    <r>
      <t xml:space="preserve">需要地の
</t>
    </r>
    <r>
      <rPr>
        <u val="double"/>
        <sz val="10"/>
        <color theme="1"/>
        <rFont val="游ゴシック"/>
        <family val="3"/>
        <charset val="128"/>
        <scheme val="minor"/>
      </rPr>
      <t>土地</t>
    </r>
    <r>
      <rPr>
        <sz val="10"/>
        <color theme="1"/>
        <rFont val="游ゴシック"/>
        <family val="3"/>
        <charset val="128"/>
        <scheme val="minor"/>
      </rPr>
      <t xml:space="preserve">の住所
</t>
    </r>
    <r>
      <rPr>
        <sz val="8"/>
        <color theme="1"/>
        <rFont val="游ゴシック"/>
        <family val="3"/>
        <charset val="128"/>
        <scheme val="minor"/>
      </rPr>
      <t>　</t>
    </r>
    <r>
      <rPr>
        <u/>
        <sz val="8"/>
        <color theme="1"/>
        <rFont val="游ゴシック"/>
        <family val="3"/>
        <charset val="128"/>
        <scheme val="minor"/>
      </rPr>
      <t>※原則として、土地の「登記簿謄本」に記載された住所</t>
    </r>
    <rPh sb="0" eb="2">
      <t>ジュヨウ</t>
    </rPh>
    <rPh sb="2" eb="3">
      <t>チ</t>
    </rPh>
    <rPh sb="13" eb="15">
      <t>ゲンソク</t>
    </rPh>
    <rPh sb="19" eb="21">
      <t>トチ</t>
    </rPh>
    <phoneticPr fontId="3"/>
  </si>
  <si>
    <r>
      <t xml:space="preserve">補助対象設備を設置する
</t>
    </r>
    <r>
      <rPr>
        <u val="double"/>
        <sz val="10"/>
        <color theme="1"/>
        <rFont val="游ゴシック"/>
        <family val="3"/>
        <charset val="128"/>
        <scheme val="minor"/>
      </rPr>
      <t>建物</t>
    </r>
    <r>
      <rPr>
        <sz val="10"/>
        <color theme="1"/>
        <rFont val="游ゴシック"/>
        <family val="3"/>
        <charset val="128"/>
        <scheme val="minor"/>
      </rPr>
      <t xml:space="preserve">の住所
</t>
    </r>
    <r>
      <rPr>
        <sz val="8"/>
        <color theme="1"/>
        <rFont val="游ゴシック"/>
        <family val="3"/>
        <charset val="128"/>
        <scheme val="minor"/>
      </rPr>
      <t>　</t>
    </r>
    <r>
      <rPr>
        <u/>
        <sz val="8"/>
        <color theme="1"/>
        <rFont val="游ゴシック"/>
        <family val="3"/>
        <charset val="128"/>
        <scheme val="minor"/>
      </rPr>
      <t>※原則として、建物の「登記簿謄本」に記載された住所</t>
    </r>
    <rPh sb="0" eb="6">
      <t>ホジョタイショウセツビ</t>
    </rPh>
    <rPh sb="7" eb="9">
      <t>セッチ</t>
    </rPh>
    <rPh sb="12" eb="14">
      <t>タテモノ</t>
    </rPh>
    <rPh sb="15" eb="17">
      <t>ジュウショ</t>
    </rPh>
    <rPh sb="20" eb="22">
      <t>ゲンソク</t>
    </rPh>
    <phoneticPr fontId="7"/>
  </si>
  <si>
    <r>
      <t xml:space="preserve">補助対象設備を設置する
</t>
    </r>
    <r>
      <rPr>
        <u val="double"/>
        <sz val="10"/>
        <color theme="1"/>
        <rFont val="游ゴシック"/>
        <family val="3"/>
        <charset val="128"/>
        <scheme val="minor"/>
      </rPr>
      <t>土地</t>
    </r>
    <r>
      <rPr>
        <sz val="10"/>
        <color theme="1"/>
        <rFont val="游ゴシック"/>
        <family val="3"/>
        <charset val="128"/>
        <scheme val="minor"/>
      </rPr>
      <t xml:space="preserve">の住所
</t>
    </r>
    <r>
      <rPr>
        <sz val="8"/>
        <color theme="1"/>
        <rFont val="游ゴシック"/>
        <family val="3"/>
        <charset val="128"/>
        <scheme val="minor"/>
      </rPr>
      <t>　</t>
    </r>
    <r>
      <rPr>
        <u/>
        <sz val="8"/>
        <color theme="1"/>
        <rFont val="游ゴシック"/>
        <family val="3"/>
        <charset val="128"/>
        <scheme val="minor"/>
      </rPr>
      <t>※原則として、土地の「登記簿謄本」に記載された住所</t>
    </r>
    <rPh sb="0" eb="6">
      <t>ホジョタイショウセツビ</t>
    </rPh>
    <rPh sb="7" eb="9">
      <t>セッチ</t>
    </rPh>
    <phoneticPr fontId="3"/>
  </si>
  <si>
    <t>←「建物の住所」の欄には建物の「登記簿謄本」から「所在」と「家屋番号」を正確に転記すること。「所在」や「家屋番号」が複数ある場合は、「、」や「/」で区切って記入するか、別紙（様式任意）に記載すること。
←【建物の「登記簿謄本」を提出できない場合】固定資産評価証明書などから正確に転記すること。</t>
    <rPh sb="2" eb="4">
      <t>タテモノ</t>
    </rPh>
    <rPh sb="12" eb="14">
      <t>タテモノ</t>
    </rPh>
    <rPh sb="30" eb="34">
      <t>カオクバンゴウ</t>
    </rPh>
    <rPh sb="58" eb="60">
      <t>フクスウ</t>
    </rPh>
    <rPh sb="62" eb="64">
      <t>バアイ</t>
    </rPh>
    <rPh sb="74" eb="76">
      <t>クギ</t>
    </rPh>
    <rPh sb="78" eb="80">
      <t>キニュウ</t>
    </rPh>
    <rPh sb="84" eb="86">
      <t>ベッシ</t>
    </rPh>
    <rPh sb="87" eb="91">
      <t>ヨウシキニンイ</t>
    </rPh>
    <rPh sb="93" eb="95">
      <t>キサイ</t>
    </rPh>
    <phoneticPr fontId="3"/>
  </si>
  <si>
    <t>https://ghg-santeikohyo.env.go.jp/files/calc/r06_coefficient_rev2.pdf</t>
    <phoneticPr fontId="3"/>
  </si>
  <si>
    <t>←「識別番号」はシート「表紙・背表紙」に記入すると自動的に転記される。応募時は空欄とすること。</t>
    <phoneticPr fontId="3"/>
  </si>
  <si>
    <t>←2種類以上の定置用蓄電池を導入する場合、(4-5) ～ (4-10) は蓄電池容量が最も大きい製品について記入すること。</t>
    <phoneticPr fontId="3"/>
  </si>
  <si>
    <t>【(4-11) が0円の場合の理由】</t>
    <rPh sb="10" eb="11">
      <t>エン</t>
    </rPh>
    <rPh sb="12" eb="14">
      <t>バアイ</t>
    </rPh>
    <phoneticPr fontId="3"/>
  </si>
  <si>
    <t>①「蓄電池容量」1kWhあたりの金額が「目標価格」を上回るため</t>
    <rPh sb="26" eb="28">
      <t>ウワマワ</t>
    </rPh>
    <phoneticPr fontId="3"/>
  </si>
  <si>
    <r>
      <t xml:space="preserve">「蓄電池容量」1kWhあたりの金額
　…((4-11)-(4-4)×2万円*)÷(4-2) 
</t>
    </r>
    <r>
      <rPr>
        <sz val="8"/>
        <color theme="1"/>
        <rFont val="游ゴシック"/>
        <family val="3"/>
        <charset val="128"/>
        <scheme val="minor"/>
      </rPr>
      <t>　*「②ハイブリッドタイプで、見積書で経費を切り分けられない」場合</t>
    </r>
    <rPh sb="15" eb="17">
      <t>キンガク</t>
    </rPh>
    <phoneticPr fontId="3"/>
  </si>
  <si>
    <t>(4-16) の設定で放電し切った状態の定置用蓄電池の「初期実効容量」の合計値
　…(4-3)×(4-16)÷100</t>
    <rPh sb="8" eb="10">
      <t>セッテイ</t>
    </rPh>
    <rPh sb="11" eb="13">
      <t>ホウデン</t>
    </rPh>
    <rPh sb="14" eb="15">
      <t>キ</t>
    </rPh>
    <rPh sb="17" eb="19">
      <t>ジョウタイ</t>
    </rPh>
    <rPh sb="36" eb="39">
      <t>ゴウケイチ</t>
    </rPh>
    <phoneticPr fontId="7"/>
  </si>
  <si>
    <t>←【SIIの「蓄電システム登録済製品一覧」に令和5年度までに登録されていないリチウムイオン電池で、型番（パッケージ型番）ごとの製品単位で蓄電池容量が「20kWh未満」の蓄電池の場合】B2-7として、本補助事業で導入する蓄電池が「4,800Ah・セル以上」であることを確認できる資料（メーカーの見解書など）を提出すること。</t>
    <rPh sb="84" eb="87">
      <t>チクデンチ</t>
    </rPh>
    <rPh sb="146" eb="149">
      <t>ケンカイショ</t>
    </rPh>
    <phoneticPr fontId="3"/>
  </si>
  <si>
    <r>
      <t xml:space="preserve">ストレージパリティの達成に向けた
太陽光発電設備等の価格低減促進事業
</t>
    </r>
    <r>
      <rPr>
        <sz val="16"/>
        <color theme="1"/>
        <rFont val="ＭＳ Ｐゴシック"/>
        <family val="3"/>
        <charset val="128"/>
      </rPr>
      <t>（二酸化炭素排出抑制対策事業費等補助金）</t>
    </r>
    <rPh sb="10" eb="12">
      <t>タッセイ</t>
    </rPh>
    <rPh sb="13" eb="14">
      <t>ム</t>
    </rPh>
    <rPh sb="17" eb="20">
      <t>タイヨウコウ</t>
    </rPh>
    <rPh sb="20" eb="22">
      <t>ハツデン</t>
    </rPh>
    <rPh sb="22" eb="24">
      <t>セツビ</t>
    </rPh>
    <rPh sb="24" eb="25">
      <t>トウ</t>
    </rPh>
    <rPh sb="26" eb="28">
      <t>カカク</t>
    </rPh>
    <rPh sb="28" eb="30">
      <t>テイゲン</t>
    </rPh>
    <rPh sb="30" eb="32">
      <t>ソクシン</t>
    </rPh>
    <rPh sb="32" eb="34">
      <t>ジギョウ</t>
    </rPh>
    <rPh sb="36" eb="39">
      <t>ニサンカ</t>
    </rPh>
    <rPh sb="39" eb="41">
      <t>タンソ</t>
    </rPh>
    <rPh sb="41" eb="43">
      <t>ハイシュツ</t>
    </rPh>
    <rPh sb="43" eb="45">
      <t>ヨクセイ</t>
    </rPh>
    <rPh sb="45" eb="47">
      <t>タイサク</t>
    </rPh>
    <rPh sb="47" eb="49">
      <t>ジギョウ</t>
    </rPh>
    <rPh sb="49" eb="51">
      <t>ヒナド</t>
    </rPh>
    <rPh sb="51" eb="54">
      <t>ホジョキン</t>
    </rPh>
    <phoneticPr fontId="7"/>
  </si>
  <si>
    <r>
      <rPr>
        <sz val="12"/>
        <color theme="1"/>
        <rFont val="游ゴシック"/>
        <family val="3"/>
        <charset val="128"/>
      </rPr>
      <t>定置用蓄電池</t>
    </r>
    <rPh sb="0" eb="6">
      <t>テイチヨウチクデンチ</t>
    </rPh>
    <phoneticPr fontId="3"/>
  </si>
  <si>
    <r>
      <rPr>
        <b/>
        <sz val="12"/>
        <color theme="1"/>
        <rFont val="游ゴシック"/>
        <family val="3"/>
        <charset val="128"/>
      </rPr>
      <t xml:space="preserve">←「識別番号」の欄は応募時は記入不要。
</t>
    </r>
    <r>
      <rPr>
        <b/>
        <sz val="12"/>
        <color rgb="FFFF0000"/>
        <rFont val="游ゴシック"/>
        <family val="3"/>
        <charset val="128"/>
      </rPr>
      <t>←採択後に交付申請書を提出する際は、採択通知の右上の「識別番号」の欄に記載された番号の「</t>
    </r>
    <r>
      <rPr>
        <b/>
        <sz val="12"/>
        <color rgb="FFFF0000"/>
        <rFont val="Arial"/>
        <family val="2"/>
      </rPr>
      <t>SP5S-</t>
    </r>
    <r>
      <rPr>
        <b/>
        <sz val="12"/>
        <color rgb="FFFF0000"/>
        <rFont val="游ゴシック"/>
        <family val="3"/>
        <charset val="128"/>
      </rPr>
      <t>」以降のハイフンを含めて</t>
    </r>
    <r>
      <rPr>
        <b/>
        <sz val="12"/>
        <color rgb="FFFF0000"/>
        <rFont val="Arial"/>
        <family val="2"/>
      </rPr>
      <t>7</t>
    </r>
    <r>
      <rPr>
        <b/>
        <sz val="12"/>
        <color rgb="FFFF0000"/>
        <rFont val="游ゴシック"/>
        <family val="3"/>
        <charset val="128"/>
      </rPr>
      <t>桁の数字（例：</t>
    </r>
    <r>
      <rPr>
        <b/>
        <sz val="12"/>
        <color rgb="FFFF0000"/>
        <rFont val="Arial"/>
        <family val="2"/>
      </rPr>
      <t>SP5S-2-1-001</t>
    </r>
    <r>
      <rPr>
        <b/>
        <sz val="12"/>
        <color rgb="FFFF0000"/>
        <rFont val="游ゴシック"/>
        <family val="3"/>
        <charset val="128"/>
      </rPr>
      <t>の場合、「</t>
    </r>
    <r>
      <rPr>
        <b/>
        <sz val="12"/>
        <color rgb="FFFF0000"/>
        <rFont val="Arial"/>
        <family val="2"/>
      </rPr>
      <t>2-1-001</t>
    </r>
    <r>
      <rPr>
        <b/>
        <sz val="12"/>
        <color rgb="FFFF0000"/>
        <rFont val="游ゴシック"/>
        <family val="2"/>
        <charset val="128"/>
      </rPr>
      <t>」</t>
    </r>
    <r>
      <rPr>
        <b/>
        <sz val="12"/>
        <color rgb="FFFF0000"/>
        <rFont val="游ゴシック"/>
        <family val="3"/>
        <charset val="128"/>
      </rPr>
      <t>）を必ず入力すること。</t>
    </r>
    <rPh sb="8" eb="9">
      <t>ラン</t>
    </rPh>
    <rPh sb="21" eb="24">
      <t>サイタクゴ</t>
    </rPh>
    <rPh sb="25" eb="30">
      <t>コウフシンセイショ</t>
    </rPh>
    <rPh sb="31" eb="33">
      <t>テイシュツ</t>
    </rPh>
    <rPh sb="35" eb="36">
      <t>サイ</t>
    </rPh>
    <rPh sb="70" eb="72">
      <t>イコウ</t>
    </rPh>
    <rPh sb="79" eb="80">
      <t>フク</t>
    </rPh>
    <rPh sb="83" eb="84">
      <t>ケタ</t>
    </rPh>
    <rPh sb="85" eb="87">
      <t>スウジ</t>
    </rPh>
    <rPh sb="103" eb="105">
      <t>バアイ</t>
    </rPh>
    <rPh sb="116" eb="117">
      <t>カナラ</t>
    </rPh>
    <phoneticPr fontId="3"/>
  </si>
  <si>
    <t>←「業務・産業用（4,800Ah・セル以上）」か「家庭用（4,800Ah・セル未満）」かは、需要家が法人か個人か、用途が法人用か個人用かなどに関係なく、型番（パッケージ型番）ごとの製品単位の蓄電システムの「定格容量（製造業者が指定する電気容量） [Ah・セル]」で判断する。設置する定置用蓄電池の製品単位の台数によって、「業務・産業用」、「家庭用」の区分が変わるわけではないので注意すること。対象製品の仕様書に「定格容量 [Ah・セル] 」の数値の記載がない場合、メーカーなどに問い合わせて確認すること。SIIの「蓄電システム登録済製品一覧」のウェブサイトに登録されている令和5年度までの製品は全て「家庭用」と見なす。導入する定置用蓄電池が「業務・産業用」か「家庭用」かの確認方法については、Q&amp;A「5. 定置用蓄電池」も参照のこと。</t>
    <rPh sb="18" eb="21">
      <t>カテイヨウ</t>
    </rPh>
    <rPh sb="34" eb="36">
      <t>ミマン</t>
    </rPh>
    <rPh sb="141" eb="147">
      <t>テイチヨウチクデンチ</t>
    </rPh>
    <rPh sb="148" eb="152">
      <t>セイヒンタンイ</t>
    </rPh>
    <rPh sb="309" eb="311">
      <t>ドウニュウ</t>
    </rPh>
    <rPh sb="313" eb="319">
      <t>テイチヨウチクデンチ</t>
    </rPh>
    <rPh sb="336" eb="340">
      <t>カクニンホウホウ</t>
    </rPh>
    <phoneticPr fontId="7"/>
  </si>
  <si>
    <t>1-3</t>
    <phoneticPr fontId="3"/>
  </si>
  <si>
    <t>補助金が無くても、太陽光発電設備を導入することで削減される金額（再生可能エネルギー発電促進賦課金など）は (3-2) のサービス単価にも (3-3) のサービス単価にも含まれていません。</t>
    <rPh sb="0" eb="3">
      <t>ホジョキン</t>
    </rPh>
    <rPh sb="4" eb="5">
      <t>ナ</t>
    </rPh>
    <rPh sb="9" eb="12">
      <t>タイヨウコウ</t>
    </rPh>
    <rPh sb="12" eb="14">
      <t>ハツデン</t>
    </rPh>
    <rPh sb="14" eb="16">
      <t>セツビ</t>
    </rPh>
    <rPh sb="17" eb="19">
      <t>ドウニュウ</t>
    </rPh>
    <rPh sb="24" eb="26">
      <t>サクゲン</t>
    </rPh>
    <rPh sb="29" eb="31">
      <t>キンガク</t>
    </rPh>
    <rPh sb="32" eb="34">
      <t>サイセイ</t>
    </rPh>
    <rPh sb="34" eb="36">
      <t>カノウ</t>
    </rPh>
    <rPh sb="41" eb="43">
      <t>ハツデン</t>
    </rPh>
    <rPh sb="43" eb="45">
      <t>ソクシン</t>
    </rPh>
    <rPh sb="45" eb="48">
      <t>フカキン</t>
    </rPh>
    <rPh sb="64" eb="66">
      <t>タンカ</t>
    </rPh>
    <rPh sb="84" eb="85">
      <t>フク</t>
    </rPh>
    <phoneticPr fontId="3"/>
  </si>
  <si>
    <r>
      <rPr>
        <sz val="10"/>
        <rFont val="游ゴシック"/>
        <family val="3"/>
        <charset val="128"/>
      </rPr>
      <t>交付申請書に記載する「年間推定発電量」や「自家消費できる見込みの電力量」などの数値と需要家との</t>
    </r>
    <r>
      <rPr>
        <sz val="10"/>
        <rFont val="Arial"/>
        <family val="2"/>
      </rPr>
      <t>PPA</t>
    </r>
    <r>
      <rPr>
        <sz val="10"/>
        <rFont val="游ゴシック"/>
        <family val="3"/>
        <charset val="128"/>
      </rPr>
      <t>契約書などに記載する数値は同一のものとします。</t>
    </r>
    <phoneticPr fontId="7"/>
  </si>
  <si>
    <t>←単体ベースの直近の3決算期における「貸借対照表」と「損益計算書」を「法人名が記載された表紙」を添付した上で提出すること。</t>
    <phoneticPr fontId="3"/>
  </si>
  <si>
    <t>←事業進捗上、許認可や権利関係の調整に問題がないこと。調整を要する場合、当該調整が本補助事業の実施に影響を与えることがないこと。
←「必要」を選択した場合は地方公共団体との調整状況を確認できる資料を提出すること。</t>
    <rPh sb="78" eb="84">
      <t>チホウコウキョウダンタイ</t>
    </rPh>
    <rPh sb="86" eb="88">
      <t>チョウセイ</t>
    </rPh>
    <rPh sb="88" eb="90">
      <t>ジョウキョウ</t>
    </rPh>
    <rPh sb="91" eb="93">
      <t>カクニン</t>
    </rPh>
    <rPh sb="96" eb="98">
      <t>シリョウ</t>
    </rPh>
    <phoneticPr fontId="3"/>
  </si>
  <si>
    <t>↖【「電気料金の請求書の写し」を提出できない場合】「消費電力量の30分データ」などの数値が間違いなく対象施設のデータであることを確認した上で、必ず資料中に施設名などを記載すること。</t>
    <phoneticPr fontId="3"/>
  </si>
  <si>
    <t>↖【新築や増築などで「電気料金の請求書の写し」や「消費電力量の30分データ」が無い場合】様式に記入する「対象施設の年間消費電力量 [kWh/年]」と「対象施設の年間電気料金 [円/年]」の合理的な算定根拠を示す資料を作成すること。建物を増築する場合、①既存の建物の「年間消費電力量 [kWh/年]」の実績値に、②増築する建物の「年間消費電力量 [kWh/年]」の推定値を加算する必要がある。Q&amp;A「2. 全般的な事項」も参照のこと。</t>
    <phoneticPr fontId="3"/>
  </si>
  <si>
    <t>↖太陽光発電設備の年間推定発電量のシミュレーション結果を導入する「太陽電池モジュール（太陽光パネル）の公称最大出力の合計値 [kW]」のkW数と異なる数値で作成しているミスが散見されるので注意すること。設計変更を行った場合、古いkW数でシミュレーションしたものを誤って提出しないようにすること。</t>
    <phoneticPr fontId="3"/>
  </si>
  <si>
    <r>
      <t xml:space="preserve">←「太陽電池モジュールの経年劣化率」は製品ごとに異なる。様式の数値を変更する場合は、メーカーに問い合わせるなどして確認した上で、様式に記入する数値の根拠を確認できる資料（仕様書で確認できない場合、メーカーへのヒアリングのメモやメールの写しでも可）を提出すること。「太陽電池モジュールの経年劣化率」を様式の数値から変更しない場合は本資料の提出は省略可とする。
←経年劣化を見込まず初年度の発電予想量に法定耐用年数を乗じると、「法定耐用年数における累計のCO₂削減量」を実際の削減量より過大に算出してしまう恐れがある。
</t>
    </r>
    <r>
      <rPr>
        <b/>
        <sz val="11"/>
        <color rgb="FFFF0000"/>
        <rFont val="游ゴシック"/>
        <family val="3"/>
        <charset val="128"/>
        <scheme val="minor"/>
      </rPr>
      <t>←「自家消費できる見込みの電力量 [kWh/年] ★」の根拠資料として、「直近1年間の対象施設の消費電力量の30分データ」と「太陽光発電設備の年間推定発電量のシミュレーション結果」を比較して、対象施設で自家消費できる見込みの電力量を分析した資料を提出すること。蓄電池を導入することで余剰電力量を減らせる場合は、蓄電池の効果を考慮した数値を記入すること。</t>
    </r>
    <r>
      <rPr>
        <b/>
        <sz val="11"/>
        <color theme="1"/>
        <rFont val="游ゴシック"/>
        <family val="3"/>
        <charset val="128"/>
        <scheme val="minor"/>
      </rPr>
      <t xml:space="preserve">
←【「直近1年間の対象施設の消費電力量の30分データ」を提出できない場合】】(3-10) の数値を1年目の欄に記入することでも可とする。その場合、「太陽電池モジュールの経年劣化率」を考慮した数値を2年目以降の欄に記入すること。太陽光発電設備の発電量は年々減少していくと考えられるため、2年目以降の欄に1年目と同じ数値を記入しないこと。例えば「対象施設の1週間の稼働日数」(1-1) が「5日/週」であるにもかかわらず、理由の説明無しに (3-11) で「100%」などと算定された申請は過大に想定をしているものと見なす。土日の消費電力が平日よりも少ない場合、土日に自家消費できない太陽光発電設備の電力が発生する可能性がある。
←「余剰電力量 [kWh/年] 」の欄は、同じ行の「自家消費できる見込みの電力量 [kWh/年] ★」が「太陽光発電設備の年間推定発電量（出力制御をしなかったときの数値） [kWh/年]」より大きい場合、「入力エラー (要見直し)」と表示される（年間推定発電量以上の電力量を自家消費できることは無いため）。この場合、入力内容を見直すこと。</t>
    </r>
    <rPh sb="281" eb="283">
      <t>ニュウシュ</t>
    </rPh>
    <rPh sb="768" eb="769">
      <t>ラン</t>
    </rPh>
    <rPh sb="771" eb="772">
      <t>オナ</t>
    </rPh>
    <rPh sb="773" eb="774">
      <t>ギョウ</t>
    </rPh>
    <rPh sb="846" eb="847">
      <t>オオ</t>
    </rPh>
    <rPh sb="849" eb="851">
      <t>バアイ</t>
    </rPh>
    <rPh sb="867" eb="869">
      <t>ヒョウジ</t>
    </rPh>
    <rPh sb="873" eb="880">
      <t>ネンカンスイテイハツデンリョウ</t>
    </rPh>
    <rPh sb="880" eb="882">
      <t>イジョウ</t>
    </rPh>
    <rPh sb="883" eb="886">
      <t>デンリョクリョウ</t>
    </rPh>
    <rPh sb="887" eb="891">
      <t>ジカショウヒ</t>
    </rPh>
    <rPh sb="897" eb="898">
      <t>ナ</t>
    </rPh>
    <rPh sb="905" eb="907">
      <t>バアイ</t>
    </rPh>
    <rPh sb="908" eb="912">
      <t>ニュウリョクナイヨウ</t>
    </rPh>
    <rPh sb="913" eb="915">
      <t>ミナオ</t>
    </rPh>
    <phoneticPr fontId="7"/>
  </si>
  <si>
    <t>←本補助金を申請する前に対象施設の設置場所の力率を確認した上で、当該製品の力率に応じた正しい「定格出力 [kW]」を様式に記入すること。例えば、対象施設の設置場所の力率が0.95であるにもかかわらず、力率が1のときの「定格出力 [kW]」を様式に記入することは認められない。力率によって定格出力が異なる製品の場合は特に注意すること。</t>
    <phoneticPr fontId="3"/>
  </si>
  <si>
    <t>←申請する年度の交付規程に記載された補助事業の名称を一字一句正確に契約書などに記載すること。別の年度の補助金の名称を誤って記載しているミスが散見されるので注意すること。</t>
    <rPh sb="1" eb="3">
      <t>シンセイ</t>
    </rPh>
    <rPh sb="5" eb="7">
      <t>ネンド</t>
    </rPh>
    <rPh sb="8" eb="10">
      <t>コウフ</t>
    </rPh>
    <rPh sb="10" eb="12">
      <t>キテイ</t>
    </rPh>
    <rPh sb="13" eb="15">
      <t>キサイ</t>
    </rPh>
    <rPh sb="18" eb="20">
      <t>ホジョ</t>
    </rPh>
    <rPh sb="20" eb="22">
      <t>ジギョウ</t>
    </rPh>
    <rPh sb="23" eb="25">
      <t>メイショウ</t>
    </rPh>
    <rPh sb="26" eb="28">
      <t>イチジ</t>
    </rPh>
    <rPh sb="28" eb="30">
      <t>イック</t>
    </rPh>
    <rPh sb="30" eb="32">
      <t>セイカク</t>
    </rPh>
    <rPh sb="33" eb="36">
      <t>ケイヤクショ</t>
    </rPh>
    <rPh sb="39" eb="41">
      <t>キサイ</t>
    </rPh>
    <rPh sb="46" eb="47">
      <t>ベツ</t>
    </rPh>
    <rPh sb="48" eb="50">
      <t>ネンド</t>
    </rPh>
    <rPh sb="51" eb="54">
      <t>ホジョキン</t>
    </rPh>
    <rPh sb="55" eb="57">
      <t>メイショウ</t>
    </rPh>
    <rPh sb="58" eb="59">
      <t>アヤマ</t>
    </rPh>
    <rPh sb="61" eb="63">
      <t>キサイ</t>
    </rPh>
    <rPh sb="70" eb="72">
      <t>サンケン</t>
    </rPh>
    <rPh sb="77" eb="79">
      <t>チュウイ</t>
    </rPh>
    <phoneticPr fontId="3"/>
  </si>
  <si>
    <r>
      <t>PPA契約書やリース契約書などには、本補助事業の名称として、「</t>
    </r>
    <r>
      <rPr>
        <u val="double"/>
        <sz val="10"/>
        <rFont val="游ゴシック"/>
        <family val="3"/>
        <charset val="128"/>
        <scheme val="minor"/>
      </rPr>
      <t>令和5年度（補正予算）二酸化炭素排出抑制対策事業費等補助金（民間企業等による再エネ主力化・レジリエンス強化促進事業）ストレージパリティの達成に向けた太陽光発電設備等の価格低減促進事業</t>
    </r>
    <r>
      <rPr>
        <sz val="10"/>
        <rFont val="游ゴシック"/>
        <family val="3"/>
        <charset val="128"/>
        <scheme val="minor"/>
      </rPr>
      <t>」を記載しています。
　※令和6年度予算で採択になった場合は令和6年度予算の交付規程に記載された補助事業の名称に修正すること。</t>
    </r>
    <rPh sb="3" eb="6">
      <t>ケイヤクショ</t>
    </rPh>
    <rPh sb="10" eb="13">
      <t>ケイヤクショ</t>
    </rPh>
    <rPh sb="24" eb="26">
      <t>メイショウ</t>
    </rPh>
    <rPh sb="124" eb="126">
      <t>キサイ</t>
    </rPh>
    <rPh sb="135" eb="137">
      <t>レイワ</t>
    </rPh>
    <rPh sb="138" eb="140">
      <t>ネンド</t>
    </rPh>
    <rPh sb="140" eb="142">
      <t>ヨサン</t>
    </rPh>
    <rPh sb="143" eb="145">
      <t>サイタク</t>
    </rPh>
    <rPh sb="149" eb="151">
      <t>バアイ</t>
    </rPh>
    <rPh sb="152" eb="154">
      <t>レイワ</t>
    </rPh>
    <rPh sb="155" eb="157">
      <t>ネンド</t>
    </rPh>
    <rPh sb="160" eb="164">
      <t>コウフキテイ</t>
    </rPh>
    <rPh sb="165" eb="167">
      <t>キサイ</t>
    </rPh>
    <rPh sb="175" eb="177">
      <t>メイショウ</t>
    </rPh>
    <rPh sb="178" eb="180">
      <t>シュウセイ</t>
    </rPh>
    <phoneticPr fontId="3"/>
  </si>
  <si>
    <t>←本シートに入力が必要な欄は無い。</t>
    <rPh sb="1" eb="2">
      <t>ホン</t>
    </rPh>
    <rPh sb="6" eb="8">
      <t>ニュウリョク</t>
    </rPh>
    <rPh sb="9" eb="11">
      <t>ヒツヨウ</t>
    </rPh>
    <rPh sb="12" eb="13">
      <t>ラン</t>
    </rPh>
    <rPh sb="14" eb="15">
      <t>ナ</t>
    </rPh>
    <phoneticPr fontId="3"/>
  </si>
  <si>
    <t>←本シートに入力が必要な欄は無い。</t>
    <phoneticPr fontId="3"/>
  </si>
  <si>
    <t>※小数第四位を切り捨て</t>
    <phoneticPr fontId="3"/>
  </si>
  <si>
    <t>※小数第三位を切り捨て</t>
    <rPh sb="4" eb="5">
      <t>3</t>
    </rPh>
    <phoneticPr fontId="3"/>
  </si>
  <si>
    <r>
      <t>電気料金 [円/月]
（</t>
    </r>
    <r>
      <rPr>
        <b/>
        <u val="double"/>
        <sz val="10"/>
        <rFont val="游ゴシック"/>
        <family val="3"/>
        <charset val="128"/>
        <scheme val="minor"/>
      </rPr>
      <t>税抜</t>
    </r>
    <r>
      <rPr>
        <b/>
        <sz val="10"/>
        <rFont val="游ゴシック"/>
        <family val="3"/>
        <charset val="128"/>
        <scheme val="minor"/>
      </rPr>
      <t>）</t>
    </r>
    <rPh sb="0" eb="4">
      <t>デンキリョウキン</t>
    </rPh>
    <rPh sb="6" eb="7">
      <t>エン</t>
    </rPh>
    <phoneticPr fontId="7"/>
  </si>
  <si>
    <r>
      <t>電気料金 [円/月]
（</t>
    </r>
    <r>
      <rPr>
        <b/>
        <u val="double"/>
        <sz val="10"/>
        <rFont val="游ゴシック"/>
        <family val="3"/>
        <charset val="128"/>
        <scheme val="minor"/>
      </rPr>
      <t>消費税</t>
    </r>
    <r>
      <rPr>
        <b/>
        <sz val="10"/>
        <rFont val="游ゴシック"/>
        <family val="3"/>
        <charset val="128"/>
        <scheme val="minor"/>
      </rPr>
      <t>）</t>
    </r>
    <rPh sb="0" eb="4">
      <t>デンキリョウキン</t>
    </rPh>
    <rPh sb="6" eb="7">
      <t>エン</t>
    </rPh>
    <rPh sb="12" eb="15">
      <t>ショウヒゼイ</t>
    </rPh>
    <phoneticPr fontId="7"/>
  </si>
  <si>
    <t>←原則として、本様式には補助対象設備の数値のみを記入すること。
　ただし、目標価格をクリアできないなどの理由により補助対象外で定置用蓄電池を導入する場合は、補助対象外で導入する定置用蓄電池の「蓄電池容量 [kWh]」、「台数」を本様式に記入すること。</t>
    <rPh sb="1" eb="3">
      <t>ゲンソク</t>
    </rPh>
    <rPh sb="7" eb="8">
      <t>ホン</t>
    </rPh>
    <rPh sb="8" eb="10">
      <t>ヨウシキ</t>
    </rPh>
    <phoneticPr fontId="3"/>
  </si>
  <si>
    <t>NO</t>
    <phoneticPr fontId="3"/>
  </si>
  <si>
    <t>補助事業者が消費税法第5条の規定により納税義務者とならない者または地方公共団体の一般会計である。</t>
    <phoneticPr fontId="7"/>
  </si>
  <si>
    <t>補助事業者が次の①～④のいずれかに該当する。</t>
    <phoneticPr fontId="7"/>
  </si>
  <si>
    <t>③消費税法第60条第4項の規定により国、地方公共団体等に対する仕入れに係る消費税額の控除の特例が適用される者（5へ）</t>
    <phoneticPr fontId="3"/>
  </si>
  <si>
    <t>④　①から③以外の者であって、特段の理由により、消費税仕入控除税額の報告および返還を選択する者（6へ）</t>
    <phoneticPr fontId="7"/>
  </si>
  <si>
    <t>消費税法第37条第1項の規定により中小事業者の仕入にかかる消費税額の控除の特例が適用される者</t>
    <phoneticPr fontId="3"/>
  </si>
  <si>
    <t>②消費税法第37条第1項の規定により中小事業者の仕入にかかる消費税額の控除の特例が適用される者（4へ）</t>
    <phoneticPr fontId="3"/>
  </si>
  <si>
    <t>③国の会計年度と事業年度等の相違により、補助事業年度途中において課税事業者になった場合、交付要綱に基づき消費税にかかる仕入控除税額の報告を行うまたは額の確定にあたって、課税事業者となった後に行った取引にかかる消費税等相当額を除外して補助金額を算定すること。</t>
    <phoneticPr fontId="3"/>
  </si>
  <si>
    <t>④特定期間（個人事業者：前年1月1日～6月30日、法人：原則として直前期の上半期）における課税売上高が1,000万円を超えないこと。</t>
    <phoneticPr fontId="7"/>
  </si>
  <si>
    <t>④国の会計年度と事業年度等の相違により、補助事業年度途中において課税事業者になった場合、交付要綱に基づき消費税にかかる仕入控除税額の報告を行うまたは額の確定にあたって、課税事業者となった後に行った取引にかかる消費税等相当額を除外して補助金額を算定すること。</t>
    <phoneticPr fontId="3"/>
  </si>
  <si>
    <t>①補助事業終了後、特定収入割合を証明する計算書類の提出すること。</t>
    <phoneticPr fontId="7"/>
  </si>
  <si>
    <t>②特定収入割合が5％以下になった場合、交付要綱に基づく消費税にかかる仕入控除税額の報告を行うまたは額の確定にあたって、特定収入割合が5％以下となった後に行った取引にかかる消費税等相当額を除外して補助金額を算定すること。</t>
    <phoneticPr fontId="3"/>
  </si>
  <si>
    <t>①補助事業終了後、交付要綱に基づく消費税にかかる仕入控除税額の報告を行い、返還すること。</t>
    <phoneticPr fontId="3"/>
  </si>
  <si>
    <r>
      <rPr>
        <b/>
        <u/>
        <sz val="16"/>
        <color theme="1"/>
        <rFont val="游ゴシック"/>
        <family val="3"/>
        <charset val="128"/>
      </rPr>
      <t>機器の固定方法等</t>
    </r>
    <rPh sb="0" eb="2">
      <t>キキ</t>
    </rPh>
    <rPh sb="3" eb="7">
      <t>コテイホウホウ</t>
    </rPh>
    <rPh sb="7" eb="8">
      <t>トウ</t>
    </rPh>
    <phoneticPr fontId="3"/>
  </si>
  <si>
    <r>
      <rPr>
        <b/>
        <sz val="12"/>
        <color theme="1"/>
        <rFont val="游ゴシック"/>
        <family val="3"/>
        <charset val="128"/>
      </rPr>
      <t>対象機器</t>
    </r>
    <rPh sb="0" eb="2">
      <t>タイショウ</t>
    </rPh>
    <rPh sb="2" eb="4">
      <t>キキ</t>
    </rPh>
    <phoneticPr fontId="3"/>
  </si>
  <si>
    <r>
      <rPr>
        <b/>
        <sz val="12"/>
        <color rgb="FFFF0000"/>
        <rFont val="游ゴシック"/>
        <family val="3"/>
        <charset val="128"/>
      </rPr>
      <t>←実際に施工する内容を記入すること。
←完了実績報告書で極力変更とならないよう、本補助金を申請する前に機器の固定方法等を十分検討すること。</t>
    </r>
    <rPh sb="1" eb="3">
      <t>ジッサイ</t>
    </rPh>
    <rPh sb="4" eb="6">
      <t>セコウ</t>
    </rPh>
    <rPh sb="8" eb="10">
      <t>ナイヨウ</t>
    </rPh>
    <rPh sb="11" eb="13">
      <t>キニュウ</t>
    </rPh>
    <rPh sb="20" eb="27">
      <t>カンリョウジッセキホウコクショ</t>
    </rPh>
    <rPh sb="28" eb="30">
      <t>キョクリョク</t>
    </rPh>
    <rPh sb="30" eb="32">
      <t>ヘンコウ</t>
    </rPh>
    <rPh sb="40" eb="44">
      <t>ホンホジョキン</t>
    </rPh>
    <rPh sb="45" eb="47">
      <t>シンセイ</t>
    </rPh>
    <rPh sb="49" eb="50">
      <t>マエ</t>
    </rPh>
    <rPh sb="51" eb="53">
      <t>キキ</t>
    </rPh>
    <rPh sb="54" eb="59">
      <t>コテイホウホウナド</t>
    </rPh>
    <rPh sb="60" eb="62">
      <t>ジュウブン</t>
    </rPh>
    <rPh sb="62" eb="64">
      <t>ケントウ</t>
    </rPh>
    <phoneticPr fontId="3"/>
  </si>
  <si>
    <r>
      <rPr>
        <b/>
        <sz val="12"/>
        <color theme="1"/>
        <rFont val="游ゴシック"/>
        <family val="3"/>
        <charset val="128"/>
      </rPr>
      <t>←本補助事業で導入するパワーコンディショナーが</t>
    </r>
    <r>
      <rPr>
        <b/>
        <sz val="12"/>
        <color theme="1"/>
        <rFont val="Arial"/>
        <family val="2"/>
      </rPr>
      <t>1</t>
    </r>
    <r>
      <rPr>
        <b/>
        <sz val="12"/>
        <color theme="1"/>
        <rFont val="游ゴシック"/>
        <family val="3"/>
        <charset val="128"/>
      </rPr>
      <t>種類の場合は、「パワーコンディショナー②」の欄は記入不要。</t>
    </r>
    <rPh sb="1" eb="6">
      <t>ホンホジョジギョウ</t>
    </rPh>
    <rPh sb="7" eb="9">
      <t>ドウニュウ</t>
    </rPh>
    <rPh sb="24" eb="26">
      <t>シュルイ</t>
    </rPh>
    <rPh sb="27" eb="29">
      <t>バアイ</t>
    </rPh>
    <rPh sb="46" eb="47">
      <t>ラン</t>
    </rPh>
    <rPh sb="48" eb="50">
      <t>キニュウ</t>
    </rPh>
    <rPh sb="50" eb="52">
      <t>フヨウ</t>
    </rPh>
    <phoneticPr fontId="3"/>
  </si>
  <si>
    <r>
      <rPr>
        <b/>
        <sz val="8"/>
        <color theme="1"/>
        <rFont val="游ゴシック"/>
        <family val="3"/>
        <charset val="128"/>
      </rPr>
      <t>取付（固定）金具</t>
    </r>
    <phoneticPr fontId="3"/>
  </si>
  <si>
    <r>
      <rPr>
        <b/>
        <sz val="8"/>
        <color theme="1"/>
        <rFont val="游ゴシック"/>
        <family val="3"/>
        <charset val="128"/>
      </rPr>
      <t>架台（＋基礎）</t>
    </r>
    <phoneticPr fontId="3"/>
  </si>
  <si>
    <r>
      <rPr>
        <b/>
        <sz val="8"/>
        <color theme="1"/>
        <rFont val="游ゴシック"/>
        <family val="3"/>
        <charset val="128"/>
      </rPr>
      <t>その他</t>
    </r>
    <rPh sb="2" eb="3">
      <t>タ</t>
    </rPh>
    <phoneticPr fontId="3"/>
  </si>
  <si>
    <r>
      <rPr>
        <b/>
        <sz val="8"/>
        <color theme="1"/>
        <rFont val="游ゴシック"/>
        <family val="3"/>
        <charset val="128"/>
      </rPr>
      <t>架台＋基礎（コンクリート、鋼管など）</t>
    </r>
    <rPh sb="0" eb="2">
      <t>カダイ</t>
    </rPh>
    <rPh sb="3" eb="5">
      <t>キソ</t>
    </rPh>
    <rPh sb="13" eb="15">
      <t>コウカン</t>
    </rPh>
    <phoneticPr fontId="3"/>
  </si>
  <si>
    <r>
      <rPr>
        <b/>
        <sz val="8"/>
        <color theme="1"/>
        <rFont val="游ゴシック"/>
        <family val="3"/>
        <charset val="128"/>
      </rPr>
      <t>壁面や構造体に直接または支持材を用いて固定</t>
    </r>
    <rPh sb="0" eb="2">
      <t>ヘキメン</t>
    </rPh>
    <rPh sb="3" eb="6">
      <t>コウゾウタイ</t>
    </rPh>
    <rPh sb="7" eb="9">
      <t>チョクセツ</t>
    </rPh>
    <rPh sb="12" eb="15">
      <t>シジザイ</t>
    </rPh>
    <rPh sb="16" eb="17">
      <t>モチ</t>
    </rPh>
    <rPh sb="19" eb="21">
      <t>コテイ</t>
    </rPh>
    <phoneticPr fontId="3"/>
  </si>
  <si>
    <r>
      <rPr>
        <b/>
        <sz val="8"/>
        <color theme="1"/>
        <rFont val="游ゴシック"/>
        <family val="3"/>
        <charset val="128"/>
      </rPr>
      <t>取付架台を使用（備考欄に架台の固定方法を記入すること）</t>
    </r>
    <rPh sb="0" eb="2">
      <t>トリツケ</t>
    </rPh>
    <rPh sb="2" eb="4">
      <t>カダイ</t>
    </rPh>
    <rPh sb="5" eb="7">
      <t>シヨウ</t>
    </rPh>
    <rPh sb="8" eb="10">
      <t>ビコウ</t>
    </rPh>
    <rPh sb="10" eb="11">
      <t>ラン</t>
    </rPh>
    <rPh sb="12" eb="14">
      <t>カダイ</t>
    </rPh>
    <rPh sb="15" eb="17">
      <t>コテイ</t>
    </rPh>
    <rPh sb="17" eb="19">
      <t>ホウホウ</t>
    </rPh>
    <rPh sb="20" eb="22">
      <t>キニュウ</t>
    </rPh>
    <phoneticPr fontId="3"/>
  </si>
  <si>
    <r>
      <rPr>
        <b/>
        <sz val="8"/>
        <color theme="1"/>
        <rFont val="游ゴシック"/>
        <family val="3"/>
        <charset val="128"/>
      </rPr>
      <t>現場打ちコンクリート基礎</t>
    </r>
    <phoneticPr fontId="3"/>
  </si>
  <si>
    <r>
      <rPr>
        <b/>
        <sz val="8"/>
        <color theme="1"/>
        <rFont val="游ゴシック"/>
        <family val="3"/>
        <charset val="128"/>
      </rPr>
      <t>あと施工アンカーなどを使用し、躯</t>
    </r>
    <r>
      <rPr>
        <b/>
        <sz val="8"/>
        <color theme="1"/>
        <rFont val="Arial"/>
        <family val="2"/>
      </rPr>
      <t>(</t>
    </r>
    <r>
      <rPr>
        <b/>
        <sz val="8"/>
        <color theme="1"/>
        <rFont val="游ゴシック"/>
        <family val="3"/>
        <charset val="128"/>
      </rPr>
      <t>く</t>
    </r>
    <r>
      <rPr>
        <b/>
        <sz val="8"/>
        <color theme="1"/>
        <rFont val="Arial"/>
        <family val="2"/>
      </rPr>
      <t>)</t>
    </r>
    <r>
      <rPr>
        <b/>
        <sz val="8"/>
        <color theme="1"/>
        <rFont val="游ゴシック"/>
        <family val="3"/>
        <charset val="128"/>
      </rPr>
      <t>体などに直接固定</t>
    </r>
    <phoneticPr fontId="3"/>
  </si>
  <si>
    <r>
      <rPr>
        <b/>
        <sz val="8"/>
        <color theme="1"/>
        <rFont val="游ゴシック"/>
        <family val="3"/>
        <charset val="128"/>
      </rPr>
      <t>コンクリート基礎ブロック、鉄骨土台などで固定（床面に固定されていない場合）</t>
    </r>
    <r>
      <rPr>
        <b/>
        <sz val="8"/>
        <color theme="1"/>
        <rFont val="Segoe UI Symbol"/>
        <family val="3"/>
      </rPr>
      <t>☆</t>
    </r>
    <phoneticPr fontId="3"/>
  </si>
  <si>
    <r>
      <rPr>
        <b/>
        <sz val="8"/>
        <color theme="1"/>
        <rFont val="游ゴシック"/>
        <family val="3"/>
        <charset val="128"/>
      </rPr>
      <t>コンクリート基礎ブロック、鉄骨土台などで固定（床面に固定されていない場合）</t>
    </r>
    <r>
      <rPr>
        <b/>
        <sz val="8"/>
        <color theme="1"/>
        <rFont val="Segoe UI Symbol"/>
        <family val="2"/>
      </rPr>
      <t>☆</t>
    </r>
    <phoneticPr fontId="3"/>
  </si>
  <si>
    <r>
      <rPr>
        <b/>
        <sz val="12"/>
        <color theme="1"/>
        <rFont val="游ゴシック"/>
        <family val="3"/>
        <charset val="128"/>
      </rPr>
      <t>←（記入例）ダウントランス一体型架台を使用する。
←（記入例）専用架台を製作し、コンクリート基礎に固定する。</t>
    </r>
    <phoneticPr fontId="3"/>
  </si>
  <si>
    <r>
      <rPr>
        <b/>
        <sz val="12"/>
        <color theme="1"/>
        <rFont val="游ゴシック"/>
        <family val="3"/>
        <charset val="128"/>
      </rPr>
      <t>←（記入例）あと施工アンカーを使用し、床面への固定を行うとともに、各ユニットの背面を壁材に固定する。</t>
    </r>
    <rPh sb="8" eb="10">
      <t>セコウ</t>
    </rPh>
    <phoneticPr fontId="3"/>
  </si>
  <si>
    <r>
      <rPr>
        <b/>
        <sz val="12"/>
        <color theme="1"/>
        <rFont val="游ゴシック"/>
        <family val="3"/>
        <charset val="128"/>
      </rPr>
      <t>←（記入例）壁面からステーを延長し、コンクリート基礎ブロックまたは機器本体を固定する。</t>
    </r>
    <phoneticPr fontId="3"/>
  </si>
  <si>
    <r>
      <t xml:space="preserve">←公募要領「加点項目・優先採択項目での評価」「需要家における脱炭素経営への取り組み【加点項目】」のa～eに関する書類を提出すること。該当する書類が無ければ、提出不要。
←需要家の親会社が該当する場合も評価の対象とする。
</t>
    </r>
    <r>
      <rPr>
        <b/>
        <sz val="10"/>
        <color rgb="FFFF0000"/>
        <rFont val="游ゴシック"/>
        <family val="3"/>
        <charset val="128"/>
        <scheme val="minor"/>
      </rPr>
      <t>←本補助金の申請時点で該当しなければ、評価の対象外とする。参加予定、申請中などの場合は様式に記入しないこと。</t>
    </r>
    <rPh sb="111" eb="115">
      <t>ホンホジョキン</t>
    </rPh>
    <rPh sb="116" eb="120">
      <t>シンセイジテン</t>
    </rPh>
    <rPh sb="121" eb="123">
      <t>ガイトウ</t>
    </rPh>
    <rPh sb="129" eb="131">
      <t>ヒョウカ</t>
    </rPh>
    <rPh sb="132" eb="135">
      <t>タイショウガイ</t>
    </rPh>
    <rPh sb="150" eb="152">
      <t>バアイ</t>
    </rPh>
    <rPh sb="153" eb="155">
      <t>ヨウシキ</t>
    </rPh>
    <rPh sb="156" eb="158">
      <t>キニュウ</t>
    </rPh>
    <phoneticPr fontId="3"/>
  </si>
  <si>
    <r>
      <rPr>
        <sz val="10"/>
        <rFont val="游ゴシック"/>
        <family val="3"/>
        <charset val="128"/>
      </rPr>
      <t>パワーコンディショナー、変圧器（トランス）、定置用蓄電池などの機器は原則としてアンカーボルトなどで床（地面）のコンクリートなどに固定して設置します。屋根に穴を開けられないなどの理由によりアンカーボルトなどで床（地面）のコンクリートなどに固定しない場合は、壁面に固定するなど、機器を固定するための何らかの措置を講じます。</t>
    </r>
    <rPh sb="22" eb="28">
      <t>テイチヨウチクデンチ</t>
    </rPh>
    <phoneticPr fontId="3"/>
  </si>
  <si>
    <r>
      <rPr>
        <sz val="10"/>
        <rFont val="游ゴシック"/>
        <family val="3"/>
        <charset val="128"/>
      </rPr>
      <t>もっぱら</t>
    </r>
    <r>
      <rPr>
        <sz val="10"/>
        <rFont val="Arial"/>
        <family val="2"/>
      </rPr>
      <t>FIT</t>
    </r>
    <r>
      <rPr>
        <sz val="10"/>
        <rFont val="游ゴシック"/>
        <family val="3"/>
        <charset val="128"/>
      </rPr>
      <t>の認定を受けた者に対する遵守事項等を除き、再生可能エネルギー電気の利用の促進に関する特別措置法（平成</t>
    </r>
    <r>
      <rPr>
        <sz val="10"/>
        <rFont val="Arial"/>
        <family val="2"/>
      </rPr>
      <t>23</t>
    </r>
    <r>
      <rPr>
        <sz val="10"/>
        <rFont val="游ゴシック"/>
        <family val="3"/>
        <charset val="128"/>
      </rPr>
      <t>年</t>
    </r>
    <r>
      <rPr>
        <sz val="10"/>
        <rFont val="Arial"/>
        <family val="2"/>
      </rPr>
      <t>8</t>
    </r>
    <r>
      <rPr>
        <sz val="10"/>
        <rFont val="游ゴシック"/>
        <family val="3"/>
        <charset val="128"/>
      </rPr>
      <t>月</t>
    </r>
    <r>
      <rPr>
        <sz val="10"/>
        <rFont val="Arial"/>
        <family val="2"/>
      </rPr>
      <t>30</t>
    </r>
    <r>
      <rPr>
        <sz val="10"/>
        <rFont val="游ゴシック"/>
        <family val="3"/>
        <charset val="128"/>
      </rPr>
      <t>日法律第</t>
    </r>
    <r>
      <rPr>
        <sz val="10"/>
        <rFont val="Arial"/>
        <family val="2"/>
      </rPr>
      <t>108</t>
    </r>
    <r>
      <rPr>
        <sz val="10"/>
        <rFont val="游ゴシック"/>
        <family val="3"/>
        <charset val="128"/>
      </rPr>
      <t>号）に基づく「事業計画策定ガイドライン（太陽光発電）」（資源エネルギー庁）に定める遵守事項等に準拠して本補助事業を実施します。</t>
    </r>
    <r>
      <rPr>
        <sz val="10"/>
        <rFont val="Arial"/>
        <family val="2"/>
      </rPr>
      <t>20kW</t>
    </r>
    <r>
      <rPr>
        <sz val="10"/>
        <rFont val="游ゴシック"/>
        <family val="3"/>
        <charset val="128"/>
      </rPr>
      <t>以上の太陽光発電設備の場合、屋根・屋上に設置する場合や第三者が発電設備に近づくことが容易でない場合（私有地の中に発電設備が設置され、その設置場所が公道から相当程度離れた距離にある場合など）を除き、安全フェンスを設置する必要があることを理解しています。</t>
    </r>
    <rPh sb="97" eb="98">
      <t>ホン</t>
    </rPh>
    <rPh sb="158" eb="160">
      <t>セッチ</t>
    </rPh>
    <rPh sb="162" eb="164">
      <t>バアイ</t>
    </rPh>
    <rPh sb="233" eb="234">
      <t>ノゾ</t>
    </rPh>
    <rPh sb="236" eb="238">
      <t>アンゼン</t>
    </rPh>
    <rPh sb="243" eb="245">
      <t>セッチ</t>
    </rPh>
    <rPh sb="247" eb="249">
      <t>ヒツヨウ</t>
    </rPh>
    <rPh sb="255" eb="257">
      <t>リカイ</t>
    </rPh>
    <phoneticPr fontId="7"/>
  </si>
  <si>
    <r>
      <rPr>
        <sz val="10"/>
        <rFont val="游ゴシック"/>
        <family val="3"/>
        <charset val="128"/>
      </rPr>
      <t>「工事の着工まで」に「説明会及び事前周知措置実施ガイドライン」に基づき、説明会または事前周知措置を実施する必要があるかどうかを確認しています。説明会等を実施する必要がある場合、説明会等を実施したことを証する資料は、同ガイドラインにおいて指定する様式を用いて、機構に提出を行い、確認を受けることとします（採択後の交付申請時）。　</t>
    </r>
    <r>
      <rPr>
        <sz val="8"/>
        <rFont val="游ゴシック"/>
        <family val="3"/>
        <charset val="128"/>
      </rPr>
      <t>※「説明会及び事前周知措置実施ガイドライン」については</t>
    </r>
    <r>
      <rPr>
        <sz val="8"/>
        <rFont val="Arial"/>
        <family val="2"/>
      </rPr>
      <t>Q&amp;A</t>
    </r>
    <r>
      <rPr>
        <sz val="8"/>
        <rFont val="游ゴシック"/>
        <family val="3"/>
        <charset val="128"/>
      </rPr>
      <t>集「</t>
    </r>
    <r>
      <rPr>
        <sz val="8"/>
        <rFont val="Arial"/>
        <family val="2"/>
      </rPr>
      <t xml:space="preserve">4. </t>
    </r>
    <r>
      <rPr>
        <sz val="8"/>
        <rFont val="游ゴシック"/>
        <family val="3"/>
        <charset val="128"/>
      </rPr>
      <t>太陽光発電設備」を参照のこと。</t>
    </r>
    <rPh sb="53" eb="55">
      <t>ヒツヨウ</t>
    </rPh>
    <rPh sb="63" eb="65">
      <t>カクニン</t>
    </rPh>
    <rPh sb="74" eb="75">
      <t>トウ</t>
    </rPh>
    <rPh sb="80" eb="82">
      <t>ヒツヨウ</t>
    </rPh>
    <rPh sb="151" eb="154">
      <t>サイタクゴ</t>
    </rPh>
    <rPh sb="155" eb="160">
      <t>コウフシンセイジ</t>
    </rPh>
    <rPh sb="190" eb="194">
      <t>q&amp;aシュウ</t>
    </rPh>
    <rPh sb="207" eb="209">
      <t>サンショウ</t>
    </rPh>
    <phoneticPr fontId="7"/>
  </si>
  <si>
    <t>本シートには「太陽光発電設備」の経費のみを記入しています。「太陽光発電設備」と「定置用蓄電池」の経費の切り分けは公募要領に記載されたとおりに行っています。</t>
    <rPh sb="7" eb="14">
      <t>タイヨウコウハツデンセツビ</t>
    </rPh>
    <rPh sb="56" eb="60">
      <t>コウボヨウリョウ</t>
    </rPh>
    <rPh sb="61" eb="63">
      <t>キサイ</t>
    </rPh>
    <rPh sb="70" eb="71">
      <t>オコナ</t>
    </rPh>
    <phoneticPr fontId="3"/>
  </si>
  <si>
    <t>本シートには「定置用蓄電池」の経費のみを記入しています。「太陽光発電設備」と「定置用蓄電池」の経費の切り分けは公募要領に記載されたとおりに行っています。</t>
    <rPh sb="7" eb="13">
      <t>テイチヨウチクデンチ</t>
    </rPh>
    <phoneticPr fontId="3"/>
  </si>
  <si>
    <t>次の機器の仕様書を添付しています（該当しない機器または製作品であって未作成の仕様書は提出不要。ただし、〈2. 導入機器の仕様書（一覧表）〉に項目は記入すること）。仕様書を添付する順番は次のアルファベット順とすること。
　a　太陽電池モジュール（太陽光パネル）
　b　パワーコンディショナー
　c　定置用蓄電池
　d　キュービクル式高圧受電設備（高圧饋(き)電盤などを含む）　←キュービクル内に設置する機器の仕様書は省略可とする。
　e　キュービクルに含まれない変圧器（トランス）
　f　特定負荷分電盤、電源切替開閉器、非常用コンセント　←提出漏れが多いので、注意すること。
　g　購入単価が税込50万円以上の電気機器（集電盤、分電盤、保護継電器類など）
　h　計測装置、監視・制御機器
　i　太陽電池モジュール（太陽光パネル）架台、パワーコンディショナー取付架台
　j　車載型蓄電池
　k　充放電設備</t>
    <rPh sb="9" eb="11">
      <t>テンプ</t>
    </rPh>
    <phoneticPr fontId="3"/>
  </si>
  <si>
    <r>
      <rPr>
        <sz val="12"/>
        <color theme="1"/>
        <rFont val="游ゴシック"/>
        <family val="3"/>
        <charset val="128"/>
      </rPr>
      <t>太陽電池モジュール（太陽光パネル）</t>
    </r>
    <rPh sb="0" eb="4">
      <t>タイヨウデンチ</t>
    </rPh>
    <rPh sb="10" eb="13">
      <t>タイヨウコウ</t>
    </rPh>
    <phoneticPr fontId="3"/>
  </si>
  <si>
    <r>
      <rPr>
        <sz val="10"/>
        <color theme="1"/>
        <rFont val="游ゴシック"/>
        <family val="3"/>
        <charset val="128"/>
      </rPr>
      <t>屋根、屋上</t>
    </r>
    <phoneticPr fontId="3"/>
  </si>
  <si>
    <r>
      <rPr>
        <sz val="10"/>
        <color theme="1"/>
        <rFont val="游ゴシック"/>
        <family val="3"/>
        <charset val="128"/>
      </rPr>
      <t>野立て</t>
    </r>
    <phoneticPr fontId="3"/>
  </si>
  <si>
    <r>
      <rPr>
        <sz val="12"/>
        <color theme="1"/>
        <rFont val="游ゴシック"/>
        <family val="3"/>
        <charset val="128"/>
      </rPr>
      <t xml:space="preserve">パワーコンディショナー①
</t>
    </r>
    <r>
      <rPr>
        <sz val="7"/>
        <color theme="1"/>
        <rFont val="游ゴシック"/>
        <family val="3"/>
        <charset val="128"/>
      </rPr>
      <t>　</t>
    </r>
    <r>
      <rPr>
        <u/>
        <sz val="7"/>
        <color theme="1"/>
        <rFont val="游ゴシック"/>
        <family val="3"/>
        <charset val="128"/>
      </rPr>
      <t>※定格出力が②より大きいものを記入すること。</t>
    </r>
    <rPh sb="15" eb="19">
      <t>テイカクシュツリョク</t>
    </rPh>
    <rPh sb="23" eb="24">
      <t>オオ</t>
    </rPh>
    <rPh sb="29" eb="31">
      <t>キニュウ</t>
    </rPh>
    <phoneticPr fontId="3"/>
  </si>
  <si>
    <r>
      <rPr>
        <sz val="12"/>
        <color theme="1"/>
        <rFont val="游ゴシック"/>
        <family val="3"/>
        <charset val="128"/>
      </rPr>
      <t>パワーコンディショナー②</t>
    </r>
    <phoneticPr fontId="3"/>
  </si>
  <si>
    <r>
      <rPr>
        <sz val="12"/>
        <color theme="1"/>
        <rFont val="游ゴシック"/>
        <family val="3"/>
        <charset val="128"/>
      </rPr>
      <t>キュービクル式高圧受電設備（高圧饋</t>
    </r>
    <r>
      <rPr>
        <sz val="12"/>
        <color theme="1"/>
        <rFont val="Arial"/>
        <family val="2"/>
      </rPr>
      <t>(</t>
    </r>
    <r>
      <rPr>
        <sz val="12"/>
        <color theme="1"/>
        <rFont val="游ゴシック"/>
        <family val="3"/>
        <charset val="128"/>
      </rPr>
      <t>き</t>
    </r>
    <r>
      <rPr>
        <sz val="12"/>
        <color theme="1"/>
        <rFont val="Arial"/>
        <family val="2"/>
      </rPr>
      <t>)</t>
    </r>
    <r>
      <rPr>
        <sz val="12"/>
        <color theme="1"/>
        <rFont val="游ゴシック"/>
        <family val="3"/>
        <charset val="128"/>
      </rPr>
      <t>電盤などを含む）</t>
    </r>
    <phoneticPr fontId="3"/>
  </si>
  <si>
    <r>
      <rPr>
        <sz val="12"/>
        <color theme="1"/>
        <rFont val="游ゴシック"/>
        <family val="3"/>
        <charset val="128"/>
      </rPr>
      <t>キュービクルに含まれない変圧器（トランス）</t>
    </r>
    <phoneticPr fontId="3"/>
  </si>
  <si>
    <r>
      <rPr>
        <b/>
        <sz val="12"/>
        <color theme="1"/>
        <rFont val="游ゴシック"/>
        <family val="3"/>
        <charset val="128"/>
      </rPr>
      <t xml:space="preserve">　　　　　備考
</t>
    </r>
    <r>
      <rPr>
        <b/>
        <u/>
        <sz val="8"/>
        <color theme="1"/>
        <rFont val="游ゴシック"/>
        <family val="3"/>
        <charset val="128"/>
      </rPr>
      <t>※「固定方法等」で「その他」を選択した場合は必ず具体的な方法を記入すること。</t>
    </r>
    <r>
      <rPr>
        <b/>
        <sz val="12"/>
        <color theme="1"/>
        <rFont val="Arial"/>
        <family val="2"/>
      </rPr>
      <t xml:space="preserve">
</t>
    </r>
    <r>
      <rPr>
        <b/>
        <u/>
        <sz val="8"/>
        <color theme="1"/>
        <rFont val="游ゴシック"/>
        <family val="3"/>
        <charset val="128"/>
      </rPr>
      <t>※「固定方法等」で「</t>
    </r>
    <r>
      <rPr>
        <b/>
        <u/>
        <sz val="8"/>
        <color theme="1"/>
        <rFont val="Segoe UI Symbol"/>
        <family val="2"/>
      </rPr>
      <t>☆</t>
    </r>
    <r>
      <rPr>
        <b/>
        <u/>
        <sz val="8"/>
        <color theme="1"/>
        <rFont val="游ゴシック"/>
        <family val="3"/>
        <charset val="128"/>
      </rPr>
      <t>」の項目を選択した場合は、壁面や構造体などに固定するなど、機器を固定するための何らかの措置を講じる旨を記入すること。</t>
    </r>
    <rPh sb="5" eb="7">
      <t>ビコウ</t>
    </rPh>
    <rPh sb="23" eb="25">
      <t>センタク</t>
    </rPh>
    <rPh sb="27" eb="29">
      <t>バアイ</t>
    </rPh>
    <rPh sb="30" eb="31">
      <t>カナラ</t>
    </rPh>
    <rPh sb="32" eb="35">
      <t>グタイテキ</t>
    </rPh>
    <rPh sb="36" eb="38">
      <t>ホウホウ</t>
    </rPh>
    <rPh sb="39" eb="41">
      <t>キニュウ</t>
    </rPh>
    <rPh sb="60" eb="62">
      <t>コウモク</t>
    </rPh>
    <rPh sb="107" eb="108">
      <t>ムネ</t>
    </rPh>
    <rPh sb="109" eb="111">
      <t>キニュウ</t>
    </rPh>
    <phoneticPr fontId="3"/>
  </si>
  <si>
    <r>
      <rPr>
        <sz val="10"/>
        <color theme="1"/>
        <rFont val="游ゴシック"/>
        <family val="3"/>
        <charset val="128"/>
      </rPr>
      <t>太陽光発電設備の法定耐用年数</t>
    </r>
    <r>
      <rPr>
        <sz val="10"/>
        <color theme="1"/>
        <rFont val="Arial"/>
        <family val="2"/>
      </rPr>
      <t xml:space="preserve"> </t>
    </r>
    <r>
      <rPr>
        <sz val="10"/>
        <color theme="1"/>
        <rFont val="ＭＳ Ｐゴシック"/>
        <family val="2"/>
        <charset val="128"/>
      </rPr>
      <t>…</t>
    </r>
    <r>
      <rPr>
        <sz val="10"/>
        <color theme="1"/>
        <rFont val="Arial"/>
        <family val="2"/>
      </rPr>
      <t>B2</t>
    </r>
    <r>
      <rPr>
        <sz val="10"/>
        <color theme="1"/>
        <rFont val="ＭＳ Ｐゴシック"/>
        <family val="2"/>
        <charset val="128"/>
      </rPr>
      <t xml:space="preserve">太 </t>
    </r>
    <r>
      <rPr>
        <sz val="10"/>
        <color theme="1"/>
        <rFont val="Arial"/>
        <family val="2"/>
      </rPr>
      <t>(3-6)</t>
    </r>
    <rPh sb="0" eb="7">
      <t>タイヨウコウハツデンセツビ</t>
    </rPh>
    <rPh sb="8" eb="14">
      <t>ホウテイタイヨウネンスウ</t>
    </rPh>
    <rPh sb="18" eb="19">
      <t>タイ</t>
    </rPh>
    <phoneticPr fontId="7"/>
  </si>
  <si>
    <r>
      <rPr>
        <sz val="10"/>
        <color theme="1"/>
        <rFont val="游ゴシック"/>
        <family val="3"/>
        <charset val="128"/>
      </rPr>
      <t>補助事業を開始する前の商用電力の単価（</t>
    </r>
    <r>
      <rPr>
        <u val="double"/>
        <sz val="10"/>
        <color theme="1"/>
        <rFont val="游ゴシック"/>
        <family val="3"/>
        <charset val="128"/>
      </rPr>
      <t>税抜</t>
    </r>
    <r>
      <rPr>
        <sz val="10"/>
        <color theme="1"/>
        <rFont val="游ゴシック"/>
        <family val="3"/>
        <charset val="128"/>
      </rPr>
      <t xml:space="preserve">）
</t>
    </r>
    <r>
      <rPr>
        <sz val="6"/>
        <color theme="1"/>
        <rFont val="游ゴシック"/>
        <family val="3"/>
        <charset val="128"/>
      </rPr>
      <t>　※小数第三位を切り捨て</t>
    </r>
    <rPh sb="0" eb="2">
      <t>ホジョ</t>
    </rPh>
    <rPh sb="2" eb="4">
      <t>ジギョウ</t>
    </rPh>
    <rPh sb="5" eb="7">
      <t>カイシ</t>
    </rPh>
    <rPh sb="9" eb="10">
      <t>マエ</t>
    </rPh>
    <rPh sb="11" eb="13">
      <t>ショウヨウ</t>
    </rPh>
    <rPh sb="13" eb="15">
      <t>デンリョク</t>
    </rPh>
    <rPh sb="16" eb="18">
      <t>タンカ</t>
    </rPh>
    <rPh sb="19" eb="21">
      <t>ゼイヌキ</t>
    </rPh>
    <rPh sb="25" eb="30">
      <t>ショウスウダイサンイ</t>
    </rPh>
    <rPh sb="31" eb="32">
      <t>キ</t>
    </rPh>
    <rPh sb="33" eb="34">
      <t>ス</t>
    </rPh>
    <phoneticPr fontId="7"/>
  </si>
  <si>
    <r>
      <rPr>
        <sz val="10"/>
        <color theme="1"/>
        <rFont val="游ゴシック"/>
        <family val="3"/>
        <charset val="128"/>
      </rPr>
      <t>対象施設の年間消費電力量</t>
    </r>
    <r>
      <rPr>
        <sz val="10"/>
        <color theme="1"/>
        <rFont val="Arial"/>
        <family val="2"/>
      </rPr>
      <t xml:space="preserve"> …B2</t>
    </r>
    <r>
      <rPr>
        <sz val="10"/>
        <color theme="1"/>
        <rFont val="游ゴシック"/>
        <family val="3"/>
        <charset val="128"/>
      </rPr>
      <t>太</t>
    </r>
    <r>
      <rPr>
        <sz val="10"/>
        <color theme="1"/>
        <rFont val="Arial"/>
        <family val="2"/>
      </rPr>
      <t xml:space="preserve"> (1-3)</t>
    </r>
    <rPh sb="16" eb="17">
      <t>タイ</t>
    </rPh>
    <phoneticPr fontId="7"/>
  </si>
  <si>
    <r>
      <rPr>
        <sz val="10"/>
        <color theme="1"/>
        <rFont val="游ゴシック"/>
        <family val="3"/>
        <charset val="128"/>
      </rPr>
      <t>対象施設の年間電気料金（</t>
    </r>
    <r>
      <rPr>
        <u val="double"/>
        <sz val="10"/>
        <color theme="1"/>
        <rFont val="游ゴシック"/>
        <family val="3"/>
        <charset val="128"/>
      </rPr>
      <t>税抜</t>
    </r>
    <r>
      <rPr>
        <sz val="10"/>
        <color theme="1"/>
        <rFont val="游ゴシック"/>
        <family val="3"/>
        <charset val="128"/>
      </rPr>
      <t>）</t>
    </r>
    <r>
      <rPr>
        <sz val="10"/>
        <color theme="1"/>
        <rFont val="Arial"/>
        <family val="2"/>
      </rPr>
      <t xml:space="preserve"> …B2</t>
    </r>
    <r>
      <rPr>
        <sz val="10"/>
        <color theme="1"/>
        <rFont val="游ゴシック"/>
        <family val="3"/>
        <charset val="128"/>
      </rPr>
      <t>太</t>
    </r>
    <r>
      <rPr>
        <sz val="10"/>
        <color theme="1"/>
        <rFont val="Arial"/>
        <family val="2"/>
      </rPr>
      <t xml:space="preserve"> (1-4)</t>
    </r>
    <rPh sb="0" eb="2">
      <t>タイショウ</t>
    </rPh>
    <rPh sb="2" eb="4">
      <t>シセツ</t>
    </rPh>
    <rPh sb="5" eb="7">
      <t>ネンカン</t>
    </rPh>
    <rPh sb="7" eb="9">
      <t>デンキ</t>
    </rPh>
    <rPh sb="9" eb="11">
      <t>リョウキン</t>
    </rPh>
    <phoneticPr fontId="7"/>
  </si>
  <si>
    <r>
      <rPr>
        <sz val="10"/>
        <color theme="1"/>
        <rFont val="游ゴシック"/>
        <family val="3"/>
        <charset val="128"/>
      </rPr>
      <t>補助事業を開始した後の電力・サービス料の単価（</t>
    </r>
    <r>
      <rPr>
        <u val="double"/>
        <sz val="10"/>
        <color theme="1"/>
        <rFont val="游ゴシック"/>
        <family val="3"/>
        <charset val="128"/>
      </rPr>
      <t>税抜</t>
    </r>
    <r>
      <rPr>
        <sz val="10"/>
        <color theme="1"/>
        <rFont val="游ゴシック"/>
        <family val="3"/>
        <charset val="128"/>
      </rPr>
      <t>）</t>
    </r>
    <rPh sb="0" eb="2">
      <t>ホジョ</t>
    </rPh>
    <rPh sb="2" eb="4">
      <t>ジギョウ</t>
    </rPh>
    <rPh sb="5" eb="7">
      <t>カイシ</t>
    </rPh>
    <rPh sb="9" eb="10">
      <t>アト</t>
    </rPh>
    <rPh sb="11" eb="13">
      <t>デンリョク</t>
    </rPh>
    <rPh sb="18" eb="19">
      <t>リョウ</t>
    </rPh>
    <rPh sb="20" eb="22">
      <t>タンカ</t>
    </rPh>
    <rPh sb="23" eb="25">
      <t>ゼイヌキ</t>
    </rPh>
    <phoneticPr fontId="7"/>
  </si>
  <si>
    <r>
      <rPr>
        <sz val="10"/>
        <color theme="1"/>
        <rFont val="游ゴシック"/>
        <family val="3"/>
        <charset val="128"/>
      </rPr>
      <t>本補助事業の実施による年間ランニングコスト削減額の目安（</t>
    </r>
    <r>
      <rPr>
        <u val="double"/>
        <sz val="10"/>
        <color theme="1"/>
        <rFont val="游ゴシック"/>
        <family val="3"/>
        <charset val="128"/>
      </rPr>
      <t>税抜</t>
    </r>
    <r>
      <rPr>
        <sz val="10"/>
        <color theme="1"/>
        <rFont val="游ゴシック"/>
        <family val="3"/>
        <charset val="128"/>
      </rPr>
      <t>）</t>
    </r>
    <rPh sb="0" eb="1">
      <t>ホン</t>
    </rPh>
    <rPh sb="1" eb="3">
      <t>ホジョ</t>
    </rPh>
    <rPh sb="3" eb="5">
      <t>ジギョウ</t>
    </rPh>
    <rPh sb="6" eb="8">
      <t>ジッシ</t>
    </rPh>
    <rPh sb="11" eb="13">
      <t>ネンカン</t>
    </rPh>
    <rPh sb="21" eb="23">
      <t>サクゲン</t>
    </rPh>
    <rPh sb="23" eb="24">
      <t>ガク</t>
    </rPh>
    <rPh sb="25" eb="27">
      <t>メヤス</t>
    </rPh>
    <phoneticPr fontId="7"/>
  </si>
  <si>
    <r>
      <rPr>
        <sz val="10"/>
        <color theme="1"/>
        <rFont val="游ゴシック"/>
        <family val="3"/>
        <charset val="128"/>
      </rPr>
      <t>【オンサイト</t>
    </r>
    <r>
      <rPr>
        <sz val="10"/>
        <color theme="1"/>
        <rFont val="Arial"/>
        <family val="2"/>
      </rPr>
      <t>PPA</t>
    </r>
    <r>
      <rPr>
        <sz val="10"/>
        <color theme="1"/>
        <rFont val="游ゴシック"/>
        <family val="3"/>
        <charset val="128"/>
      </rPr>
      <t>モデル】</t>
    </r>
    <r>
      <rPr>
        <sz val="10"/>
        <color theme="1"/>
        <rFont val="Arial"/>
        <family val="2"/>
      </rPr>
      <t>PPA</t>
    </r>
    <r>
      <rPr>
        <sz val="10"/>
        <color theme="1"/>
        <rFont val="游ゴシック"/>
        <family val="3"/>
        <charset val="128"/>
      </rPr>
      <t>事業者にとっての</t>
    </r>
    <rPh sb="16" eb="19">
      <t>ジギョウシャ</t>
    </rPh>
    <phoneticPr fontId="7"/>
  </si>
  <si>
    <r>
      <rPr>
        <sz val="10"/>
        <color theme="1"/>
        <rFont val="游ゴシック"/>
        <family val="3"/>
        <charset val="128"/>
      </rPr>
      <t>法定耐用年数における平均の需要家への年間請求見込み金額</t>
    </r>
    <r>
      <rPr>
        <sz val="8"/>
        <color theme="1"/>
        <rFont val="游ゴシック"/>
        <family val="3"/>
        <charset val="128"/>
      </rPr>
      <t>　※小数第一位を切り捨て</t>
    </r>
    <rPh sb="0" eb="6">
      <t>ホウテイタイヨウネンスウ</t>
    </rPh>
    <rPh sb="10" eb="12">
      <t>ヘイキン</t>
    </rPh>
    <rPh sb="13" eb="16">
      <t>ジュヨウカ</t>
    </rPh>
    <rPh sb="18" eb="20">
      <t>ネンカン</t>
    </rPh>
    <rPh sb="20" eb="24">
      <t>セイキュウミコ</t>
    </rPh>
    <rPh sb="25" eb="27">
      <t>キンガク</t>
    </rPh>
    <rPh sb="32" eb="33">
      <t>イチ</t>
    </rPh>
    <phoneticPr fontId="7"/>
  </si>
  <si>
    <r>
      <rPr>
        <sz val="10"/>
        <color theme="1"/>
        <rFont val="游ゴシック"/>
        <family val="3"/>
        <charset val="128"/>
      </rPr>
      <t>補助金を用いた場合の投資回収年の目安</t>
    </r>
    <rPh sb="10" eb="12">
      <t>トウシ</t>
    </rPh>
    <rPh sb="16" eb="18">
      <t>メヤス</t>
    </rPh>
    <phoneticPr fontId="7"/>
  </si>
  <si>
    <r>
      <rPr>
        <sz val="10"/>
        <color theme="1"/>
        <rFont val="游ゴシック"/>
        <family val="3"/>
        <charset val="128"/>
      </rPr>
      <t>補助金を用いなかった場合の投資回収年の目安</t>
    </r>
    <phoneticPr fontId="7"/>
  </si>
  <si>
    <r>
      <rPr>
        <sz val="10"/>
        <color theme="1"/>
        <rFont val="游ゴシック"/>
        <family val="3"/>
        <charset val="128"/>
      </rPr>
      <t>【自己所有】需要家にとっての</t>
    </r>
    <rPh sb="1" eb="5">
      <t>ジコショユウ</t>
    </rPh>
    <rPh sb="6" eb="9">
      <t>ジュヨウカ</t>
    </rPh>
    <phoneticPr fontId="7"/>
  </si>
  <si>
    <r>
      <rPr>
        <sz val="10"/>
        <color theme="1"/>
        <rFont val="游ゴシック"/>
        <family val="3"/>
        <charset val="128"/>
      </rPr>
      <t>補助金を用いた場合の投資回収年の目安</t>
    </r>
    <rPh sb="10" eb="12">
      <t>トウシ</t>
    </rPh>
    <phoneticPr fontId="7"/>
  </si>
  <si>
    <r>
      <rPr>
        <sz val="10"/>
        <color theme="1"/>
        <rFont val="游ゴシック"/>
        <family val="3"/>
        <charset val="128"/>
      </rPr>
      <t>【リースモデル】リース事業者にとっての</t>
    </r>
    <rPh sb="11" eb="14">
      <t>ジギョウシャ</t>
    </rPh>
    <phoneticPr fontId="7"/>
  </si>
  <si>
    <r>
      <rPr>
        <sz val="10"/>
        <color theme="1"/>
        <rFont val="游ゴシック"/>
        <family val="3"/>
        <charset val="128"/>
      </rPr>
      <t>法定耐用年数における平均の需要家への年間請求見込み金額</t>
    </r>
    <r>
      <rPr>
        <sz val="8"/>
        <color theme="1"/>
        <rFont val="游ゴシック"/>
        <family val="3"/>
        <charset val="128"/>
      </rPr>
      <t>　※小数第一位を切り捨て</t>
    </r>
    <rPh sb="0" eb="6">
      <t>ホウテイタイヨウネンスウ</t>
    </rPh>
    <rPh sb="10" eb="12">
      <t>ヘイキン</t>
    </rPh>
    <rPh sb="13" eb="16">
      <t>ジュヨウカ</t>
    </rPh>
    <rPh sb="18" eb="20">
      <t>ネンカン</t>
    </rPh>
    <rPh sb="20" eb="24">
      <t>セイキュウミコ</t>
    </rPh>
    <rPh sb="25" eb="27">
      <t>キンガク</t>
    </rPh>
    <phoneticPr fontId="7"/>
  </si>
  <si>
    <r>
      <rPr>
        <sz val="10"/>
        <color theme="1"/>
        <rFont val="游ゴシック"/>
        <family val="3"/>
        <charset val="128"/>
      </rPr>
      <t>補助金を用いた場合の投資回収年の目安</t>
    </r>
    <phoneticPr fontId="7"/>
  </si>
  <si>
    <r>
      <rPr>
        <sz val="9"/>
        <color theme="1"/>
        <rFont val="游ゴシック"/>
        <family val="2"/>
        <charset val="128"/>
      </rPr>
      <t>円</t>
    </r>
    <r>
      <rPr>
        <sz val="9"/>
        <color theme="1"/>
        <rFont val="Arial"/>
        <family val="2"/>
      </rPr>
      <t>/kWh</t>
    </r>
    <rPh sb="0" eb="1">
      <t>エン</t>
    </rPh>
    <phoneticPr fontId="7"/>
  </si>
  <si>
    <r>
      <t>kWh/</t>
    </r>
    <r>
      <rPr>
        <sz val="9"/>
        <color theme="1"/>
        <rFont val="游ゴシック"/>
        <family val="2"/>
        <charset val="128"/>
      </rPr>
      <t>年</t>
    </r>
    <rPh sb="4" eb="5">
      <t>ネン</t>
    </rPh>
    <phoneticPr fontId="7"/>
  </si>
  <si>
    <r>
      <rPr>
        <sz val="9"/>
        <color theme="1"/>
        <rFont val="游ゴシック"/>
        <family val="2"/>
        <charset val="128"/>
      </rPr>
      <t>円</t>
    </r>
    <r>
      <rPr>
        <sz val="9"/>
        <color theme="1"/>
        <rFont val="Arial"/>
        <family val="2"/>
      </rPr>
      <t>/</t>
    </r>
    <r>
      <rPr>
        <sz val="9"/>
        <color theme="1"/>
        <rFont val="游ゴシック"/>
        <family val="2"/>
        <charset val="128"/>
      </rPr>
      <t>年</t>
    </r>
    <phoneticPr fontId="7"/>
  </si>
  <si>
    <r>
      <rPr>
        <sz val="9"/>
        <color theme="1"/>
        <rFont val="游ゴシック"/>
        <family val="2"/>
        <charset val="128"/>
      </rPr>
      <t>円</t>
    </r>
    <r>
      <rPr>
        <sz val="9"/>
        <color theme="1"/>
        <rFont val="Arial"/>
        <family val="2"/>
      </rPr>
      <t>/kWh</t>
    </r>
    <phoneticPr fontId="7"/>
  </si>
  <si>
    <r>
      <rPr>
        <sz val="9"/>
        <color theme="1"/>
        <rFont val="游ゴシック"/>
        <family val="2"/>
        <charset val="128"/>
      </rPr>
      <t>円</t>
    </r>
    <r>
      <rPr>
        <sz val="9"/>
        <color theme="1"/>
        <rFont val="Arial"/>
        <family val="2"/>
      </rPr>
      <t>/</t>
    </r>
    <r>
      <rPr>
        <sz val="9"/>
        <color theme="1"/>
        <rFont val="游ゴシック"/>
        <family val="2"/>
        <charset val="128"/>
      </rPr>
      <t>年</t>
    </r>
    <rPh sb="0" eb="1">
      <t>エン</t>
    </rPh>
    <rPh sb="2" eb="3">
      <t>ネン</t>
    </rPh>
    <phoneticPr fontId="7"/>
  </si>
  <si>
    <r>
      <rPr>
        <sz val="9"/>
        <color theme="1"/>
        <rFont val="游ゴシック"/>
        <family val="2"/>
        <charset val="128"/>
      </rPr>
      <t>年</t>
    </r>
    <phoneticPr fontId="7"/>
  </si>
  <si>
    <r>
      <rPr>
        <sz val="10"/>
        <color theme="1"/>
        <rFont val="游ゴシック"/>
        <family val="3"/>
        <charset val="128"/>
      </rPr>
      <t>法定耐用年数における平均の自家消費できる見込みの電力量</t>
    </r>
    <r>
      <rPr>
        <sz val="10"/>
        <color theme="1"/>
        <rFont val="Arial"/>
        <family val="2"/>
      </rPr>
      <t xml:space="preserve"> …B2</t>
    </r>
    <r>
      <rPr>
        <sz val="10"/>
        <color theme="1"/>
        <rFont val="游ゴシック"/>
        <family val="3"/>
        <charset val="128"/>
      </rPr>
      <t>太</t>
    </r>
    <r>
      <rPr>
        <sz val="10"/>
        <color theme="1"/>
        <rFont val="Arial"/>
        <family val="2"/>
      </rPr>
      <t xml:space="preserve"> (3-9)</t>
    </r>
    <rPh sb="0" eb="2">
      <t>ホウテイ</t>
    </rPh>
    <rPh sb="2" eb="4">
      <t>タイヨウ</t>
    </rPh>
    <rPh sb="4" eb="6">
      <t>ネンスウ</t>
    </rPh>
    <rPh sb="10" eb="12">
      <t>ヘイキン</t>
    </rPh>
    <rPh sb="13" eb="15">
      <t>ジカ</t>
    </rPh>
    <rPh sb="15" eb="17">
      <t>ショウヒ</t>
    </rPh>
    <rPh sb="20" eb="22">
      <t>ミコ</t>
    </rPh>
    <rPh sb="24" eb="26">
      <t>デンリョク</t>
    </rPh>
    <rPh sb="26" eb="27">
      <t>リョウ</t>
    </rPh>
    <phoneticPr fontId="7"/>
  </si>
  <si>
    <r>
      <rPr>
        <sz val="10"/>
        <rFont val="游ゴシック"/>
        <family val="3"/>
        <charset val="128"/>
      </rPr>
      <t>太陽光発電設備等の発注の契約相手方（発注予定先）を選定した過程（見積もり合わせの結果）が分かる書類として、</t>
    </r>
    <r>
      <rPr>
        <sz val="10"/>
        <rFont val="Arial"/>
        <family val="2"/>
      </rPr>
      <t>3</t>
    </r>
    <r>
      <rPr>
        <sz val="10"/>
        <rFont val="游ゴシック"/>
        <family val="3"/>
        <charset val="128"/>
      </rPr>
      <t>者（社）以上の「見積書」を提出します。原則として、同じ条件（メーカーの違いなどによる多少の性能差があることは可）で比較した最低価格の「見積書」を</t>
    </r>
    <r>
      <rPr>
        <sz val="10"/>
        <rFont val="Arial"/>
        <family val="2"/>
      </rPr>
      <t>C2</t>
    </r>
    <r>
      <rPr>
        <sz val="10"/>
        <rFont val="游ゴシック"/>
        <family val="3"/>
        <charset val="128"/>
      </rPr>
      <t>「経費内訳表」の根拠資料としています。契約相手方を選定するにあたっては、競争原理が働く手続によらなければならないことを理解しています。
【見積もり合わせを実施しない場合】採用する「見積書」を添付した上で、太陽光発電設備等を施工業者などに直接発注する補助事業者（代表申請者または共同申請者）の名称で随意契約理由書（様式任意）を作成しています。数字や固有名詞を盛り込み、見積もり合わせを行わない理由（他の業者に発注できない（しない）理由）を第三者にも確認でき、必要に応じて根拠資料を提出できる事実をベースにして記載しています。</t>
    </r>
    <rPh sb="187" eb="189">
      <t>リカイ</t>
    </rPh>
    <phoneticPr fontId="3"/>
  </si>
  <si>
    <r>
      <rPr>
        <sz val="10"/>
        <rFont val="游ゴシック"/>
        <family val="3"/>
        <charset val="128"/>
      </rPr>
      <t>提出する「見積書」の表紙の右上に「採用」または「不採用」を赤字などで明記しています。納期などの理由により補助対象外で発注する設備がある場合は「見積書」の右上に「別発注とする補助対象外経費」である旨を赤字などで明記しています。</t>
    </r>
    <phoneticPr fontId="3"/>
  </si>
  <si>
    <r>
      <rPr>
        <sz val="10"/>
        <rFont val="游ゴシック"/>
        <family val="3"/>
        <charset val="128"/>
      </rPr>
      <t>原則として、補助対象設備の発注は交付申請書に添付する「見積書」に基づき行います。発注内容や発注先を変更する場合は、事前に機構に相談する必要があることを理解しています。</t>
    </r>
    <rPh sb="40" eb="44">
      <t>ハッチュウナイヨウ</t>
    </rPh>
    <rPh sb="45" eb="48">
      <t>ハッチュウサキ</t>
    </rPh>
    <rPh sb="49" eb="51">
      <t>ヘンコウ</t>
    </rPh>
    <rPh sb="53" eb="55">
      <t>バアイ</t>
    </rPh>
    <rPh sb="57" eb="59">
      <t>ジゼン</t>
    </rPh>
    <rPh sb="60" eb="62">
      <t>キコウ</t>
    </rPh>
    <rPh sb="63" eb="65">
      <t>ソウダン</t>
    </rPh>
    <rPh sb="67" eb="69">
      <t>ヒツヨウ</t>
    </rPh>
    <rPh sb="75" eb="77">
      <t>リカイ</t>
    </rPh>
    <phoneticPr fontId="3"/>
  </si>
  <si>
    <r>
      <rPr>
        <sz val="10"/>
        <rFont val="游ゴシック"/>
        <family val="3"/>
        <charset val="128"/>
      </rPr>
      <t>見積もり依頼時に本補助金の公募要領を販売事業者や施工業者などに提示し、次の①～⑨を全て満たす「見積書」を取得しています。　※具体的な内容は公募要領「応募に必要な書類」の項目を参照のこと。
　</t>
    </r>
    <r>
      <rPr>
        <u/>
        <sz val="10"/>
        <rFont val="游ゴシック"/>
        <family val="3"/>
        <charset val="128"/>
      </rPr>
      <t>①宛名（見積書の提出先）　②設置場所　③作成年月日　④見積書の有効期限　⑤納期、履行期限　⑥支払い条件　⑦発注する機器などの名称　⑧出精値引きの項目を作らない　⑨太陽光発電設備と定置用蓄電池との経費の切り分け</t>
    </r>
    <rPh sb="8" eb="12">
      <t>ホンホジョキン</t>
    </rPh>
    <rPh sb="62" eb="65">
      <t>グタイテキ</t>
    </rPh>
    <rPh sb="66" eb="68">
      <t>ナイヨウ</t>
    </rPh>
    <rPh sb="69" eb="73">
      <t>コウボヨウリョウ</t>
    </rPh>
    <rPh sb="74" eb="76">
      <t>オウボ</t>
    </rPh>
    <rPh sb="77" eb="79">
      <t>ヒツヨウ</t>
    </rPh>
    <rPh sb="80" eb="82">
      <t>ショルイ</t>
    </rPh>
    <rPh sb="84" eb="86">
      <t>コウモク</t>
    </rPh>
    <rPh sb="87" eb="89">
      <t>サンショウ</t>
    </rPh>
    <rPh sb="136" eb="140">
      <t>リコウキゲン</t>
    </rPh>
    <rPh sb="151" eb="152">
      <t>ツク</t>
    </rPh>
    <rPh sb="157" eb="164">
      <t>タイヨウコウハツデンセツビ</t>
    </rPh>
    <phoneticPr fontId="3"/>
  </si>
  <si>
    <r>
      <rPr>
        <sz val="10"/>
        <rFont val="游ゴシック"/>
        <family val="3"/>
        <charset val="128"/>
      </rPr>
      <t>【納期などの理由により補助対象外で発注する設備がある場合】納期などの理由により補助対象外で発注する設備は原則として補助対象経費とは別の発注、契約とします。一括発注とする場合は、補助対象経費として計上します。</t>
    </r>
    <rPh sb="97" eb="99">
      <t>ケイジョウ</t>
    </rPh>
    <phoneticPr fontId="3"/>
  </si>
  <si>
    <r>
      <rPr>
        <sz val="10"/>
        <rFont val="游ゴシック"/>
        <family val="3"/>
        <charset val="128"/>
      </rPr>
      <t>太陽電池モジュール（太陽光パネル）は</t>
    </r>
    <r>
      <rPr>
        <sz val="10"/>
        <rFont val="Arial"/>
        <family val="2"/>
      </rPr>
      <t>1</t>
    </r>
    <r>
      <rPr>
        <sz val="10"/>
        <rFont val="游ゴシック"/>
        <family val="3"/>
        <charset val="128"/>
      </rPr>
      <t>枚あたりの単価を見積書に記載しています。</t>
    </r>
    <r>
      <rPr>
        <sz val="10"/>
        <rFont val="Arial"/>
        <family val="2"/>
      </rPr>
      <t>1kW</t>
    </r>
    <r>
      <rPr>
        <sz val="10"/>
        <rFont val="游ゴシック"/>
        <family val="3"/>
        <charset val="128"/>
      </rPr>
      <t>あたりの単価を記載した見積書である場合、見積書の備考欄に</t>
    </r>
    <r>
      <rPr>
        <sz val="10"/>
        <rFont val="Arial"/>
        <family val="2"/>
      </rPr>
      <t>1</t>
    </r>
    <r>
      <rPr>
        <sz val="10"/>
        <rFont val="游ゴシック"/>
        <family val="3"/>
        <charset val="128"/>
      </rPr>
      <t>枚あたりの単価を記載しています。</t>
    </r>
    <rPh sb="62" eb="65">
      <t>ミツモリショ</t>
    </rPh>
    <phoneticPr fontId="3"/>
  </si>
  <si>
    <r>
      <rPr>
        <sz val="10"/>
        <rFont val="游ゴシック"/>
        <family val="3"/>
        <charset val="128"/>
      </rPr>
      <t>「建設業」や「電気工事業」の許可など、法令上必要な許可を受けている施工業者から工事の「見積書」を取得しています。</t>
    </r>
    <phoneticPr fontId="3"/>
  </si>
  <si>
    <r>
      <rPr>
        <sz val="10"/>
        <rFont val="游ゴシック"/>
        <family val="3"/>
        <charset val="128"/>
      </rPr>
      <t>補助対象設備の適切な設置、固定に必要な経費が「見積書」に含まれています。</t>
    </r>
    <phoneticPr fontId="3"/>
  </si>
  <si>
    <r>
      <rPr>
        <sz val="10"/>
        <rFont val="游ゴシック"/>
        <family val="3"/>
        <charset val="128"/>
      </rPr>
      <t>停電時に使用する機器、非常用コンセントなどのための経費が「材料費」と「労務費」に分かれた上で、「見積書」に含まれています。</t>
    </r>
    <phoneticPr fontId="3"/>
  </si>
  <si>
    <r>
      <rPr>
        <sz val="10"/>
        <rFont val="游ゴシック"/>
        <family val="3"/>
        <charset val="128"/>
      </rPr>
      <t>選定する機器および材料は法定耐用年数（太陽電池モジュール：</t>
    </r>
    <r>
      <rPr>
        <sz val="10"/>
        <rFont val="Arial"/>
        <family val="2"/>
      </rPr>
      <t>17</t>
    </r>
    <r>
      <rPr>
        <sz val="10"/>
        <rFont val="游ゴシック"/>
        <family val="3"/>
        <charset val="128"/>
      </rPr>
      <t>年、定置用蓄電池：</t>
    </r>
    <r>
      <rPr>
        <sz val="10"/>
        <rFont val="Arial"/>
        <family val="2"/>
      </rPr>
      <t>6</t>
    </r>
    <r>
      <rPr>
        <sz val="10"/>
        <rFont val="游ゴシック"/>
        <family val="3"/>
        <charset val="128"/>
      </rPr>
      <t>年）の間の使用に耐え得るものとなっています。</t>
    </r>
    <rPh sb="19" eb="23">
      <t>タイヨウデンチ</t>
    </rPh>
    <rPh sb="31" eb="32">
      <t>ネン</t>
    </rPh>
    <rPh sb="33" eb="36">
      <t>テイチヨウ</t>
    </rPh>
    <rPh sb="36" eb="39">
      <t>チクデンチ</t>
    </rPh>
    <rPh sb="41" eb="42">
      <t>ネン</t>
    </rPh>
    <phoneticPr fontId="3"/>
  </si>
  <si>
    <r>
      <rPr>
        <sz val="10"/>
        <rFont val="游ゴシック"/>
        <family val="3"/>
        <charset val="128"/>
      </rPr>
      <t>本補助金を申請するにあたり、既設の受変電設備を含め、関係する電気設備の内容を調査・確認し、設計・検討した上で「見積書」を取得しています。</t>
    </r>
    <rPh sb="0" eb="1">
      <t>ホン</t>
    </rPh>
    <rPh sb="1" eb="4">
      <t>ホジョキン</t>
    </rPh>
    <rPh sb="5" eb="7">
      <t>シンセイ</t>
    </rPh>
    <rPh sb="14" eb="16">
      <t>キセツ</t>
    </rPh>
    <rPh sb="17" eb="20">
      <t>ジュヘンデン</t>
    </rPh>
    <rPh sb="20" eb="22">
      <t>セツビ</t>
    </rPh>
    <rPh sb="23" eb="24">
      <t>フク</t>
    </rPh>
    <rPh sb="26" eb="28">
      <t>カンケイ</t>
    </rPh>
    <rPh sb="30" eb="32">
      <t>デンキ</t>
    </rPh>
    <rPh sb="32" eb="34">
      <t>セツビ</t>
    </rPh>
    <rPh sb="35" eb="37">
      <t>ナイヨウ</t>
    </rPh>
    <rPh sb="38" eb="40">
      <t>チョウサ</t>
    </rPh>
    <rPh sb="41" eb="43">
      <t>カクニン</t>
    </rPh>
    <rPh sb="45" eb="47">
      <t>セッケイ</t>
    </rPh>
    <rPh sb="48" eb="50">
      <t>ケントウ</t>
    </rPh>
    <rPh sb="52" eb="53">
      <t>ウエ</t>
    </rPh>
    <rPh sb="55" eb="58">
      <t>ミツモリショ</t>
    </rPh>
    <rPh sb="60" eb="62">
      <t>シュトク</t>
    </rPh>
    <phoneticPr fontId="3"/>
  </si>
  <si>
    <r>
      <t>RPR</t>
    </r>
    <r>
      <rPr>
        <sz val="10"/>
        <rFont val="游ゴシック"/>
        <family val="3"/>
        <charset val="128"/>
      </rPr>
      <t>（逆電力継電器）や</t>
    </r>
    <r>
      <rPr>
        <sz val="10"/>
        <rFont val="Arial"/>
        <family val="2"/>
      </rPr>
      <t>OVGR</t>
    </r>
    <r>
      <rPr>
        <sz val="10"/>
        <rFont val="游ゴシック"/>
        <family val="3"/>
        <charset val="128"/>
      </rPr>
      <t>（地絡過電圧継電器）の（新規）設置が必要かどうかを確認した上で、「見積書」を取得しています。</t>
    </r>
    <rPh sb="28" eb="30">
      <t>シンキ</t>
    </rPh>
    <phoneticPr fontId="3"/>
  </si>
  <si>
    <r>
      <t>D2</t>
    </r>
    <r>
      <rPr>
        <sz val="10"/>
        <rFont val="游ゴシック"/>
        <family val="3"/>
        <charset val="128"/>
      </rPr>
      <t>「導入機器の仕様書」で仕様書を添付する</t>
    </r>
    <r>
      <rPr>
        <sz val="10"/>
        <rFont val="Arial"/>
        <family val="2"/>
      </rPr>
      <t>a</t>
    </r>
    <r>
      <rPr>
        <sz val="10"/>
        <rFont val="游ゴシック"/>
        <family val="3"/>
        <charset val="128"/>
      </rPr>
      <t>「太陽電池モジュール（太陽光パネル）」～</t>
    </r>
    <r>
      <rPr>
        <sz val="10"/>
        <rFont val="Arial"/>
        <family val="3"/>
      </rPr>
      <t>k</t>
    </r>
    <r>
      <rPr>
        <sz val="10"/>
        <rFont val="游ゴシック"/>
        <family val="3"/>
        <charset val="128"/>
      </rPr>
      <t>「充放電設備」の全てについて、「見積書」に項目名として挙げ、導入する数量と単価を明示しています。</t>
    </r>
    <phoneticPr fontId="3"/>
  </si>
  <si>
    <r>
      <rPr>
        <sz val="9"/>
        <color theme="1"/>
        <rFont val="游ゴシック"/>
        <family val="2"/>
        <charset val="128"/>
      </rPr>
      <t>円</t>
    </r>
    <rPh sb="0" eb="1">
      <t>エン</t>
    </rPh>
    <phoneticPr fontId="7"/>
  </si>
  <si>
    <r>
      <t>t-CO</t>
    </r>
    <r>
      <rPr>
        <sz val="9"/>
        <color theme="1"/>
        <rFont val="游ゴシック"/>
        <family val="2"/>
        <charset val="128"/>
      </rPr>
      <t>₂</t>
    </r>
    <r>
      <rPr>
        <sz val="9"/>
        <color theme="1"/>
        <rFont val="Arial"/>
        <family val="2"/>
      </rPr>
      <t>/</t>
    </r>
    <r>
      <rPr>
        <sz val="9"/>
        <color theme="1"/>
        <rFont val="游ゴシック"/>
        <family val="2"/>
        <charset val="128"/>
      </rPr>
      <t>年</t>
    </r>
  </si>
  <si>
    <r>
      <t>t-CO</t>
    </r>
    <r>
      <rPr>
        <sz val="9"/>
        <color theme="1"/>
        <rFont val="游ゴシック"/>
        <family val="2"/>
        <charset val="128"/>
      </rPr>
      <t>₂</t>
    </r>
  </si>
  <si>
    <r>
      <rPr>
        <sz val="9"/>
        <color theme="1"/>
        <rFont val="游ゴシック"/>
        <family val="2"/>
        <charset val="128"/>
      </rPr>
      <t>円</t>
    </r>
    <r>
      <rPr>
        <sz val="9"/>
        <color theme="1"/>
        <rFont val="Arial"/>
        <family val="2"/>
      </rPr>
      <t>/t-CO</t>
    </r>
    <r>
      <rPr>
        <sz val="9"/>
        <color theme="1"/>
        <rFont val="游ゴシック"/>
        <family val="2"/>
        <charset val="128"/>
      </rPr>
      <t>₂</t>
    </r>
  </si>
  <si>
    <t>←【「家庭用」の蓄電池の場合】申請時点において、一般社団法人　環境共創イニシアチブ（SII）により登録されている製品であること。過年度の登録済製品も補助対象とする。原則として、申請時点で未登録の製品は補助対象外とする。
cf. 蓄電システム登録済製品一覧（SII）</t>
    <phoneticPr fontId="3"/>
  </si>
  <si>
    <t>https://zehweb.jp/registration/battery/</t>
    <phoneticPr fontId="3"/>
  </si>
  <si>
    <r>
      <rPr>
        <sz val="10"/>
        <color theme="1"/>
        <rFont val="游ゴシック"/>
        <family val="3"/>
        <charset val="128"/>
      </rPr>
      <t>本補助事業がストレージパリティの達成に向けて「オンサイト</t>
    </r>
    <r>
      <rPr>
        <sz val="10"/>
        <color theme="1"/>
        <rFont val="Arial"/>
        <family val="2"/>
      </rPr>
      <t>PPA</t>
    </r>
    <r>
      <rPr>
        <sz val="10"/>
        <color theme="1"/>
        <rFont val="游ゴシック"/>
        <family val="3"/>
        <charset val="128"/>
      </rPr>
      <t>モデル」、「自己所有」、「リースモデル」による自家消費型太陽光発電や蓄電池などの導入を行う事業に要する経費の一部を補助することにより、「再エネ主力化」と「レジリエンス強化」の促進を加速化し、「</t>
    </r>
    <r>
      <rPr>
        <sz val="10"/>
        <color theme="1"/>
        <rFont val="Arial"/>
        <family val="2"/>
      </rPr>
      <t>2050</t>
    </r>
    <r>
      <rPr>
        <sz val="10"/>
        <color theme="1"/>
        <rFont val="游ゴシック"/>
        <family val="3"/>
        <charset val="128"/>
      </rPr>
      <t>年カーボンニュートラル」の実現に資することを目的としたものであることを理解しています。</t>
    </r>
    <rPh sb="37" eb="41">
      <t>ジコショユウ</t>
    </rPh>
    <phoneticPr fontId="33"/>
  </si>
  <si>
    <r>
      <rPr>
        <sz val="10"/>
        <color theme="1"/>
        <rFont val="游ゴシック"/>
        <family val="3"/>
        <charset val="128"/>
      </rPr>
      <t>補助事業の開始後に上記の</t>
    </r>
    <r>
      <rPr>
        <sz val="10"/>
        <color theme="1"/>
        <rFont val="Arial"/>
        <family val="2"/>
      </rPr>
      <t>CO</t>
    </r>
    <r>
      <rPr>
        <sz val="10"/>
        <color theme="1"/>
        <rFont val="游ゴシック"/>
        <family val="3"/>
        <charset val="128"/>
      </rPr>
      <t>₂削減効果の達成が難しい見込みとなった場合（対象施設で自家消費される電力量が想定値より大幅に下回った状態が</t>
    </r>
    <r>
      <rPr>
        <sz val="10"/>
        <color theme="1"/>
        <rFont val="Arial"/>
        <family val="2"/>
      </rPr>
      <t>2</t>
    </r>
    <r>
      <rPr>
        <sz val="10"/>
        <color theme="1"/>
        <rFont val="游ゴシック"/>
        <family val="3"/>
        <charset val="128"/>
      </rPr>
      <t>年間続いた場合など）は、環境大臣にその理由を含めて報告をした上で、速やかに改善に向けた計画を提出して環境大臣の指示に従うことを承諾した上で、本書類を提出します。</t>
    </r>
    <rPh sb="36" eb="40">
      <t>タイショウシセツ</t>
    </rPh>
    <phoneticPr fontId="3"/>
  </si>
  <si>
    <r>
      <rPr>
        <sz val="10"/>
        <color theme="1"/>
        <rFont val="游ゴシック"/>
        <family val="3"/>
        <charset val="128"/>
      </rPr>
      <t>「</t>
    </r>
    <r>
      <rPr>
        <sz val="10"/>
        <color theme="1"/>
        <rFont val="Arial"/>
        <family val="2"/>
      </rPr>
      <t>CO</t>
    </r>
    <r>
      <rPr>
        <sz val="10"/>
        <color theme="1"/>
        <rFont val="游ゴシック"/>
        <family val="3"/>
        <charset val="128"/>
      </rPr>
      <t>₂削減量等計算表」のとおり</t>
    </r>
    <phoneticPr fontId="3"/>
  </si>
  <si>
    <r>
      <t>CO</t>
    </r>
    <r>
      <rPr>
        <sz val="12"/>
        <color theme="1"/>
        <rFont val="游ゴシック"/>
        <family val="3"/>
        <charset val="128"/>
      </rPr>
      <t>₂削減効果の確認事項</t>
    </r>
    <phoneticPr fontId="3"/>
  </si>
  <si>
    <r>
      <t>CO</t>
    </r>
    <r>
      <rPr>
        <sz val="12"/>
        <color theme="1"/>
        <rFont val="游ゴシック"/>
        <family val="3"/>
        <charset val="128"/>
      </rPr>
      <t>₂削減効果</t>
    </r>
    <phoneticPr fontId="3"/>
  </si>
  <si>
    <r>
      <rPr>
        <sz val="7"/>
        <color theme="1"/>
        <rFont val="游ゴシック"/>
        <family val="3"/>
        <charset val="128"/>
      </rPr>
      <t>太陽光発電設備等の掲載ウェブページの</t>
    </r>
    <r>
      <rPr>
        <sz val="7"/>
        <color theme="1"/>
        <rFont val="Arial"/>
        <family val="2"/>
      </rPr>
      <t>URL</t>
    </r>
    <r>
      <rPr>
        <sz val="7"/>
        <color theme="1"/>
        <rFont val="游ゴシック"/>
        <family val="3"/>
        <charset val="128"/>
      </rPr>
      <t>①</t>
    </r>
    <rPh sb="0" eb="3">
      <t>タイヨウコウ</t>
    </rPh>
    <rPh sb="3" eb="5">
      <t>ハツデン</t>
    </rPh>
    <rPh sb="5" eb="7">
      <t>セツビ</t>
    </rPh>
    <rPh sb="7" eb="8">
      <t>トウ</t>
    </rPh>
    <rPh sb="9" eb="11">
      <t>ケイサイ</t>
    </rPh>
    <phoneticPr fontId="7"/>
  </si>
  <si>
    <r>
      <rPr>
        <sz val="7"/>
        <color theme="1"/>
        <rFont val="游ゴシック"/>
        <family val="3"/>
        <charset val="128"/>
      </rPr>
      <t>太陽光発電設備等の掲載ウェブページの</t>
    </r>
    <r>
      <rPr>
        <sz val="7"/>
        <color theme="1"/>
        <rFont val="Arial"/>
        <family val="2"/>
      </rPr>
      <t>URL</t>
    </r>
    <r>
      <rPr>
        <sz val="7"/>
        <color theme="1"/>
        <rFont val="游ゴシック"/>
        <family val="3"/>
        <charset val="128"/>
      </rPr>
      <t>②</t>
    </r>
    <rPh sb="0" eb="3">
      <t>タイヨウコウ</t>
    </rPh>
    <rPh sb="3" eb="5">
      <t>ハツデン</t>
    </rPh>
    <rPh sb="5" eb="7">
      <t>セツビ</t>
    </rPh>
    <rPh sb="7" eb="8">
      <t>トウ</t>
    </rPh>
    <rPh sb="9" eb="11">
      <t>ケイサイ</t>
    </rPh>
    <phoneticPr fontId="7"/>
  </si>
  <si>
    <r>
      <rPr>
        <sz val="12"/>
        <color theme="1"/>
        <rFont val="游ゴシック"/>
        <family val="3"/>
        <charset val="128"/>
      </rPr>
      <t>上記の補足事項</t>
    </r>
    <rPh sb="0" eb="2">
      <t>ジョウキ</t>
    </rPh>
    <rPh sb="3" eb="7">
      <t>ホソクジコウ</t>
    </rPh>
    <phoneticPr fontId="7"/>
  </si>
  <si>
    <r>
      <rPr>
        <sz val="9"/>
        <color theme="1"/>
        <rFont val="游ゴシック"/>
        <family val="3"/>
        <charset val="128"/>
      </rPr>
      <t>主たる業種</t>
    </r>
    <rPh sb="0" eb="1">
      <t>シュ</t>
    </rPh>
    <rPh sb="3" eb="5">
      <t>ギョウシュ</t>
    </rPh>
    <phoneticPr fontId="7"/>
  </si>
  <si>
    <r>
      <rPr>
        <sz val="9"/>
        <color theme="1"/>
        <rFont val="游ゴシック"/>
        <family val="3"/>
        <charset val="128"/>
      </rPr>
      <t>事業者の名称</t>
    </r>
    <phoneticPr fontId="7"/>
  </si>
  <si>
    <r>
      <rPr>
        <sz val="9"/>
        <color theme="1"/>
        <rFont val="游ゴシック"/>
        <family val="3"/>
        <charset val="128"/>
      </rPr>
      <t>設立年月日</t>
    </r>
    <phoneticPr fontId="7"/>
  </si>
  <si>
    <r>
      <rPr>
        <sz val="9"/>
        <color theme="1"/>
        <rFont val="游ゴシック"/>
        <family val="3"/>
        <charset val="128"/>
      </rPr>
      <t>資本金</t>
    </r>
    <phoneticPr fontId="7"/>
  </si>
  <si>
    <r>
      <rPr>
        <sz val="9"/>
        <color theme="1"/>
        <rFont val="游ゴシック"/>
        <family val="3"/>
        <charset val="128"/>
      </rPr>
      <t xml:space="preserve">主な出資者
</t>
    </r>
    <r>
      <rPr>
        <sz val="6"/>
        <color theme="1"/>
        <rFont val="游ゴシック"/>
        <family val="3"/>
        <charset val="128"/>
      </rPr>
      <t>　</t>
    </r>
    <r>
      <rPr>
        <u/>
        <sz val="6"/>
        <color theme="1"/>
        <rFont val="游ゴシック"/>
        <family val="3"/>
        <charset val="128"/>
      </rPr>
      <t>※出資比率の高い順に上位</t>
    </r>
    <r>
      <rPr>
        <u/>
        <sz val="6"/>
        <color theme="1"/>
        <rFont val="Arial"/>
        <family val="2"/>
      </rPr>
      <t>2</t>
    </r>
    <r>
      <rPr>
        <u/>
        <sz val="6"/>
        <color theme="1"/>
        <rFont val="游ゴシック"/>
        <family val="3"/>
        <charset val="128"/>
      </rPr>
      <t>者を記入すること。</t>
    </r>
    <phoneticPr fontId="7"/>
  </si>
  <si>
    <r>
      <rPr>
        <sz val="9"/>
        <color theme="1"/>
        <rFont val="游ゴシック"/>
        <family val="3"/>
        <charset val="128"/>
      </rPr>
      <t>従業員数</t>
    </r>
    <rPh sb="0" eb="4">
      <t>ジュウギョウインスウ</t>
    </rPh>
    <phoneticPr fontId="7"/>
  </si>
  <si>
    <r>
      <rPr>
        <sz val="10"/>
        <color theme="1"/>
        <rFont val="游ゴシック"/>
        <family val="3"/>
        <charset val="128"/>
      </rPr>
      <t>業種分類</t>
    </r>
    <phoneticPr fontId="7"/>
  </si>
  <si>
    <r>
      <rPr>
        <sz val="8"/>
        <color theme="1"/>
        <rFont val="游ゴシック"/>
        <family val="3"/>
        <charset val="128"/>
      </rPr>
      <t>大分類番号</t>
    </r>
    <r>
      <rPr>
        <sz val="8"/>
        <color theme="1"/>
        <rFont val="Arial"/>
        <family val="2"/>
      </rPr>
      <t xml:space="preserve"> (1</t>
    </r>
    <r>
      <rPr>
        <sz val="8"/>
        <color theme="1"/>
        <rFont val="游ゴシック"/>
        <family val="3"/>
        <charset val="128"/>
      </rPr>
      <t>桁</t>
    </r>
    <r>
      <rPr>
        <sz val="8"/>
        <color theme="1"/>
        <rFont val="Arial"/>
        <family val="2"/>
      </rPr>
      <t>) …A</t>
    </r>
    <r>
      <rPr>
        <sz val="8"/>
        <color theme="1"/>
        <rFont val="游ゴシック"/>
        <family val="3"/>
        <charset val="128"/>
      </rPr>
      <t>～</t>
    </r>
    <r>
      <rPr>
        <sz val="8"/>
        <color theme="1"/>
        <rFont val="Arial"/>
        <family val="2"/>
      </rPr>
      <t>T</t>
    </r>
    <rPh sb="0" eb="1">
      <t>ダイ</t>
    </rPh>
    <phoneticPr fontId="7"/>
  </si>
  <si>
    <r>
      <rPr>
        <sz val="8"/>
        <color theme="1"/>
        <rFont val="游ゴシック"/>
        <family val="3"/>
        <charset val="128"/>
      </rPr>
      <t>中分類番号</t>
    </r>
    <r>
      <rPr>
        <sz val="8"/>
        <color theme="1"/>
        <rFont val="Arial"/>
        <family val="2"/>
      </rPr>
      <t xml:space="preserve"> (2</t>
    </r>
    <r>
      <rPr>
        <sz val="8"/>
        <color theme="1"/>
        <rFont val="游ゴシック"/>
        <family val="3"/>
        <charset val="128"/>
      </rPr>
      <t>桁</t>
    </r>
    <r>
      <rPr>
        <sz val="8"/>
        <color theme="1"/>
        <rFont val="Arial"/>
        <family val="2"/>
      </rPr>
      <t>) …01</t>
    </r>
    <r>
      <rPr>
        <sz val="8"/>
        <color theme="1"/>
        <rFont val="游ゴシック"/>
        <family val="3"/>
        <charset val="128"/>
      </rPr>
      <t>～</t>
    </r>
    <r>
      <rPr>
        <sz val="8"/>
        <color theme="1"/>
        <rFont val="Arial"/>
        <family val="2"/>
      </rPr>
      <t>99</t>
    </r>
    <phoneticPr fontId="7"/>
  </si>
  <si>
    <r>
      <rPr>
        <sz val="8"/>
        <color theme="1"/>
        <rFont val="游ゴシック"/>
        <family val="3"/>
        <charset val="128"/>
      </rPr>
      <t>小分類番号</t>
    </r>
    <r>
      <rPr>
        <sz val="8"/>
        <color theme="1"/>
        <rFont val="Arial"/>
        <family val="2"/>
      </rPr>
      <t xml:space="preserve"> (3</t>
    </r>
    <r>
      <rPr>
        <sz val="8"/>
        <color theme="1"/>
        <rFont val="游ゴシック"/>
        <family val="3"/>
        <charset val="128"/>
      </rPr>
      <t>桁</t>
    </r>
    <r>
      <rPr>
        <sz val="8"/>
        <color theme="1"/>
        <rFont val="Arial"/>
        <family val="2"/>
      </rPr>
      <t>) …010</t>
    </r>
    <r>
      <rPr>
        <sz val="8"/>
        <color theme="1"/>
        <rFont val="游ゴシック"/>
        <family val="3"/>
        <charset val="128"/>
      </rPr>
      <t>～</t>
    </r>
    <r>
      <rPr>
        <sz val="8"/>
        <color theme="1"/>
        <rFont val="Arial"/>
        <family val="2"/>
      </rPr>
      <t>999</t>
    </r>
    <phoneticPr fontId="7"/>
  </si>
  <si>
    <r>
      <rPr>
        <sz val="8"/>
        <color theme="1"/>
        <rFont val="游ゴシック"/>
        <family val="3"/>
        <charset val="128"/>
      </rPr>
      <t>細分類番号</t>
    </r>
    <r>
      <rPr>
        <sz val="8"/>
        <color theme="1"/>
        <rFont val="Arial"/>
        <family val="2"/>
      </rPr>
      <t xml:space="preserve"> (4</t>
    </r>
    <r>
      <rPr>
        <sz val="8"/>
        <color theme="1"/>
        <rFont val="游ゴシック"/>
        <family val="3"/>
        <charset val="128"/>
      </rPr>
      <t>桁</t>
    </r>
    <r>
      <rPr>
        <sz val="8"/>
        <color theme="1"/>
        <rFont val="Arial"/>
        <family val="2"/>
      </rPr>
      <t>) …0100</t>
    </r>
    <r>
      <rPr>
        <sz val="8"/>
        <color theme="1"/>
        <rFont val="游ゴシック"/>
        <family val="3"/>
        <charset val="128"/>
      </rPr>
      <t>～</t>
    </r>
    <r>
      <rPr>
        <sz val="8"/>
        <color theme="1"/>
        <rFont val="Arial"/>
        <family val="2"/>
      </rPr>
      <t>9999</t>
    </r>
    <rPh sb="0" eb="1">
      <t>サイ</t>
    </rPh>
    <phoneticPr fontId="7"/>
  </si>
  <si>
    <r>
      <rPr>
        <sz val="9"/>
        <color theme="1"/>
        <rFont val="游ゴシック"/>
        <family val="3"/>
        <charset val="128"/>
      </rPr>
      <t>決算月</t>
    </r>
    <rPh sb="0" eb="2">
      <t>ケッサン</t>
    </rPh>
    <rPh sb="2" eb="3">
      <t>ツキ</t>
    </rPh>
    <phoneticPr fontId="7"/>
  </si>
  <si>
    <r>
      <rPr>
        <sz val="9"/>
        <color theme="1"/>
        <rFont val="游ゴシック"/>
        <family val="3"/>
        <charset val="128"/>
      </rPr>
      <t>貸借対照表など
の期間</t>
    </r>
    <rPh sb="0" eb="2">
      <t>タイシャク</t>
    </rPh>
    <rPh sb="2" eb="5">
      <t>タイショウヒョウ</t>
    </rPh>
    <rPh sb="9" eb="11">
      <t>キカン</t>
    </rPh>
    <phoneticPr fontId="7"/>
  </si>
  <si>
    <r>
      <rPr>
        <sz val="9"/>
        <color theme="1"/>
        <rFont val="游ゴシック"/>
        <family val="3"/>
        <charset val="128"/>
      </rPr>
      <t>税引後当期純利益</t>
    </r>
    <rPh sb="0" eb="3">
      <t>ゼイビキゴ</t>
    </rPh>
    <phoneticPr fontId="7"/>
  </si>
  <si>
    <r>
      <rPr>
        <sz val="7"/>
        <color theme="1"/>
        <rFont val="游ゴシック"/>
        <family val="3"/>
        <charset val="128"/>
      </rPr>
      <t>直近の</t>
    </r>
    <r>
      <rPr>
        <sz val="7"/>
        <color theme="1"/>
        <rFont val="Arial"/>
        <family val="2"/>
      </rPr>
      <t>3</t>
    </r>
    <r>
      <rPr>
        <sz val="7"/>
        <color theme="1"/>
        <rFont val="游ゴシック"/>
        <family val="3"/>
        <charset val="128"/>
      </rPr>
      <t>決算期において、税引後当期純利益が連続赤字でないか</t>
    </r>
    <rPh sb="0" eb="2">
      <t>チョッキン</t>
    </rPh>
    <rPh sb="4" eb="7">
      <t>ケッサンキ</t>
    </rPh>
    <rPh sb="12" eb="14">
      <t>ゼイビキ</t>
    </rPh>
    <rPh sb="14" eb="15">
      <t>ゴ</t>
    </rPh>
    <rPh sb="15" eb="17">
      <t>トウキ</t>
    </rPh>
    <rPh sb="17" eb="20">
      <t>ジュンリエキ</t>
    </rPh>
    <rPh sb="21" eb="23">
      <t>レンゾク</t>
    </rPh>
    <rPh sb="23" eb="25">
      <t>アカジ</t>
    </rPh>
    <phoneticPr fontId="7"/>
  </si>
  <si>
    <r>
      <rPr>
        <sz val="9"/>
        <color theme="1"/>
        <rFont val="游ゴシック"/>
        <family val="3"/>
        <charset val="128"/>
      </rPr>
      <t>流動資産</t>
    </r>
    <phoneticPr fontId="7"/>
  </si>
  <si>
    <r>
      <rPr>
        <sz val="9"/>
        <color theme="1"/>
        <rFont val="游ゴシック"/>
        <family val="3"/>
        <charset val="128"/>
      </rPr>
      <t>流動負債</t>
    </r>
    <rPh sb="0" eb="4">
      <t>リュウドウフサイ</t>
    </rPh>
    <phoneticPr fontId="7"/>
  </si>
  <si>
    <r>
      <rPr>
        <sz val="9"/>
        <color theme="1"/>
        <rFont val="游ゴシック"/>
        <family val="3"/>
        <charset val="128"/>
      </rPr>
      <t xml:space="preserve">流動比率
</t>
    </r>
    <r>
      <rPr>
        <sz val="6"/>
        <color theme="1"/>
        <rFont val="游ゴシック"/>
        <family val="3"/>
        <charset val="128"/>
      </rPr>
      <t>　※小数第二位を切り捨て</t>
    </r>
    <rPh sb="0" eb="2">
      <t>リュウドウ</t>
    </rPh>
    <rPh sb="2" eb="4">
      <t>ヒリツ</t>
    </rPh>
    <rPh sb="7" eb="12">
      <t>ショウスウダイニイ</t>
    </rPh>
    <rPh sb="13" eb="14">
      <t>キ</t>
    </rPh>
    <rPh sb="15" eb="16">
      <t>ス</t>
    </rPh>
    <phoneticPr fontId="7"/>
  </si>
  <si>
    <r>
      <rPr>
        <sz val="9"/>
        <color theme="1"/>
        <rFont val="游ゴシック"/>
        <family val="3"/>
        <charset val="128"/>
      </rPr>
      <t>純資産（自己資本）</t>
    </r>
    <phoneticPr fontId="7"/>
  </si>
  <si>
    <r>
      <rPr>
        <sz val="7"/>
        <color theme="1"/>
        <rFont val="游ゴシック"/>
        <family val="3"/>
        <charset val="128"/>
      </rPr>
      <t>直近の決算期において、純資産（自己資本）が赤字（債務超過）でないか</t>
    </r>
    <rPh sb="0" eb="2">
      <t>チョッキン</t>
    </rPh>
    <rPh sb="3" eb="6">
      <t>ケッサンキ</t>
    </rPh>
    <rPh sb="11" eb="14">
      <t>ジュンシサン</t>
    </rPh>
    <rPh sb="15" eb="17">
      <t>ジコ</t>
    </rPh>
    <rPh sb="17" eb="19">
      <t>シホン</t>
    </rPh>
    <rPh sb="21" eb="23">
      <t>アカジ</t>
    </rPh>
    <rPh sb="24" eb="26">
      <t>サイム</t>
    </rPh>
    <rPh sb="26" eb="28">
      <t>チョウカ</t>
    </rPh>
    <phoneticPr fontId="7"/>
  </si>
  <si>
    <r>
      <rPr>
        <sz val="9"/>
        <color theme="1"/>
        <rFont val="游ゴシック"/>
        <family val="3"/>
        <charset val="128"/>
      </rPr>
      <t>総資産</t>
    </r>
    <rPh sb="0" eb="3">
      <t>ソウシサン</t>
    </rPh>
    <phoneticPr fontId="7"/>
  </si>
  <si>
    <r>
      <rPr>
        <sz val="9"/>
        <color theme="1"/>
        <rFont val="游ゴシック"/>
        <family val="3"/>
        <charset val="128"/>
      </rPr>
      <t xml:space="preserve">自己資本比率
</t>
    </r>
    <r>
      <rPr>
        <sz val="6"/>
        <color theme="1"/>
        <rFont val="游ゴシック"/>
        <family val="3"/>
        <charset val="128"/>
      </rPr>
      <t>　※小数第二位を切り捨て</t>
    </r>
    <rPh sb="0" eb="2">
      <t>ジコ</t>
    </rPh>
    <rPh sb="2" eb="4">
      <t>シホン</t>
    </rPh>
    <rPh sb="4" eb="6">
      <t>ヒリツ</t>
    </rPh>
    <phoneticPr fontId="7"/>
  </si>
  <si>
    <r>
      <rPr>
        <sz val="7"/>
        <color theme="1"/>
        <rFont val="游ゴシック"/>
        <family val="3"/>
        <charset val="128"/>
      </rPr>
      <t>直近の決算期において、「自己資本比率が</t>
    </r>
    <r>
      <rPr>
        <sz val="7"/>
        <color theme="1"/>
        <rFont val="Arial"/>
        <family val="2"/>
      </rPr>
      <t>10%</t>
    </r>
    <r>
      <rPr>
        <sz val="7"/>
        <color theme="1"/>
        <rFont val="游ゴシック"/>
        <family val="3"/>
        <charset val="128"/>
      </rPr>
      <t>未満かつ流動比率が</t>
    </r>
    <r>
      <rPr>
        <sz val="7"/>
        <color theme="1"/>
        <rFont val="Arial"/>
        <family val="2"/>
      </rPr>
      <t>100</t>
    </r>
    <r>
      <rPr>
        <sz val="7"/>
        <color theme="1"/>
        <rFont val="游ゴシック"/>
        <family val="3"/>
        <charset val="128"/>
      </rPr>
      <t>％未満」でないか</t>
    </r>
    <phoneticPr fontId="7"/>
  </si>
  <si>
    <r>
      <rPr>
        <sz val="10"/>
        <color theme="1"/>
        <rFont val="游ゴシック"/>
        <family val="3"/>
        <charset val="128"/>
      </rPr>
      <t>事業者の名称（漢字）</t>
    </r>
    <rPh sb="0" eb="3">
      <t>ジギョウシャ</t>
    </rPh>
    <rPh sb="4" eb="6">
      <t>メイショウ</t>
    </rPh>
    <rPh sb="7" eb="9">
      <t>カンジ</t>
    </rPh>
    <phoneticPr fontId="7"/>
  </si>
  <si>
    <r>
      <rPr>
        <sz val="10"/>
        <color theme="1"/>
        <rFont val="游ゴシック"/>
        <family val="3"/>
        <charset val="128"/>
      </rPr>
      <t>事業者の名称（カタカナ）</t>
    </r>
    <rPh sb="0" eb="3">
      <t>ジギョウシャ</t>
    </rPh>
    <rPh sb="4" eb="6">
      <t>メイショウ</t>
    </rPh>
    <phoneticPr fontId="7"/>
  </si>
  <si>
    <r>
      <rPr>
        <sz val="10"/>
        <color theme="1"/>
        <rFont val="游ゴシック"/>
        <family val="3"/>
        <charset val="128"/>
      </rPr>
      <t>法人番号</t>
    </r>
    <r>
      <rPr>
        <sz val="10"/>
        <color theme="1"/>
        <rFont val="Arial"/>
        <family val="2"/>
      </rPr>
      <t xml:space="preserve"> (13</t>
    </r>
    <r>
      <rPr>
        <sz val="10"/>
        <color theme="1"/>
        <rFont val="游ゴシック"/>
        <family val="3"/>
        <charset val="128"/>
      </rPr>
      <t>桁</t>
    </r>
    <r>
      <rPr>
        <sz val="10"/>
        <color theme="1"/>
        <rFont val="Arial"/>
        <family val="2"/>
      </rPr>
      <t>)</t>
    </r>
    <phoneticPr fontId="7"/>
  </si>
  <si>
    <r>
      <rPr>
        <sz val="10"/>
        <color theme="1"/>
        <rFont val="游ゴシック"/>
        <family val="3"/>
        <charset val="128"/>
      </rPr>
      <t>会社概要のページの</t>
    </r>
    <r>
      <rPr>
        <sz val="10"/>
        <color theme="1"/>
        <rFont val="Arial"/>
        <family val="2"/>
      </rPr>
      <t>URL</t>
    </r>
    <rPh sb="0" eb="4">
      <t>カイシャガイヨウ</t>
    </rPh>
    <phoneticPr fontId="7"/>
  </si>
  <si>
    <r>
      <rPr>
        <sz val="10"/>
        <color theme="1"/>
        <rFont val="游ゴシック"/>
        <family val="3"/>
        <charset val="128"/>
      </rPr>
      <t>都道府県</t>
    </r>
    <phoneticPr fontId="7"/>
  </si>
  <si>
    <r>
      <rPr>
        <sz val="6"/>
        <color theme="1"/>
        <rFont val="游ゴシック"/>
        <family val="3"/>
        <charset val="128"/>
      </rPr>
      <t>上記以降の住所（丁目・番地・建物名・部屋番号を含む）</t>
    </r>
    <rPh sb="0" eb="2">
      <t>ジョウキ</t>
    </rPh>
    <rPh sb="2" eb="4">
      <t>イコウ</t>
    </rPh>
    <rPh sb="3" eb="5">
      <t>ジュウショ</t>
    </rPh>
    <rPh sb="23" eb="24">
      <t>フク</t>
    </rPh>
    <phoneticPr fontId="7"/>
  </si>
  <si>
    <r>
      <rPr>
        <sz val="10"/>
        <color theme="1"/>
        <rFont val="游ゴシック"/>
        <family val="3"/>
        <charset val="128"/>
      </rPr>
      <t>役職</t>
    </r>
    <phoneticPr fontId="7"/>
  </si>
  <si>
    <r>
      <rPr>
        <sz val="10"/>
        <color theme="1"/>
        <rFont val="游ゴシック"/>
        <family val="3"/>
        <charset val="128"/>
      </rPr>
      <t>氏名（漢字）</t>
    </r>
    <rPh sb="0" eb="2">
      <t>シメイ</t>
    </rPh>
    <rPh sb="3" eb="5">
      <t>カンジ</t>
    </rPh>
    <phoneticPr fontId="7"/>
  </si>
  <si>
    <r>
      <rPr>
        <sz val="10"/>
        <color theme="1"/>
        <rFont val="游ゴシック"/>
        <family val="3"/>
        <charset val="128"/>
      </rPr>
      <t>責任者</t>
    </r>
    <rPh sb="0" eb="3">
      <t>セキニンシャ</t>
    </rPh>
    <phoneticPr fontId="7"/>
  </si>
  <si>
    <r>
      <rPr>
        <sz val="10"/>
        <color theme="1"/>
        <rFont val="游ゴシック"/>
        <family val="3"/>
        <charset val="128"/>
      </rPr>
      <t>所属部署</t>
    </r>
    <rPh sb="0" eb="2">
      <t>ショゾク</t>
    </rPh>
    <rPh sb="2" eb="4">
      <t>ブショ</t>
    </rPh>
    <phoneticPr fontId="7"/>
  </si>
  <si>
    <r>
      <rPr>
        <sz val="10"/>
        <color theme="1"/>
        <rFont val="游ゴシック"/>
        <family val="3"/>
        <charset val="128"/>
      </rPr>
      <t>役職</t>
    </r>
    <rPh sb="0" eb="2">
      <t>ヤクショク</t>
    </rPh>
    <phoneticPr fontId="7"/>
  </si>
  <si>
    <r>
      <rPr>
        <sz val="10"/>
        <color theme="1"/>
        <rFont val="游ゴシック"/>
        <family val="3"/>
        <charset val="128"/>
      </rPr>
      <t>電話番号</t>
    </r>
    <r>
      <rPr>
        <sz val="10"/>
        <color theme="1"/>
        <rFont val="Arial"/>
        <family val="2"/>
      </rPr>
      <t>1</t>
    </r>
    <rPh sb="0" eb="4">
      <t>デンワバンゴウ</t>
    </rPh>
    <phoneticPr fontId="7"/>
  </si>
  <si>
    <r>
      <rPr>
        <sz val="10"/>
        <color theme="1"/>
        <rFont val="游ゴシック"/>
        <family val="3"/>
        <charset val="128"/>
      </rPr>
      <t>メールアドレス</t>
    </r>
    <phoneticPr fontId="7"/>
  </si>
  <si>
    <r>
      <rPr>
        <sz val="10"/>
        <color theme="1"/>
        <rFont val="游ゴシック"/>
        <family val="3"/>
        <charset val="128"/>
      </rPr>
      <t>担当者</t>
    </r>
    <r>
      <rPr>
        <sz val="10"/>
        <color theme="1"/>
        <rFont val="Arial"/>
        <family val="2"/>
      </rPr>
      <t>/</t>
    </r>
    <r>
      <rPr>
        <sz val="10"/>
        <color theme="1"/>
        <rFont val="游ゴシック"/>
        <family val="3"/>
        <charset val="128"/>
      </rPr>
      <t>主担当</t>
    </r>
    <rPh sb="0" eb="3">
      <t>タントウシャ</t>
    </rPh>
    <rPh sb="4" eb="7">
      <t>シュタントウ</t>
    </rPh>
    <phoneticPr fontId="7"/>
  </si>
  <si>
    <r>
      <rPr>
        <sz val="10"/>
        <color theme="1"/>
        <rFont val="游ゴシック"/>
        <family val="3"/>
        <charset val="128"/>
      </rPr>
      <t>担当者</t>
    </r>
    <r>
      <rPr>
        <sz val="10"/>
        <color theme="1"/>
        <rFont val="Arial"/>
        <family val="2"/>
      </rPr>
      <t>/</t>
    </r>
    <r>
      <rPr>
        <sz val="10"/>
        <color theme="1"/>
        <rFont val="游ゴシック"/>
        <family val="3"/>
        <charset val="128"/>
      </rPr>
      <t>副担当</t>
    </r>
    <rPh sb="0" eb="3">
      <t>タントウシャ</t>
    </rPh>
    <rPh sb="4" eb="5">
      <t>フク</t>
    </rPh>
    <rPh sb="5" eb="7">
      <t>タントウ</t>
    </rPh>
    <phoneticPr fontId="7"/>
  </si>
  <si>
    <r>
      <rPr>
        <sz val="9"/>
        <color theme="1"/>
        <rFont val="游ゴシック"/>
        <family val="3"/>
        <charset val="128"/>
      </rPr>
      <t>市町村または東京</t>
    </r>
    <r>
      <rPr>
        <sz val="9"/>
        <color theme="1"/>
        <rFont val="Arial"/>
        <family val="2"/>
      </rPr>
      <t>23</t>
    </r>
    <r>
      <rPr>
        <sz val="9"/>
        <color theme="1"/>
        <rFont val="游ゴシック"/>
        <family val="3"/>
        <charset val="128"/>
      </rPr>
      <t>区</t>
    </r>
    <phoneticPr fontId="7"/>
  </si>
  <si>
    <r>
      <rPr>
        <sz val="10"/>
        <color theme="1"/>
        <rFont val="游ゴシック"/>
        <family val="3"/>
        <charset val="128"/>
      </rPr>
      <t>氏名（カタカナ）</t>
    </r>
    <rPh sb="0" eb="2">
      <t>シメイ</t>
    </rPh>
    <phoneticPr fontId="7"/>
  </si>
  <si>
    <r>
      <rPr>
        <sz val="10"/>
        <color theme="1"/>
        <rFont val="游ゴシック"/>
        <family val="3"/>
        <charset val="128"/>
      </rPr>
      <t>電話番号</t>
    </r>
    <r>
      <rPr>
        <sz val="10"/>
        <color theme="1"/>
        <rFont val="Arial"/>
        <family val="2"/>
      </rPr>
      <t>2</t>
    </r>
    <rPh sb="0" eb="4">
      <t>デンワバンゴウ</t>
    </rPh>
    <phoneticPr fontId="7"/>
  </si>
  <si>
    <r>
      <rPr>
        <sz val="10"/>
        <color theme="1"/>
        <rFont val="游ゴシック"/>
        <family val="3"/>
        <charset val="128"/>
      </rPr>
      <t>補助事業者（代表申請者、
共同申請者）との関係性</t>
    </r>
    <rPh sb="0" eb="4">
      <t>ホジョジギョウ</t>
    </rPh>
    <rPh sb="4" eb="5">
      <t>シャ</t>
    </rPh>
    <rPh sb="21" eb="23">
      <t>カンケイ</t>
    </rPh>
    <rPh sb="23" eb="24">
      <t>セイ</t>
    </rPh>
    <phoneticPr fontId="7"/>
  </si>
  <si>
    <r>
      <rPr>
        <sz val="10"/>
        <color theme="1"/>
        <rFont val="游ゴシック"/>
        <family val="3"/>
        <charset val="128"/>
      </rPr>
      <t>補助事業者（代表申請者、共同申請者）が承諾した上で、電気料金の請求書、定款、財務諸表などの補助金の申請に必要な書類の提供を受けて、本補助金の申請手続きのサポートを行っています。</t>
    </r>
    <r>
      <rPr>
        <sz val="12"/>
        <color theme="1"/>
        <rFont val="Arial"/>
        <family val="2"/>
      </rPr>
      <t xml:space="preserve">
</t>
    </r>
    <r>
      <rPr>
        <sz val="8"/>
        <color theme="1"/>
        <rFont val="游ゴシック"/>
        <family val="3"/>
        <charset val="128"/>
      </rPr>
      <t>　</t>
    </r>
    <r>
      <rPr>
        <u/>
        <sz val="8"/>
        <color theme="1"/>
        <rFont val="游ゴシック"/>
        <family val="3"/>
        <charset val="128"/>
      </rPr>
      <t>※補助事業者（代表申請者、共同申請者）との関係性を客観的に確認できる資料を添付すること。</t>
    </r>
    <rPh sb="0" eb="2">
      <t>ホジョ</t>
    </rPh>
    <rPh sb="2" eb="4">
      <t>ジギョウ</t>
    </rPh>
    <rPh sb="4" eb="5">
      <t>シャ</t>
    </rPh>
    <rPh sb="6" eb="11">
      <t>ダイヒョウシンセイシャ</t>
    </rPh>
    <rPh sb="12" eb="17">
      <t>キョウドウシンセイシャ</t>
    </rPh>
    <rPh sb="19" eb="21">
      <t>ショウダク</t>
    </rPh>
    <rPh sb="23" eb="24">
      <t>ウエ</t>
    </rPh>
    <rPh sb="26" eb="28">
      <t>デンキ</t>
    </rPh>
    <rPh sb="28" eb="30">
      <t>リョウキン</t>
    </rPh>
    <rPh sb="31" eb="34">
      <t>セイキュウショ</t>
    </rPh>
    <rPh sb="35" eb="37">
      <t>テイカン</t>
    </rPh>
    <rPh sb="38" eb="40">
      <t>ザイム</t>
    </rPh>
    <rPh sb="40" eb="42">
      <t>ショヒョウ</t>
    </rPh>
    <rPh sb="65" eb="66">
      <t>ホン</t>
    </rPh>
    <rPh sb="66" eb="69">
      <t>ホジョキン</t>
    </rPh>
    <rPh sb="70" eb="72">
      <t>シンセイ</t>
    </rPh>
    <rPh sb="72" eb="74">
      <t>テツヅ</t>
    </rPh>
    <rPh sb="81" eb="82">
      <t>オコナ</t>
    </rPh>
    <rPh sb="111" eb="114">
      <t>カンケイセイ</t>
    </rPh>
    <rPh sb="115" eb="118">
      <t>キャクカンテキ</t>
    </rPh>
    <rPh sb="119" eb="121">
      <t>カクニン</t>
    </rPh>
    <rPh sb="124" eb="126">
      <t>シリョウ</t>
    </rPh>
    <rPh sb="126" eb="128">
      <t>テンプ</t>
    </rPh>
    <phoneticPr fontId="7"/>
  </si>
  <si>
    <t>(4-12) が「目標価格」以下であるか
　〈業務・産業用〉120,000 [円/kWh] 
　〈家庭用〉135,000 [円/kWh]</t>
    <rPh sb="14" eb="16">
      <t>イカ</t>
    </rPh>
    <phoneticPr fontId="7"/>
  </si>
  <si>
    <t>固定方法等</t>
    <rPh sb="0" eb="4">
      <t>コテイホウホウ</t>
    </rPh>
    <rPh sb="4" eb="5">
      <t>トウ</t>
    </rPh>
    <phoneticPr fontId="3"/>
  </si>
  <si>
    <r>
      <rPr>
        <sz val="10"/>
        <color theme="1"/>
        <rFont val="游ゴシック"/>
        <family val="3"/>
        <charset val="128"/>
      </rPr>
      <t>導入する機器について、該当する固定方法等に「</t>
    </r>
    <r>
      <rPr>
        <sz val="10"/>
        <color theme="1"/>
        <rFont val="Segoe UI Symbol"/>
        <family val="1"/>
      </rPr>
      <t>✔</t>
    </r>
    <r>
      <rPr>
        <sz val="10"/>
        <color theme="1"/>
        <rFont val="游ゴシック"/>
        <family val="3"/>
        <charset val="128"/>
      </rPr>
      <t>」を選択すること（複数選択可）。該当しない項目は空欄とすること。</t>
    </r>
    <rPh sb="0" eb="2">
      <t>ドウニュウ</t>
    </rPh>
    <rPh sb="4" eb="6">
      <t>キキ</t>
    </rPh>
    <rPh sb="11" eb="13">
      <t>ガイトウ</t>
    </rPh>
    <rPh sb="39" eb="41">
      <t>ガイトウ</t>
    </rPh>
    <rPh sb="44" eb="46">
      <t>コウモク</t>
    </rPh>
    <rPh sb="47" eb="49">
      <t>クウラン</t>
    </rPh>
    <phoneticPr fontId="3"/>
  </si>
  <si>
    <r>
      <rPr>
        <b/>
        <sz val="12"/>
        <color rgb="FFFF0000"/>
        <rFont val="游ゴシック"/>
        <family val="3"/>
        <charset val="128"/>
        <scheme val="minor"/>
      </rPr>
      <t xml:space="preserve">←仕様書を添付するa「太陽電池モジュール（太陽光パネル）」～k「充放電設備」の全てについて、様式D2のシートに記入し、仕様書を添付する機器の一覧表を作成すること。C2「経費内訳表」、C3-1「見積書」と整合する情報を記入すること。一覧表に未記入の機器があることや不正確なメーカー名、型番などが記入されるミスが多いので注意すること。生産が終了しており、入手できない製品の型番を記入しないこと（極力、型番が完了実績報告書の内容が交付申請書から変更にならないようにすること）。
←一覧表のNo.の順番で仕様書を漏れなく添付すること。一覧表のNo.と異なる順番で仕様書を添付しないこと。
←提出する仕様書のうち、様式に記入した数値などは赤枠で囲うかマーカーを塗るなどして、根拠を明示すること。仕様書と異なる数値を様式に記入しているミスや仕様書のどの箇所を様式に転記したのか分からないことが散見されるので注意すること。
</t>
    </r>
    <r>
      <rPr>
        <b/>
        <sz val="12"/>
        <color theme="1"/>
        <rFont val="游ゴシック"/>
        <family val="3"/>
        <charset val="128"/>
        <scheme val="minor"/>
      </rPr>
      <t xml:space="preserve">
</t>
    </r>
    <r>
      <rPr>
        <b/>
        <sz val="12"/>
        <color rgb="FFFF0000"/>
        <rFont val="游ゴシック"/>
        <family val="3"/>
        <charset val="128"/>
        <scheme val="minor"/>
      </rPr>
      <t xml:space="preserve">←仕様書を添付するa「太陽電池モジュール（太陽光パネル）」～k「充放電設備」の全てについて、機器を設置する（予定の）場所を確認できる写真を提出し、本様式のD3「機器を設置する場所等の写真」の欄で"添付"を選択すること。本補助事業で新たに導入する補助対象設備の設置予定場所を赤枠で囲うなどして、写真上で図示すること。
</t>
    </r>
    <r>
      <rPr>
        <b/>
        <sz val="12"/>
        <color theme="1"/>
        <rFont val="游ゴシック"/>
        <family val="3"/>
        <charset val="128"/>
        <scheme val="minor"/>
      </rPr>
      <t xml:space="preserve">
←様式の項目数以上ある場合、記入しきれない分は別紙（様式任意）で内訳を示すこと（様式に行を追加しないこと）。
←紙で提出する書類は仕様書の「表紙」＋「様式に記入した内容に関係するページ」のみとすること。仕様書や取扱説明書を全て印刷すると、相当な枚数のページ数になってしまうことがある。仕様書全体は電子媒体（PDFファイル）で提出すること。</t>
    </r>
    <rPh sb="209" eb="211">
      <t>ナイヨウ</t>
    </rPh>
    <rPh sb="238" eb="241">
      <t>イチランヒョウ</t>
    </rPh>
    <rPh sb="272" eb="273">
      <t>コト</t>
    </rPh>
    <rPh sb="275" eb="277">
      <t>ジュンバン</t>
    </rPh>
    <rPh sb="278" eb="281">
      <t>シヨウショ</t>
    </rPh>
    <rPh sb="282" eb="284">
      <t>テンプ</t>
    </rPh>
    <rPh sb="503" eb="504">
      <t>ラン</t>
    </rPh>
    <rPh sb="506" eb="508">
      <t>テンプ</t>
    </rPh>
    <rPh sb="568" eb="570">
      <t>ヨウシキ</t>
    </rPh>
    <rPh sb="573" eb="574">
      <t>スウ</t>
    </rPh>
    <rPh sb="581" eb="583">
      <t>キニュウ</t>
    </rPh>
    <rPh sb="588" eb="589">
      <t>ブン</t>
    </rPh>
    <phoneticPr fontId="3"/>
  </si>
  <si>
    <t>←見積書の取得先が様式の項目数以上ある場合、別紙（様式任意）で様式と同じ項目を示すこと（様式に行を追加しないこと）。</t>
    <rPh sb="9" eb="11">
      <t>ヨウシキ</t>
    </rPh>
    <rPh sb="12" eb="14">
      <t>コウモク</t>
    </rPh>
    <rPh sb="14" eb="15">
      <t>スウ</t>
    </rPh>
    <rPh sb="15" eb="17">
      <t>イジョウ</t>
    </rPh>
    <rPh sb="19" eb="21">
      <t>バアイ</t>
    </rPh>
    <phoneticPr fontId="7"/>
  </si>
  <si>
    <r>
      <t>[</t>
    </r>
    <r>
      <rPr>
        <sz val="9"/>
        <color theme="1"/>
        <rFont val="游ゴシック"/>
        <family val="3"/>
        <charset val="128"/>
      </rPr>
      <t>円</t>
    </r>
    <r>
      <rPr>
        <sz val="9"/>
        <color theme="1"/>
        <rFont val="Arial"/>
        <family val="3"/>
      </rPr>
      <t>/kW</t>
    </r>
    <r>
      <rPr>
        <sz val="9"/>
        <color theme="1"/>
        <rFont val="Arial"/>
        <family val="2"/>
      </rPr>
      <t>]</t>
    </r>
    <rPh sb="1" eb="2">
      <t>エン</t>
    </rPh>
    <phoneticPr fontId="3"/>
  </si>
  <si>
    <r>
      <t>[</t>
    </r>
    <r>
      <rPr>
        <sz val="9"/>
        <color theme="1"/>
        <rFont val="游ゴシック"/>
        <family val="3"/>
        <charset val="128"/>
      </rPr>
      <t>円</t>
    </r>
    <r>
      <rPr>
        <sz val="9"/>
        <color theme="1"/>
        <rFont val="Arial"/>
        <family val="3"/>
      </rPr>
      <t>/kWh</t>
    </r>
    <r>
      <rPr>
        <sz val="9"/>
        <color theme="1"/>
        <rFont val="Arial"/>
        <family val="2"/>
      </rPr>
      <t>]</t>
    </r>
    <rPh sb="1" eb="2">
      <t>エン</t>
    </rPh>
    <phoneticPr fontId="3"/>
  </si>
  <si>
    <t>※系統が初期設定の表示数以上ある場合、グループ化を解除（左端の+ボタンをクリック）して、入力すること。</t>
    <rPh sb="1" eb="3">
      <t>ケイトウ</t>
    </rPh>
    <rPh sb="4" eb="8">
      <t>ショキセッテイ</t>
    </rPh>
    <rPh sb="9" eb="12">
      <t>ヒョウジスウ</t>
    </rPh>
    <rPh sb="12" eb="14">
      <t>イジョウ</t>
    </rPh>
    <rPh sb="16" eb="18">
      <t>バアイ</t>
    </rPh>
    <rPh sb="23" eb="24">
      <t>カ</t>
    </rPh>
    <rPh sb="25" eb="27">
      <t>カイジョ</t>
    </rPh>
    <rPh sb="28" eb="30">
      <t>ヒダリハシ</t>
    </rPh>
    <rPh sb="44" eb="46">
      <t>ニュウリョク</t>
    </rPh>
    <phoneticPr fontId="3"/>
  </si>
  <si>
    <t>←B2-7として、定置用蓄電池の充放電の設定などが公募要領「1.5. 補助金の要件③（補助対象設備）」の「1.5.2. 定置用蓄電池　04)・05)」に記載された事項を満たすものであることを確認できる説明資料（様式任意）を提出すること。
【B4「単線結線図、配置図」、D2「導入機器の仕様書」で確認できる場合】説明資料をB4、D2の該当箇所を抜粋した書類に代えることでも可とする。</t>
    <phoneticPr fontId="3"/>
  </si>
  <si>
    <r>
      <t xml:space="preserve">←「月」の欄には添付する「対象施設における電力会社からの電気料金の請求書の写し」などに基づき、古い月から順に記入すること。例えば2023年4月～2024年3月の数値を入力する場合、「月」の欄には「4月、5月、6月、…1月、2月、3月」の順に記入すること。
</t>
    </r>
    <r>
      <rPr>
        <b/>
        <sz val="11"/>
        <color rgb="FFFF0000"/>
        <rFont val="游ゴシック"/>
        <family val="3"/>
        <charset val="128"/>
        <scheme val="minor"/>
      </rPr>
      <t>←「電気料金 [円/月]（税込）」の欄に「対象施設における電力会社からの電気料金の請求書の写し」などから正確に転記すること。</t>
    </r>
    <rPh sb="43" eb="44">
      <t>モト</t>
    </rPh>
    <rPh sb="68" eb="69">
      <t>ネン</t>
    </rPh>
    <rPh sb="70" eb="71">
      <t>ガツ</t>
    </rPh>
    <rPh sb="76" eb="77">
      <t>ネン</t>
    </rPh>
    <rPh sb="78" eb="79">
      <t>ガツ</t>
    </rPh>
    <rPh sb="80" eb="82">
      <t>スウチ</t>
    </rPh>
    <rPh sb="83" eb="85">
      <t>ニュウリョク</t>
    </rPh>
    <rPh sb="87" eb="89">
      <t>バアイ</t>
    </rPh>
    <rPh sb="99" eb="100">
      <t>ガツ</t>
    </rPh>
    <rPh sb="102" eb="103">
      <t>ガツ</t>
    </rPh>
    <rPh sb="105" eb="106">
      <t>ガツ</t>
    </rPh>
    <rPh sb="109" eb="110">
      <t>ガツ</t>
    </rPh>
    <rPh sb="112" eb="113">
      <t>ガツ</t>
    </rPh>
    <rPh sb="115" eb="116">
      <t>ガツ</t>
    </rPh>
    <rPh sb="120" eb="122">
      <t>キニュウ</t>
    </rPh>
    <rPh sb="142" eb="144">
      <t>ゼイコミ</t>
    </rPh>
    <rPh sb="147" eb="148">
      <t>ラン</t>
    </rPh>
    <rPh sb="181" eb="183">
      <t>セイカク</t>
    </rPh>
    <phoneticPr fontId="7"/>
  </si>
  <si>
    <t>←様式の項目数以上ある場合、最後の項目目に「～など」として合算した数値を記入した上で、別紙（様式任意）で内訳を示すこと（様式に行を追加しないこと）。</t>
    <rPh sb="7" eb="9">
      <t>イジョウ</t>
    </rPh>
    <rPh sb="11" eb="13">
      <t>バアイ</t>
    </rPh>
    <rPh sb="14" eb="16">
      <t>サイゴ</t>
    </rPh>
    <rPh sb="17" eb="19">
      <t>コウモク</t>
    </rPh>
    <rPh sb="19" eb="20">
      <t>メ</t>
    </rPh>
    <rPh sb="29" eb="31">
      <t>ガッサン</t>
    </rPh>
    <rPh sb="33" eb="35">
      <t>スウチ</t>
    </rPh>
    <rPh sb="36" eb="38">
      <t>キニュウ</t>
    </rPh>
    <rPh sb="40" eb="41">
      <t>ウエ</t>
    </rPh>
    <rPh sb="43" eb="45">
      <t>ベッシ</t>
    </rPh>
    <rPh sb="46" eb="50">
      <t>ヨウシキニンイ</t>
    </rPh>
    <rPh sb="52" eb="54">
      <t>ウチワケ</t>
    </rPh>
    <rPh sb="55" eb="56">
      <t>シメ</t>
    </rPh>
    <rPh sb="60" eb="62">
      <t>ヨウシキ</t>
    </rPh>
    <rPh sb="63" eb="64">
      <t>ギョウ</t>
    </rPh>
    <rPh sb="65" eb="67">
      <t>ツイカ</t>
    </rPh>
    <phoneticPr fontId="7"/>
  </si>
  <si>
    <t>←所有者が様式の項目数以上いる場合、別紙（様式任意）に記入の上、提出すること（様式に行を追加しないこと）。</t>
    <rPh sb="1" eb="4">
      <t>ショユウシャ</t>
    </rPh>
    <rPh sb="3" eb="4">
      <t>シャ</t>
    </rPh>
    <rPh sb="11" eb="13">
      <t>イジョウ</t>
    </rPh>
    <rPh sb="15" eb="17">
      <t>バアイ</t>
    </rPh>
    <rPh sb="18" eb="20">
      <t>ベッシ</t>
    </rPh>
    <rPh sb="21" eb="25">
      <t>ヨウシキニンイ</t>
    </rPh>
    <rPh sb="27" eb="29">
      <t>キニュウ</t>
    </rPh>
    <rPh sb="30" eb="31">
      <t>ウエ</t>
    </rPh>
    <phoneticPr fontId="7"/>
  </si>
  <si>
    <t>←所有者が様式の項目数以上いる場合、別紙（様式任意）に記入の上、提出すること（様式に行を追加しないこと）。</t>
    <rPh sb="1" eb="4">
      <t>ショユウシャ</t>
    </rPh>
    <rPh sb="5" eb="7">
      <t>ヨウシキ</t>
    </rPh>
    <rPh sb="8" eb="10">
      <t>コウモク</t>
    </rPh>
    <rPh sb="10" eb="11">
      <t>スウ</t>
    </rPh>
    <rPh sb="11" eb="13">
      <t>イジョウ</t>
    </rPh>
    <rPh sb="15" eb="17">
      <t>バアイ</t>
    </rPh>
    <rPh sb="18" eb="20">
      <t>ベッシ</t>
    </rPh>
    <rPh sb="21" eb="25">
      <t>ヨウシキニンイ</t>
    </rPh>
    <rPh sb="27" eb="29">
      <t>キニュウ</t>
    </rPh>
    <rPh sb="30" eb="31">
      <t>ウエ</t>
    </rPh>
    <phoneticPr fontId="7"/>
  </si>
  <si>
    <r>
      <t>←交付申請書の</t>
    </r>
    <r>
      <rPr>
        <b/>
        <sz val="16"/>
        <color rgb="FFFF0000"/>
        <rFont val="游ゴシック"/>
        <family val="3"/>
        <charset val="128"/>
      </rPr>
      <t>提出日（機構に送信・発送した日）を記入する</t>
    </r>
    <r>
      <rPr>
        <b/>
        <sz val="12"/>
        <color rgb="FFFF0000"/>
        <rFont val="游ゴシック"/>
        <family val="3"/>
        <charset val="128"/>
      </rPr>
      <t>こと。提出日より大幅に前の日付や提出日より後の日付を記入しないこと。</t>
    </r>
    <rPh sb="1" eb="3">
      <t>コウフ</t>
    </rPh>
    <rPh sb="3" eb="6">
      <t>シンセイショ</t>
    </rPh>
    <rPh sb="7" eb="10">
      <t>テイシュツビ</t>
    </rPh>
    <rPh sb="11" eb="13">
      <t>キコウ</t>
    </rPh>
    <rPh sb="14" eb="16">
      <t>ソウシン</t>
    </rPh>
    <rPh sb="17" eb="19">
      <t>ハッソウ</t>
    </rPh>
    <rPh sb="21" eb="22">
      <t>ヒ</t>
    </rPh>
    <rPh sb="24" eb="26">
      <t>キニュウ</t>
    </rPh>
    <rPh sb="31" eb="34">
      <t>テイシュツビ</t>
    </rPh>
    <rPh sb="36" eb="38">
      <t>オオハバ</t>
    </rPh>
    <rPh sb="39" eb="40">
      <t>マエ</t>
    </rPh>
    <rPh sb="41" eb="43">
      <t>ヒヅケ</t>
    </rPh>
    <rPh sb="44" eb="47">
      <t>テイシュツビ</t>
    </rPh>
    <rPh sb="49" eb="50">
      <t>アト</t>
    </rPh>
    <rPh sb="51" eb="53">
      <t>ヒヅケ</t>
    </rPh>
    <rPh sb="54" eb="56">
      <t>キニュウ</t>
    </rPh>
    <phoneticPr fontId="7"/>
  </si>
  <si>
    <t>←需要地（対象施設）が「再エネ促進区域」内にある場合、そのことを確認できる書類を提出すること。需要地（対象施設）が「再エネ促進区域」内に無ければ、提出不要。
←「再エネ促進区域」は2022年4月1日より開始された制度であり、「脱炭素先行地域」、「重点対策加速化事業」、「ゼロカーボンシティ」とは異なるので注意すること。「再エネ促進区域」とは関係のない資料を添付しないこと。
←「再エネ促進区域」の詳細についてはQ&amp;A集「11. CO₂削減・環境価値・脱炭素経営」を参照のこと。</t>
    <rPh sb="68" eb="69">
      <t>ナ</t>
    </rPh>
    <rPh sb="170" eb="172">
      <t>カンケイ</t>
    </rPh>
    <rPh sb="175" eb="177">
      <t>シリョウ</t>
    </rPh>
    <rPh sb="178" eb="180">
      <t>テンプ</t>
    </rPh>
    <rPh sb="189" eb="190">
      <t>サイ</t>
    </rPh>
    <rPh sb="192" eb="196">
      <t>ソクシンクイキ</t>
    </rPh>
    <phoneticPr fontId="3"/>
  </si>
  <si>
    <t>←法人（団体）として設定している「温室効果ガスの排出削減目標」を記入すること。
←削減目標は原則として公表しているものであること。</t>
    <rPh sb="1" eb="3">
      <t>ホウジン</t>
    </rPh>
    <rPh sb="4" eb="6">
      <t>ダンタイ</t>
    </rPh>
    <rPh sb="10" eb="12">
      <t>セッテイ</t>
    </rPh>
    <rPh sb="32" eb="34">
      <t>キニュウ</t>
    </rPh>
    <rPh sb="41" eb="43">
      <t>サクゲン</t>
    </rPh>
    <phoneticPr fontId="3"/>
  </si>
  <si>
    <t>d　2050年のカーボンニュートラル達成または目標年限の前倒しなど、設定している「温室効果ガスの排出削減目標」</t>
    <phoneticPr fontId="7"/>
  </si>
  <si>
    <t>←該当しない場合は「○」を選択しないこと。</t>
    <rPh sb="1" eb="3">
      <t>ガイトウ</t>
    </rPh>
    <rPh sb="6" eb="8">
      <t>バアイ</t>
    </rPh>
    <rPh sb="13" eb="15">
      <t>センタク</t>
    </rPh>
    <phoneticPr fontId="3"/>
  </si>
  <si>
    <r>
      <t>c　〈「定置用蓄電池」に含めるべき「補助対象経費」…Excelファイルのシート「C2蓄」に記入すること〉
　I　蓄電池（バッテリー）部分
　ii　パワーコンディショナーと蓄電池（バッテリー）部分との配線
　iii　太陽電池モジュール（太陽光パネル）で発電した電力を直接変換するために用いられず、定置用蓄電池から放電する電力を変換するために用いられるパワーコンディショナー（蓄電システム用パワーコンディショナー）
　iv　特定負荷分電盤（電源切替開閉器を含む）
　v　非常用コンセント（コンセント盤）
　vi　パワーコンディショナーと特定負荷分電盤（電源切替開閉器を含む）または非常用コンセント（コンセント盤）との配線
　vii　特定負荷分電盤（電源切替開閉器を含む）と（既設）分電盤との配線
　viii　その他、「定置用蓄電池」を稼働させるために直接的に必要な機器、材料
　※「定置用蓄電池」として機能を果たすために必要な機器は「補助対象経費」とする必要がある。
　ix　上記の機器の設置などに伴う直接工事費（材料費、労務費）および間接工事費（共通仮設費、現場管理費、一般管理費）
　</t>
    </r>
    <r>
      <rPr>
        <b/>
        <u/>
        <sz val="12"/>
        <color rgb="FFFF0000"/>
        <rFont val="游ゴシック"/>
        <family val="3"/>
        <charset val="128"/>
        <scheme val="minor"/>
      </rPr>
      <t>※「C2蓄」の「労務費」については、「定置用蓄電池の設置にかかる電気工事費」と「特定負荷分電盤の配線（または非常用コンセントの設置）にかかる電気工事費」を分けた見積書を取得し、それぞれ記入すること。</t>
    </r>
    <r>
      <rPr>
        <b/>
        <sz val="12"/>
        <color rgb="FFFF0000"/>
        <rFont val="游ゴシック"/>
        <family val="3"/>
        <charset val="128"/>
        <scheme val="minor"/>
      </rPr>
      <t xml:space="preserve">
d　〈「定置用蓄電池」に含めるべき「補助対象外経費」…Excelファイルのシート「C2蓄」に記入すること〉　※Q&amp;A「10. 補助対象、補助対象外」も参照のこと。
　i　保守管理費
　ii　「定置用蓄電池」の保証料
　iii　安全フェンスなどの費用
　iv　上記の機器の設置などに伴う直接工事費（材料費、労務費）および間接工事費（共通仮設費、現場管理費、一般管理費）</t>
    </r>
    <phoneticPr fontId="3"/>
  </si>
  <si>
    <r>
      <t>a　〈「太陽光発電設備」に含めるべき「補助対象経費」…Excelファイルのシート「C2太」に記入すること〉
　i　太陽電池モジュール（太陽光パネル）
　ii　架台、基礎（取付金具、アンカーボルトなどを含む）
　iii　太陽電池モジュール（太陽光パネル）で発電した電力を変換するためのパワーコンディショナー（ハイブリッドタイプの定置用蓄電池に含まれるパワーコンディショナーを含む）
　※「太陽光発電設備」の基準額の算定の根拠となる「太陽電池出力」に含まれる「太陽電池モジュール（太陽光パネル）」と「パワーコンディショナー」は、「定置用蓄電池」に充電するための系統かどうかにかかわらず、Excelファイルのシート「C2蓄」ではなく、シート「C2太」に記入すること。
　※ハイブリッドタイプの「定置用蓄電池」で、「見積書」で蓄電池（バッテリー）部分とパワーコンディショナー部分の費用の切り分けができない場合に限っては、ハイブリッドタイプの「定置用蓄電池」の蓄電池（バッテリー）部分とパワーコンディショナー部分の費用をExcelファイルのシート「C2蓄」に含めることを可とする。
　iv　交流集電箱、直流・交流集電箱
　v　キュービクル式高圧受電設備（高圧饋(き)電盤などを含む）
　vi　キュービクルに含まれない変圧器（トランス）
　vii　RPR（逆電力継電器）、OVGR（地絡過電圧継電器）などの継電器類
　viii　データ計測装置、システム監視装置
　ix　上記の機器間の電気配線、通信配線
　x　既存設備と上記の機器間の配線
　xi　「太陽光発電設備」の設置場所の気温や日射量を計測する「気温計」、「日射計」
　xii　その他、「太陽光発電設備」を稼働させるために直接的に必要な機器、材料
　xiii　上記の機器の設置などに伴う直接工事費（材料費、労務費）および間接工事費（共通仮設費、現場管理費、一般管理費）
　※原則として「見積書」で「太陽光発電設備」と「定置用蓄電池」の経費が切り分けられ（特に工事費）、「太陽光発電設備」と「定置用蓄電池」の小計が記載されていること。「見積書」自体を「太陽光発電設備」と「定置用蓄電池」とで分けて取得しなくてもよい。
　※「見積書」で「太陽光発電設備」と「定置用蓄電池」の経費が切り分けられていない項目がある場合、「太陽光発電設備」の直接工事費（材料費、労務費）の小計と「定置用蓄電池」の直接工事費（材料費、労務費）の小計の比率で按分することが考えられる。
　</t>
    </r>
    <r>
      <rPr>
        <b/>
        <u/>
        <sz val="12"/>
        <color rgb="FFFF0000"/>
        <rFont val="游ゴシック"/>
        <family val="3"/>
        <charset val="128"/>
        <scheme val="minor"/>
      </rPr>
      <t>※「改造費」は必ず「材料費」と「労務費」を区別して様式に記入すること。「改造費」を「一式」として様式に記入することは認められない。</t>
    </r>
    <r>
      <rPr>
        <b/>
        <sz val="12"/>
        <color rgb="FFFF0000"/>
        <rFont val="游ゴシック"/>
        <family val="3"/>
        <charset val="128"/>
        <scheme val="minor"/>
      </rPr>
      <t xml:space="preserve">
b　〈「太陽光発電設備」に含めるべき「補助対象外経費」…Excelファイルのシート「C2太」に記入すること〉　※Q&amp;A「10. 補助対象、補助対象外」も参照のこと。
　i　データ表示装置およびその配線
　ii　通信料
　iii　保守管理費
　iv　パワーコンディショナーなどの保証料
　v　安全フェンスなどの費用
　vi　上記の機器の設置などに伴う直接工事費（材料費、労務費）および間接工事費（共通仮設費、現場管理費、一般管理費）</t>
    </r>
    <phoneticPr fontId="3"/>
  </si>
  <si>
    <r>
      <rPr>
        <b/>
        <u val="double"/>
        <sz val="8"/>
        <color theme="1"/>
        <rFont val="游ゴシック"/>
        <family val="3"/>
        <charset val="128"/>
        <scheme val="minor"/>
      </rPr>
      <t>需要家との契約書、覚書
など</t>
    </r>
    <r>
      <rPr>
        <b/>
        <sz val="8"/>
        <color theme="1"/>
        <rFont val="游ゴシック"/>
        <family val="3"/>
        <charset val="128"/>
        <scheme val="minor"/>
      </rPr>
      <t>での該当する条項</t>
    </r>
    <rPh sb="0" eb="3">
      <t>ジュヨウカ</t>
    </rPh>
    <rPh sb="5" eb="8">
      <t>ケイヤクショ</t>
    </rPh>
    <rPh sb="9" eb="11">
      <t>オボエガキ</t>
    </rPh>
    <phoneticPr fontId="7"/>
  </si>
  <si>
    <t>←契約内容が補助金の要件を満たすことを確認できる書類として、様式D1「補助事業の実施体制表」に含まれる各事業者間のPPAやリースについての契約書、覚書などの契約関係資料の写しを全て提出すること。契約関係資料は応募段階では（案）のものでも可とする。その場合でも、
①契約書などの文中の甲乙（丙）が指し示す事業者の名称
②対象施設（設置場所）の名称
③本補助事業の名称
④金額（サービス単価、リース料）
が記載されたものであること。こうした情報が記載されておらず、どの案件の契約関係資料なのか分からない、単なる雛形(ひながた)の提出は認められない。</t>
    <phoneticPr fontId="3"/>
  </si>
  <si>
    <t>←交付申請書で提出する契約書、覚書などは、PPA事業者、リース事業者、需要家（共同事業者）がそれぞれリーガルチェックを行うなどして内容を精査したものを提出することが望ましい。採択後に契約条件が折り合わず、辞退となることが無いようにすること。</t>
    <phoneticPr fontId="3"/>
  </si>
  <si>
    <t>←PPA事業者、リース事業者間の契約書、覚書なども漏れなく提出し、D1「補助事業の実施体制表」に記載した内容を確認できるものであること。PPA事業者、リース事業者間の契約書、覚書などに★の項目が含まれる場合は別紙（様式任意）で該当する条項を示すこと（確認がしづらくなるので、本様式には記入しないこと）。需要家との契約書、覚書などと同じく、PPA事業者、リース事業者間の契約書、覚書などにも
①契約書などの文中の甲乙（丙）が指し示す事業者の名称
②対象施設（設置場所）の名称
③本補助事業の名称
④金額（サービス単価、リース料）
を記載すること（③は省略可）。</t>
    <rPh sb="4" eb="7">
      <t>ジギョウシャ</t>
    </rPh>
    <rPh sb="11" eb="14">
      <t>ジギョウシャ</t>
    </rPh>
    <rPh sb="14" eb="15">
      <t>カン</t>
    </rPh>
    <rPh sb="16" eb="19">
      <t>ケイヤクショ</t>
    </rPh>
    <rPh sb="94" eb="96">
      <t>コウモク</t>
    </rPh>
    <rPh sb="120" eb="121">
      <t>シメ</t>
    </rPh>
    <rPh sb="125" eb="127">
      <t>カクニン</t>
    </rPh>
    <rPh sb="137" eb="140">
      <t>ホンヨウシキ</t>
    </rPh>
    <rPh sb="142" eb="144">
      <t>キニュウ</t>
    </rPh>
    <rPh sb="151" eb="154">
      <t>ジュヨウカ</t>
    </rPh>
    <rPh sb="156" eb="159">
      <t>ケイヤクショ</t>
    </rPh>
    <rPh sb="160" eb="162">
      <t>オボエガキ</t>
    </rPh>
    <rPh sb="165" eb="166">
      <t>オナ</t>
    </rPh>
    <rPh sb="274" eb="277">
      <t>ショウリャクカ</t>
    </rPh>
    <phoneticPr fontId="3"/>
  </si>
  <si>
    <t>←B3「太陽光発電設備・蓄電池　系統別リスト」に先に記入すること。</t>
    <phoneticPr fontId="3"/>
  </si>
  <si>
    <t>↖B3「太陽光発電設備・蓄電池　系統別リスト」に先に記入すること。</t>
    <phoneticPr fontId="3"/>
  </si>
  <si>
    <t>太陽光
発電設備</t>
    <rPh sb="0" eb="3">
      <t>タイヨウコウ</t>
    </rPh>
    <rPh sb="4" eb="6">
      <t>ハツデン</t>
    </rPh>
    <rPh sb="6" eb="8">
      <t>セツビ</t>
    </rPh>
    <phoneticPr fontId="3"/>
  </si>
  <si>
    <t>定置用
蓄電池</t>
    <rPh sb="0" eb="2">
      <t>テイチ</t>
    </rPh>
    <rPh sb="2" eb="3">
      <t>ヨウ</t>
    </rPh>
    <rPh sb="4" eb="7">
      <t>チクデンチ</t>
    </rPh>
    <phoneticPr fontId="3"/>
  </si>
  <si>
    <r>
      <rPr>
        <b/>
        <sz val="12"/>
        <color theme="1"/>
        <rFont val="游ゴシック"/>
        <family val="3"/>
        <charset val="128"/>
      </rPr>
      <t>←初めに</t>
    </r>
    <r>
      <rPr>
        <b/>
        <sz val="12"/>
        <color theme="1"/>
        <rFont val="Arial"/>
        <family val="2"/>
      </rPr>
      <t>C2</t>
    </r>
    <r>
      <rPr>
        <b/>
        <sz val="12"/>
        <color theme="1"/>
        <rFont val="游ゴシック"/>
        <family val="3"/>
        <charset val="128"/>
      </rPr>
      <t>「経費内訳表」を完成させること。「</t>
    </r>
    <r>
      <rPr>
        <b/>
        <sz val="12"/>
        <color theme="1"/>
        <rFont val="Arial"/>
        <family val="2"/>
      </rPr>
      <t xml:space="preserve">(1) </t>
    </r>
    <r>
      <rPr>
        <b/>
        <sz val="12"/>
        <color theme="1"/>
        <rFont val="游ゴシック"/>
        <family val="3"/>
        <charset val="128"/>
      </rPr>
      <t>総事業費」、「</t>
    </r>
    <r>
      <rPr>
        <b/>
        <sz val="12"/>
        <color theme="1"/>
        <rFont val="Arial"/>
        <family val="2"/>
      </rPr>
      <t xml:space="preserve">(4) </t>
    </r>
    <r>
      <rPr>
        <b/>
        <sz val="12"/>
        <color theme="1"/>
        <rFont val="游ゴシック"/>
        <family val="3"/>
        <charset val="128"/>
      </rPr>
      <t>補助対象経費」などが自動で入力される。</t>
    </r>
    <r>
      <rPr>
        <b/>
        <sz val="12"/>
        <color theme="1"/>
        <rFont val="Arial"/>
        <family val="2"/>
      </rPr>
      <t xml:space="preserve">
</t>
    </r>
    <r>
      <rPr>
        <b/>
        <sz val="12"/>
        <color theme="1"/>
        <rFont val="游ゴシック"/>
        <family val="3"/>
        <charset val="128"/>
      </rPr>
      <t>「</t>
    </r>
    <r>
      <rPr>
        <b/>
        <sz val="12"/>
        <color theme="1"/>
        <rFont val="Arial"/>
        <family val="2"/>
      </rPr>
      <t xml:space="preserve">(1) </t>
    </r>
    <r>
      <rPr>
        <b/>
        <sz val="12"/>
        <color theme="1"/>
        <rFont val="游ゴシック"/>
        <family val="3"/>
        <charset val="128"/>
      </rPr>
      <t>総事業費」が「見積書」の税抜の総額と一致していることをよく確認すること。</t>
    </r>
    <phoneticPr fontId="7"/>
  </si>
  <si>
    <t>←先にシートC1を完成させること。</t>
    <phoneticPr fontId="7"/>
  </si>
  <si>
    <t>←「補助対象外」と表示される場合、各シートの入力内容を見直すこと。特にシートB2太の「停電時に対象施設で必要な電力・電力量表」に本シートの (4-17) でまかなえない電力量の機器を記入しているミスが多いので注意すること。</t>
    <rPh sb="2" eb="6">
      <t>ホジョタイショウ</t>
    </rPh>
    <rPh sb="6" eb="7">
      <t>ガイ</t>
    </rPh>
    <rPh sb="9" eb="11">
      <t>ヒョウジ</t>
    </rPh>
    <rPh sb="14" eb="16">
      <t>バアイ</t>
    </rPh>
    <rPh sb="22" eb="24">
      <t>ニュウリョク</t>
    </rPh>
    <rPh sb="24" eb="26">
      <t>ナイヨウ</t>
    </rPh>
    <rPh sb="27" eb="29">
      <t>ミナオ</t>
    </rPh>
    <rPh sb="33" eb="34">
      <t>トク</t>
    </rPh>
    <rPh sb="64" eb="65">
      <t>ホン</t>
    </rPh>
    <rPh sb="84" eb="87">
      <t>デンリョクリョウ</t>
    </rPh>
    <rPh sb="88" eb="90">
      <t>キキ</t>
    </rPh>
    <rPh sb="91" eb="93">
      <t>キニュウ</t>
    </rPh>
    <phoneticPr fontId="7"/>
  </si>
  <si>
    <r>
      <rPr>
        <sz val="10"/>
        <color theme="1"/>
        <rFont val="游ゴシック"/>
        <family val="3"/>
        <charset val="128"/>
      </rPr>
      <t>法定耐用年数における平均の年間</t>
    </r>
    <r>
      <rPr>
        <sz val="10"/>
        <color theme="1"/>
        <rFont val="Arial"/>
        <family val="2"/>
      </rPr>
      <t>CO</t>
    </r>
    <r>
      <rPr>
        <sz val="10"/>
        <color theme="1"/>
        <rFont val="游ゴシック"/>
        <family val="3"/>
        <charset val="128"/>
      </rPr>
      <t>₂削減量</t>
    </r>
    <r>
      <rPr>
        <sz val="10"/>
        <color theme="1"/>
        <rFont val="Segoe UI Symbol"/>
        <family val="3"/>
      </rPr>
      <t>★</t>
    </r>
    <r>
      <rPr>
        <sz val="10"/>
        <color theme="1"/>
        <rFont val="Arial"/>
        <family val="3"/>
      </rPr>
      <t xml:space="preserve">
</t>
    </r>
    <r>
      <rPr>
        <sz val="8"/>
        <color theme="1"/>
        <rFont val="游ゴシック"/>
        <family val="3"/>
        <charset val="128"/>
      </rPr>
      <t>　</t>
    </r>
    <r>
      <rPr>
        <sz val="8"/>
        <color theme="1"/>
        <rFont val="ＭＳ Ｐゴシック"/>
        <family val="2"/>
        <charset val="128"/>
      </rPr>
      <t>…</t>
    </r>
    <r>
      <rPr>
        <sz val="8"/>
        <color theme="1"/>
        <rFont val="游ゴシック"/>
        <family val="3"/>
        <charset val="128"/>
      </rPr>
      <t>法定耐用年数における平均の自家消費できる見込みの電力量（太陽光発電設備が補助対象外の場合、定置用蓄電池を導入することで減少する捨電の量）</t>
    </r>
    <r>
      <rPr>
        <sz val="8"/>
        <color theme="1"/>
        <rFont val="Arial"/>
        <family val="2"/>
      </rPr>
      <t>[kWh]×</t>
    </r>
    <r>
      <rPr>
        <sz val="8"/>
        <color theme="1"/>
        <rFont val="游ゴシック"/>
        <family val="3"/>
        <charset val="128"/>
      </rPr>
      <t>商用電力の排出係数</t>
    </r>
    <r>
      <rPr>
        <sz val="8"/>
        <color theme="1"/>
        <rFont val="Arial"/>
        <family val="2"/>
      </rPr>
      <t xml:space="preserve"> (</t>
    </r>
    <r>
      <rPr>
        <sz val="8"/>
        <color theme="1"/>
        <rFont val="游ゴシック"/>
        <family val="3"/>
        <charset val="128"/>
      </rPr>
      <t>代替値</t>
    </r>
    <r>
      <rPr>
        <sz val="8"/>
        <color theme="1"/>
        <rFont val="Arial"/>
        <family val="2"/>
      </rPr>
      <t>) 0.429 [kg-CO</t>
    </r>
    <r>
      <rPr>
        <sz val="8"/>
        <color theme="1"/>
        <rFont val="游ゴシック"/>
        <family val="3"/>
        <charset val="128"/>
      </rPr>
      <t>₂</t>
    </r>
    <r>
      <rPr>
        <sz val="8"/>
        <color theme="1"/>
        <rFont val="Arial"/>
        <family val="2"/>
      </rPr>
      <t>/kWh]÷1,000×</t>
    </r>
    <r>
      <rPr>
        <sz val="8"/>
        <color theme="1"/>
        <rFont val="游ゴシック"/>
        <family val="3"/>
        <charset val="128"/>
      </rPr>
      <t>安全率</t>
    </r>
    <r>
      <rPr>
        <sz val="8"/>
        <color theme="1"/>
        <rFont val="Arial"/>
        <family val="2"/>
      </rPr>
      <t xml:space="preserve">0.9
</t>
    </r>
    <r>
      <rPr>
        <sz val="6"/>
        <color theme="1"/>
        <rFont val="游ゴシック"/>
        <family val="3"/>
        <charset val="128"/>
      </rPr>
      <t>　※小数第三位を切り捨て</t>
    </r>
    <rPh sb="53" eb="60">
      <t>タイヨウコウハツデンセツビ</t>
    </rPh>
    <rPh sb="61" eb="66">
      <t>ホジョタイショウガイ</t>
    </rPh>
    <rPh sb="67" eb="69">
      <t>バアイ</t>
    </rPh>
    <rPh sb="149" eb="154">
      <t>ショウスウダイサンイ</t>
    </rPh>
    <rPh sb="155" eb="156">
      <t>キ</t>
    </rPh>
    <rPh sb="157" eb="158">
      <t>ス</t>
    </rPh>
    <phoneticPr fontId="7"/>
  </si>
  <si>
    <t>令和5年度（補正予算）および令和6年度予算の「ストレージパリティの達成に向けた太陽光発電設備等の価格低減促進事業」の交付規程、公募要領、Q&amp;A集の内容を満たすPPA契約書、リース契約書などを作成しています。</t>
    <rPh sb="0" eb="2">
      <t>レイワ</t>
    </rPh>
    <rPh sb="3" eb="5">
      <t>ネンド</t>
    </rPh>
    <rPh sb="6" eb="8">
      <t>ホセイ</t>
    </rPh>
    <rPh sb="8" eb="10">
      <t>ヨサン</t>
    </rPh>
    <rPh sb="14" eb="16">
      <t>レイワ</t>
    </rPh>
    <rPh sb="17" eb="19">
      <t>ネンド</t>
    </rPh>
    <rPh sb="32" eb="34">
      <t>タッセイ</t>
    </rPh>
    <rPh sb="35" eb="36">
      <t>ム</t>
    </rPh>
    <rPh sb="38" eb="41">
      <t>タイヨウコウ</t>
    </rPh>
    <rPh sb="41" eb="43">
      <t>ハツデン</t>
    </rPh>
    <rPh sb="43" eb="45">
      <t>セツビ</t>
    </rPh>
    <rPh sb="45" eb="46">
      <t>トウ</t>
    </rPh>
    <rPh sb="47" eb="49">
      <t>カカク</t>
    </rPh>
    <rPh sb="49" eb="51">
      <t>テイゲン</t>
    </rPh>
    <rPh sb="51" eb="53">
      <t>ソクシン</t>
    </rPh>
    <rPh sb="53" eb="55">
      <t>ジギョウ</t>
    </rPh>
    <rPh sb="70" eb="71">
      <t>シュウ</t>
    </rPh>
    <rPh sb="72" eb="74">
      <t>ナイヨウ</t>
    </rPh>
    <rPh sb="75" eb="76">
      <t>ミ</t>
    </rPh>
    <rPh sb="88" eb="91">
      <t>ケイヤクショ</t>
    </rPh>
    <rPh sb="94" eb="96">
      <t>サクセイ</t>
    </rPh>
    <phoneticPr fontId="3"/>
  </si>
  <si>
    <t>←過去の補助事業で作成した契約書などを流用する場合は、申請する年度の交付規程、公募要領、Q&amp;A集を十分確認すること。</t>
    <rPh sb="1" eb="3">
      <t>カコ</t>
    </rPh>
    <rPh sb="4" eb="8">
      <t>ホジョジギョウ</t>
    </rPh>
    <rPh sb="9" eb="11">
      <t>サクセイ</t>
    </rPh>
    <rPh sb="13" eb="16">
      <t>ケイヤクショ</t>
    </rPh>
    <rPh sb="19" eb="21">
      <t>リュウヨウ</t>
    </rPh>
    <rPh sb="23" eb="25">
      <t>バアイ</t>
    </rPh>
    <rPh sb="27" eb="29">
      <t>シンセイ</t>
    </rPh>
    <rPh sb="31" eb="33">
      <t>ネンド</t>
    </rPh>
    <rPh sb="49" eb="51">
      <t>ジュウブン</t>
    </rPh>
    <rPh sb="51" eb="53">
      <t>カクニン</t>
    </rPh>
    <phoneticPr fontId="3"/>
  </si>
  <si>
    <r>
      <t>太陽光発電設備の年間推定発電量（</t>
    </r>
    <r>
      <rPr>
        <b/>
        <u/>
        <sz val="9"/>
        <rFont val="游ゴシック"/>
        <family val="3"/>
        <charset val="128"/>
        <scheme val="minor"/>
      </rPr>
      <t>出力制御をしなかった</t>
    </r>
    <r>
      <rPr>
        <b/>
        <sz val="9"/>
        <rFont val="游ゴシック"/>
        <family val="3"/>
        <charset val="128"/>
        <scheme val="minor"/>
      </rPr>
      <t xml:space="preserve">ときの数値） [kWh/年]
</t>
    </r>
    <r>
      <rPr>
        <b/>
        <sz val="6"/>
        <rFont val="游ゴシック"/>
        <family val="3"/>
        <charset val="128"/>
        <scheme val="minor"/>
      </rPr>
      <t>　※小数第三位を四捨五入</t>
    </r>
    <rPh sb="0" eb="7">
      <t>タイヨウコウハツデンセツビ</t>
    </rPh>
    <rPh sb="8" eb="15">
      <t>ネンカンスイテイハツデンリョウ</t>
    </rPh>
    <rPh sb="38" eb="39">
      <t>ネン</t>
    </rPh>
    <rPh sb="49" eb="53">
      <t>シシャゴニュウ</t>
    </rPh>
    <phoneticPr fontId="7"/>
  </si>
  <si>
    <t>←「定格出力の合計値」の欄には、蓄電池の台数に応じて出力が増える場合は合計の数値を記入すること。</t>
    <rPh sb="12" eb="13">
      <t>ラン</t>
    </rPh>
    <rPh sb="16" eb="19">
      <t>チクデンチ</t>
    </rPh>
    <rPh sb="20" eb="22">
      <t>ダイスウ</t>
    </rPh>
    <rPh sb="23" eb="24">
      <t>オウ</t>
    </rPh>
    <rPh sb="26" eb="28">
      <t>シュツリョク</t>
    </rPh>
    <rPh sb="29" eb="30">
      <t>フ</t>
    </rPh>
    <rPh sb="32" eb="34">
      <t>バアイ</t>
    </rPh>
    <rPh sb="35" eb="37">
      <t>ゴウケイ</t>
    </rPh>
    <rPh sb="38" eb="40">
      <t>スウチ</t>
    </rPh>
    <rPh sb="41" eb="43">
      <t>キニュウ</t>
    </rPh>
    <phoneticPr fontId="3"/>
  </si>
  <si>
    <r>
      <t xml:space="preserve">代表者
</t>
    </r>
    <r>
      <rPr>
        <sz val="6"/>
        <color theme="1"/>
        <rFont val="游ゴシック"/>
        <family val="3"/>
        <charset val="128"/>
      </rPr>
      <t>　</t>
    </r>
    <r>
      <rPr>
        <u/>
        <sz val="6"/>
        <color theme="1"/>
        <rFont val="游ゴシック"/>
        <family val="3"/>
        <charset val="128"/>
      </rPr>
      <t>※「商業登記簿謄本など」に記載された役職、氏名</t>
    </r>
    <rPh sb="9" eb="14">
      <t>トウキボトウホン</t>
    </rPh>
    <rPh sb="23" eb="25">
      <t>ヤクショク</t>
    </rPh>
    <rPh sb="26" eb="28">
      <t>シメイ</t>
    </rPh>
    <phoneticPr fontId="7"/>
  </si>
  <si>
    <r>
      <t xml:space="preserve">本社所在地
</t>
    </r>
    <r>
      <rPr>
        <sz val="6"/>
        <color theme="1"/>
        <rFont val="游ゴシック"/>
        <family val="3"/>
        <charset val="128"/>
      </rPr>
      <t>　</t>
    </r>
    <r>
      <rPr>
        <u/>
        <sz val="6"/>
        <color theme="1"/>
        <rFont val="游ゴシック"/>
        <family val="3"/>
        <charset val="128"/>
      </rPr>
      <t>※「商業登記簿謄本など」に記載された住所</t>
    </r>
    <rPh sb="9" eb="11">
      <t>ショウギョウ</t>
    </rPh>
    <rPh sb="11" eb="14">
      <t>トウキボ</t>
    </rPh>
    <rPh sb="14" eb="16">
      <t>トウホン</t>
    </rPh>
    <rPh sb="20" eb="22">
      <t>キサイ</t>
    </rPh>
    <rPh sb="25" eb="27">
      <t>ジュウショ</t>
    </rPh>
    <phoneticPr fontId="3"/>
  </si>
  <si>
    <t>←★本社所在地、代表者の役職ともに「商業登記簿謄本など」に記載されているとおり、正確に転記すること。</t>
    <rPh sb="2" eb="7">
      <t>ホンシャショザイチ</t>
    </rPh>
    <rPh sb="8" eb="11">
      <t>ダイヒョウシャ</t>
    </rPh>
    <rPh sb="12" eb="14">
      <t>ヤクショク</t>
    </rPh>
    <rPh sb="18" eb="25">
      <t>ショウギョウトウキボトウホン</t>
    </rPh>
    <rPh sb="29" eb="31">
      <t>キサイ</t>
    </rPh>
    <rPh sb="40" eb="42">
      <t>セイカク</t>
    </rPh>
    <rPh sb="43" eb="45">
      <t>テンキ</t>
    </rPh>
    <phoneticPr fontId="3"/>
  </si>
  <si>
    <r>
      <rPr>
        <b/>
        <sz val="12"/>
        <color theme="1"/>
        <rFont val="游ゴシック"/>
        <family val="3"/>
        <charset val="128"/>
      </rPr>
      <t>金額</t>
    </r>
    <r>
      <rPr>
        <b/>
        <sz val="12"/>
        <color theme="1"/>
        <rFont val="Arial"/>
        <family val="2"/>
      </rPr>
      <t xml:space="preserve"> [</t>
    </r>
    <r>
      <rPr>
        <b/>
        <sz val="12"/>
        <color theme="1"/>
        <rFont val="游ゴシック"/>
        <family val="3"/>
        <charset val="128"/>
      </rPr>
      <t>円</t>
    </r>
    <r>
      <rPr>
        <b/>
        <sz val="12"/>
        <color theme="1"/>
        <rFont val="Arial"/>
        <family val="2"/>
      </rPr>
      <t>]
(A)</t>
    </r>
    <r>
      <rPr>
        <b/>
        <sz val="6"/>
        <color theme="1"/>
        <rFont val="Arial"/>
        <family val="2"/>
      </rPr>
      <t xml:space="preserve">
</t>
    </r>
    <r>
      <rPr>
        <b/>
        <sz val="6"/>
        <color theme="1"/>
        <rFont val="游ゴシック"/>
        <family val="3"/>
        <charset val="128"/>
      </rPr>
      <t>※小数第一位を四捨五入</t>
    </r>
    <rPh sb="0" eb="2">
      <t>キンガク</t>
    </rPh>
    <rPh sb="4" eb="5">
      <t>エン</t>
    </rPh>
    <rPh sb="12" eb="17">
      <t>ショウスウダイイチイ</t>
    </rPh>
    <rPh sb="18" eb="22">
      <t>シシャゴニュウ</t>
    </rPh>
    <phoneticPr fontId="3"/>
  </si>
  <si>
    <r>
      <rPr>
        <b/>
        <sz val="12"/>
        <color theme="1"/>
        <rFont val="游ゴシック"/>
        <family val="3"/>
        <charset val="128"/>
      </rPr>
      <t>金額</t>
    </r>
    <r>
      <rPr>
        <b/>
        <sz val="12"/>
        <color theme="1"/>
        <rFont val="Arial"/>
        <family val="2"/>
      </rPr>
      <t xml:space="preserve"> [</t>
    </r>
    <r>
      <rPr>
        <b/>
        <sz val="12"/>
        <color theme="1"/>
        <rFont val="游ゴシック"/>
        <family val="3"/>
        <charset val="128"/>
      </rPr>
      <t>円</t>
    </r>
    <r>
      <rPr>
        <b/>
        <sz val="12"/>
        <color theme="1"/>
        <rFont val="Arial"/>
        <family val="2"/>
      </rPr>
      <t>]
(B)</t>
    </r>
    <r>
      <rPr>
        <b/>
        <sz val="6"/>
        <color theme="1"/>
        <rFont val="Arial"/>
        <family val="2"/>
      </rPr>
      <t xml:space="preserve">
</t>
    </r>
    <r>
      <rPr>
        <b/>
        <sz val="6"/>
        <color theme="1"/>
        <rFont val="游ゴシック"/>
        <family val="3"/>
        <charset val="128"/>
      </rPr>
      <t>※小数第一位を四捨五入</t>
    </r>
    <rPh sb="0" eb="2">
      <t>キンガク</t>
    </rPh>
    <rPh sb="4" eb="5">
      <t>エン</t>
    </rPh>
    <rPh sb="18" eb="22">
      <t>シシャゴニュウ</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</si>
</sst>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9">
    <numFmt numFmtId="176" formatCode="[$-411]ggge&quot;年&quot;m&quot;月&quot;d&quot;日&quot;;@"/>
    <numFmt numFmtId="177" formatCode="yyyy&quot;年&quot;m&quot;月&quot;;@"/>
    <numFmt numFmtId="178" formatCode="[$-F800]dddd\,\ mmmm\ dd\,\ yyyy"/>
    <numFmt numFmtId="179" formatCode="#,##0_);[Red]\(#,##0\)"/>
    <numFmt numFmtId="180" formatCode="#,##0_ ;[Red]\-#,##0\ "/>
    <numFmt numFmtId="181" formatCode="#,##0.0_ ;[Red]\-#,##0.0\ "/>
    <numFmt numFmtId="182" formatCode="#,##0.00_ ;[Red]\-#,##0.00\ "/>
    <numFmt numFmtId="183" formatCode="#,##0.000_ "/>
    <numFmt numFmtId="184" formatCode="#,##0.0;&quot;▲ &quot;#,##0.0"/>
    <numFmt numFmtId="185" formatCode="#,##0.000_ ;[Red]\-#,##0.000\ "/>
    <numFmt numFmtId="186" formatCode="0_ ;[Red]\-0\ "/>
    <numFmt numFmtId="187" formatCode="#,##0.00_ "/>
    <numFmt numFmtId="188" formatCode="#,##0.0_ "/>
    <numFmt numFmtId="189" formatCode="#,##0_ "/>
    <numFmt numFmtId="190" formatCode="0.00_ "/>
    <numFmt numFmtId="191" formatCode="#,##0.00_);[Red]\(#,##0.00\)"/>
    <numFmt numFmtId="192" formatCode="00"/>
    <numFmt numFmtId="193" formatCode="000"/>
    <numFmt numFmtId="194" formatCode="0_);[Red]\(0\)"/>
    <numFmt numFmtId="195" formatCode="yyyy&quot;年&quot;m&quot;月&quot;d&quot;日&quot;;@"/>
    <numFmt numFmtId="196" formatCode="#,##0&quot;円&quot;"/>
    <numFmt numFmtId="197" formatCode="#,##0.000;[Red]\-#,##0.000"/>
    <numFmt numFmtId="198" formatCode="0&quot;年&quot;"/>
    <numFmt numFmtId="199" formatCode="yyyy\.m\.d"/>
    <numFmt numFmtId="200" formatCode="[$]ggge&quot;年&quot;m&quot;月&quot;d&quot;日&quot;;@" x16r2:formatCode16="[$-ja-JP-x-gannen]ggge&quot;年&quot;m&quot;月&quot;d&quot;日&quot;;@"/>
    <numFmt numFmtId="201" formatCode="0.0_ ;[Red]\-0.0\ "/>
    <numFmt numFmtId="202" formatCode="0_ "/>
    <numFmt numFmtId="203" formatCode="0000"/>
    <numFmt numFmtId="204" formatCode="#,##0.00000_ "/>
  </numFmts>
  <fonts count="255">
    <font>
      <sz val="9"/>
      <color theme="1"/>
      <name val="游ゴシック"/>
      <family val="2"/>
      <charset val="128"/>
      <scheme val="minor"/>
    </font>
    <font>
      <sz val="9"/>
      <color theme="1"/>
      <name val="游ゴシック"/>
      <family val="2"/>
      <charset val="128"/>
    </font>
    <font>
      <sz val="10"/>
      <color theme="1"/>
      <name val="Arial"/>
      <family val="2"/>
      <charset val="128"/>
    </font>
    <font>
      <sz val="6"/>
      <name val="游ゴシック"/>
      <family val="2"/>
      <charset val="128"/>
      <scheme val="minor"/>
    </font>
    <font>
      <b/>
      <sz val="12"/>
      <color theme="1"/>
      <name val="游ゴシック"/>
      <family val="3"/>
      <charset val="128"/>
      <scheme val="minor"/>
    </font>
    <font>
      <sz val="12"/>
      <color theme="1"/>
      <name val="游ゴシック"/>
      <family val="3"/>
      <charset val="128"/>
      <scheme val="minor"/>
    </font>
    <font>
      <b/>
      <sz val="16"/>
      <color theme="1"/>
      <name val="游ゴシック"/>
      <family val="3"/>
      <charset val="128"/>
      <scheme val="minor"/>
    </font>
    <font>
      <sz val="6"/>
      <name val="游ゴシック"/>
      <family val="3"/>
      <charset val="128"/>
      <scheme val="minor"/>
    </font>
    <font>
      <sz val="11"/>
      <color theme="1"/>
      <name val="游ゴシック"/>
      <family val="3"/>
      <charset val="128"/>
      <scheme val="minor"/>
    </font>
    <font>
      <sz val="12"/>
      <name val="游ゴシック"/>
      <family val="3"/>
      <charset val="128"/>
      <scheme val="minor"/>
    </font>
    <font>
      <sz val="12"/>
      <color theme="1"/>
      <name val="Arial"/>
      <family val="2"/>
    </font>
    <font>
      <b/>
      <sz val="12"/>
      <color rgb="FF7030A0"/>
      <name val="游ゴシック"/>
      <family val="3"/>
      <charset val="128"/>
      <scheme val="minor"/>
    </font>
    <font>
      <sz val="20"/>
      <name val="游ゴシック"/>
      <family val="3"/>
      <charset val="128"/>
      <scheme val="minor"/>
    </font>
    <font>
      <sz val="10"/>
      <color theme="1"/>
      <name val="游ゴシック"/>
      <family val="3"/>
      <charset val="128"/>
      <scheme val="minor"/>
    </font>
    <font>
      <sz val="10"/>
      <color theme="1"/>
      <name val="Arial"/>
      <family val="2"/>
    </font>
    <font>
      <sz val="6"/>
      <name val="ＭＳ Ｐゴシック"/>
      <family val="3"/>
      <charset val="128"/>
    </font>
    <font>
      <sz val="9"/>
      <color theme="1"/>
      <name val="游ゴシック"/>
      <family val="2"/>
      <charset val="128"/>
      <scheme val="minor"/>
    </font>
    <font>
      <sz val="8"/>
      <color theme="1"/>
      <name val="游ゴシック"/>
      <family val="3"/>
      <charset val="128"/>
      <scheme val="minor"/>
    </font>
    <font>
      <sz val="10"/>
      <color theme="1"/>
      <name val="游ゴシック"/>
      <family val="3"/>
      <charset val="128"/>
    </font>
    <font>
      <u/>
      <sz val="9"/>
      <color theme="10"/>
      <name val="游ゴシック"/>
      <family val="2"/>
      <charset val="128"/>
      <scheme val="minor"/>
    </font>
    <font>
      <sz val="10"/>
      <color rgb="FF000000"/>
      <name val="游ゴシック"/>
      <family val="3"/>
      <charset val="128"/>
      <scheme val="minor"/>
    </font>
    <font>
      <b/>
      <sz val="10"/>
      <color theme="1"/>
      <name val="游ゴシック"/>
      <family val="3"/>
      <charset val="128"/>
      <scheme val="minor"/>
    </font>
    <font>
      <sz val="10"/>
      <color rgb="FF000000"/>
      <name val="游ゴシック"/>
      <family val="3"/>
      <charset val="128"/>
    </font>
    <font>
      <sz val="10"/>
      <color rgb="FF000000"/>
      <name val="Arial"/>
      <family val="2"/>
    </font>
    <font>
      <sz val="20"/>
      <color theme="1"/>
      <name val="游ゴシック"/>
      <family val="3"/>
      <charset val="128"/>
      <scheme val="minor"/>
    </font>
    <font>
      <b/>
      <sz val="10"/>
      <color rgb="FF7030A0"/>
      <name val="游ゴシック"/>
      <family val="3"/>
      <charset val="128"/>
      <scheme val="minor"/>
    </font>
    <font>
      <sz val="10"/>
      <name val="游ゴシック"/>
      <family val="3"/>
      <charset val="128"/>
      <scheme val="minor"/>
    </font>
    <font>
      <b/>
      <sz val="16"/>
      <name val="游ゴシック"/>
      <family val="3"/>
      <charset val="128"/>
      <scheme val="minor"/>
    </font>
    <font>
      <b/>
      <sz val="14"/>
      <name val="游ゴシック"/>
      <family val="3"/>
      <charset val="128"/>
      <scheme val="minor"/>
    </font>
    <font>
      <sz val="10"/>
      <name val="Arial"/>
      <family val="2"/>
    </font>
    <font>
      <sz val="12"/>
      <name val="Arial"/>
      <family val="2"/>
    </font>
    <font>
      <sz val="16"/>
      <color theme="1"/>
      <name val="游ゴシック"/>
      <family val="3"/>
      <charset val="128"/>
      <scheme val="minor"/>
    </font>
    <font>
      <sz val="12"/>
      <color theme="0" tint="-0.499984740745262"/>
      <name val="游ゴシック"/>
      <family val="3"/>
      <charset val="128"/>
      <scheme val="minor"/>
    </font>
    <font>
      <sz val="6"/>
      <name val="游ゴシック"/>
      <family val="3"/>
      <charset val="128"/>
    </font>
    <font>
      <b/>
      <sz val="12"/>
      <name val="游ゴシック"/>
      <family val="3"/>
      <charset val="128"/>
      <scheme val="minor"/>
    </font>
    <font>
      <sz val="9"/>
      <name val="游ゴシック"/>
      <family val="3"/>
      <charset val="128"/>
      <scheme val="minor"/>
    </font>
    <font>
      <u val="double"/>
      <sz val="10"/>
      <color theme="1"/>
      <name val="游ゴシック"/>
      <family val="3"/>
      <charset val="128"/>
      <scheme val="minor"/>
    </font>
    <font>
      <sz val="11"/>
      <name val="游ゴシック"/>
      <family val="3"/>
      <charset val="128"/>
      <scheme val="minor"/>
    </font>
    <font>
      <u/>
      <sz val="10"/>
      <color theme="1"/>
      <name val="游ゴシック"/>
      <family val="3"/>
      <charset val="128"/>
      <scheme val="minor"/>
    </font>
    <font>
      <b/>
      <sz val="10"/>
      <name val="游ゴシック"/>
      <family val="3"/>
      <charset val="128"/>
      <scheme val="minor"/>
    </font>
    <font>
      <b/>
      <sz val="10.5"/>
      <color theme="1"/>
      <name val="游ゴシック"/>
      <family val="3"/>
      <charset val="128"/>
      <scheme val="minor"/>
    </font>
    <font>
      <sz val="10.5"/>
      <color theme="1"/>
      <name val="游ゴシック"/>
      <family val="3"/>
      <charset val="128"/>
      <scheme val="minor"/>
    </font>
    <font>
      <sz val="10.5"/>
      <color theme="1"/>
      <name val="Arial"/>
      <family val="2"/>
    </font>
    <font>
      <sz val="10"/>
      <color indexed="8"/>
      <name val="游ゴシック"/>
      <family val="3"/>
      <charset val="128"/>
      <scheme val="minor"/>
    </font>
    <font>
      <u/>
      <sz val="10"/>
      <color theme="10"/>
      <name val="游ゴシック"/>
      <family val="3"/>
      <charset val="128"/>
      <scheme val="minor"/>
    </font>
    <font>
      <sz val="10"/>
      <color rgb="FF00B050"/>
      <name val="Arial"/>
      <family val="2"/>
    </font>
    <font>
      <sz val="10"/>
      <color theme="1"/>
      <name val="游ゴシック"/>
      <family val="2"/>
      <charset val="128"/>
      <scheme val="minor"/>
    </font>
    <font>
      <sz val="14"/>
      <name val="游ゴシック"/>
      <family val="3"/>
      <charset val="128"/>
      <scheme val="minor"/>
    </font>
    <font>
      <b/>
      <sz val="10.5"/>
      <color theme="1"/>
      <name val="Arial"/>
      <family val="2"/>
    </font>
    <font>
      <b/>
      <sz val="11"/>
      <color rgb="FFFF0000"/>
      <name val="游ゴシック"/>
      <family val="3"/>
      <charset val="128"/>
      <scheme val="minor"/>
    </font>
    <font>
      <b/>
      <sz val="8"/>
      <color theme="1"/>
      <name val="游ゴシック"/>
      <family val="3"/>
      <charset val="128"/>
      <scheme val="minor"/>
    </font>
    <font>
      <b/>
      <sz val="14"/>
      <color theme="1"/>
      <name val="游ゴシック"/>
      <family val="3"/>
      <charset val="128"/>
      <scheme val="minor"/>
    </font>
    <font>
      <sz val="9"/>
      <color theme="1"/>
      <name val="Arial"/>
      <family val="2"/>
    </font>
    <font>
      <sz val="14"/>
      <color theme="1"/>
      <name val="游ゴシック"/>
      <family val="3"/>
      <charset val="128"/>
      <scheme val="minor"/>
    </font>
    <font>
      <b/>
      <sz val="14"/>
      <name val="Arial"/>
      <family val="2"/>
    </font>
    <font>
      <sz val="9"/>
      <color theme="1"/>
      <name val="游ゴシック"/>
      <family val="3"/>
      <charset val="128"/>
      <scheme val="minor"/>
    </font>
    <font>
      <sz val="14"/>
      <color rgb="FFFF0000"/>
      <name val="Arial"/>
      <family val="2"/>
    </font>
    <font>
      <sz val="14"/>
      <name val="Arial"/>
      <family val="2"/>
    </font>
    <font>
      <b/>
      <sz val="14"/>
      <color rgb="FFFF0000"/>
      <name val="Arial"/>
      <family val="2"/>
    </font>
    <font>
      <sz val="10"/>
      <color rgb="FFFF0000"/>
      <name val="Arial"/>
      <family val="2"/>
    </font>
    <font>
      <sz val="7"/>
      <color theme="1"/>
      <name val="游ゴシック"/>
      <family val="3"/>
      <charset val="128"/>
      <scheme val="minor"/>
    </font>
    <font>
      <b/>
      <sz val="9"/>
      <color theme="1"/>
      <name val="游ゴシック"/>
      <family val="3"/>
      <charset val="128"/>
      <scheme val="minor"/>
    </font>
    <font>
      <u/>
      <sz val="8"/>
      <color theme="10"/>
      <name val="Arial"/>
      <family val="2"/>
    </font>
    <font>
      <sz val="8"/>
      <color rgb="FF000000"/>
      <name val="Arial"/>
      <family val="2"/>
    </font>
    <font>
      <sz val="12"/>
      <color theme="1"/>
      <name val="游ゴシック"/>
      <family val="2"/>
      <charset val="128"/>
      <scheme val="minor"/>
    </font>
    <font>
      <sz val="10.5"/>
      <color rgb="FF000000"/>
      <name val="Arial"/>
      <family val="2"/>
    </font>
    <font>
      <sz val="8"/>
      <color theme="1"/>
      <name val="Arial"/>
      <family val="2"/>
    </font>
    <font>
      <sz val="8"/>
      <color theme="1"/>
      <name val="游ゴシック"/>
      <family val="3"/>
      <charset val="128"/>
    </font>
    <font>
      <sz val="11"/>
      <name val="Arial"/>
      <family val="2"/>
    </font>
    <font>
      <sz val="9"/>
      <color theme="1"/>
      <name val="Arial"/>
      <family val="2"/>
      <charset val="128"/>
    </font>
    <font>
      <sz val="10"/>
      <color theme="1"/>
      <name val="游ゴシック"/>
      <family val="2"/>
      <charset val="128"/>
    </font>
    <font>
      <sz val="8"/>
      <color theme="1"/>
      <name val="游ゴシック"/>
      <family val="2"/>
      <charset val="128"/>
      <scheme val="minor"/>
    </font>
    <font>
      <sz val="8"/>
      <name val="游ゴシック"/>
      <family val="3"/>
      <charset val="128"/>
      <scheme val="minor"/>
    </font>
    <font>
      <sz val="18"/>
      <color theme="1"/>
      <name val="游ゴシック"/>
      <family val="2"/>
      <charset val="128"/>
      <scheme val="minor"/>
    </font>
    <font>
      <sz val="18"/>
      <color theme="1"/>
      <name val="游ゴシック"/>
      <family val="3"/>
      <charset val="128"/>
      <scheme val="minor"/>
    </font>
    <font>
      <sz val="20"/>
      <color theme="1"/>
      <name val="Arial"/>
      <family val="2"/>
    </font>
    <font>
      <sz val="11"/>
      <color theme="1"/>
      <name val="Arial"/>
      <family val="2"/>
    </font>
    <font>
      <b/>
      <u/>
      <sz val="16"/>
      <color theme="1"/>
      <name val="游ゴシック"/>
      <family val="3"/>
      <charset val="128"/>
      <scheme val="minor"/>
    </font>
    <font>
      <sz val="16"/>
      <color theme="1"/>
      <name val="Arial"/>
      <family val="2"/>
    </font>
    <font>
      <sz val="16"/>
      <color theme="1"/>
      <name val="游ゴシック"/>
      <family val="2"/>
      <charset val="128"/>
      <scheme val="minor"/>
    </font>
    <font>
      <sz val="10"/>
      <color rgb="FFFF0000"/>
      <name val="游ゴシック"/>
      <family val="3"/>
      <charset val="128"/>
      <scheme val="minor"/>
    </font>
    <font>
      <sz val="8"/>
      <color rgb="FFFF0000"/>
      <name val="游ゴシック"/>
      <family val="3"/>
      <charset val="128"/>
      <scheme val="minor"/>
    </font>
    <font>
      <sz val="14"/>
      <color theme="1"/>
      <name val="Arial"/>
      <family val="2"/>
    </font>
    <font>
      <sz val="14"/>
      <color theme="1"/>
      <name val="游ゴシック"/>
      <family val="2"/>
      <charset val="128"/>
      <scheme val="minor"/>
    </font>
    <font>
      <b/>
      <sz val="14"/>
      <color rgb="FF7030A0"/>
      <name val="游ゴシック"/>
      <family val="3"/>
      <charset val="128"/>
      <scheme val="minor"/>
    </font>
    <font>
      <b/>
      <sz val="12"/>
      <color rgb="FF000000"/>
      <name val="游ゴシック"/>
      <family val="3"/>
      <charset val="128"/>
      <scheme val="minor"/>
    </font>
    <font>
      <b/>
      <sz val="11"/>
      <color theme="1"/>
      <name val="游ゴシック"/>
      <family val="3"/>
      <charset val="128"/>
      <scheme val="minor"/>
    </font>
    <font>
      <sz val="12"/>
      <color rgb="FF000000"/>
      <name val="游ゴシック"/>
      <family val="3"/>
      <charset val="128"/>
      <scheme val="minor"/>
    </font>
    <font>
      <b/>
      <sz val="10"/>
      <color rgb="FF000000"/>
      <name val="游ゴシック"/>
      <family val="3"/>
      <charset val="128"/>
      <scheme val="minor"/>
    </font>
    <font>
      <b/>
      <u/>
      <sz val="12"/>
      <color theme="1"/>
      <name val="游ゴシック"/>
      <family val="3"/>
      <charset val="128"/>
      <scheme val="minor"/>
    </font>
    <font>
      <sz val="12"/>
      <color theme="1"/>
      <name val="Arial"/>
      <family val="2"/>
    </font>
    <font>
      <sz val="12"/>
      <color theme="1"/>
      <name val="游ゴシック"/>
      <family val="2"/>
      <charset val="128"/>
    </font>
    <font>
      <sz val="12"/>
      <color theme="1"/>
      <name val="Arial"/>
      <family val="2"/>
      <charset val="128"/>
    </font>
    <font>
      <b/>
      <u/>
      <sz val="16"/>
      <name val="游ゴシック"/>
      <family val="3"/>
      <charset val="128"/>
      <scheme val="minor"/>
    </font>
    <font>
      <u/>
      <sz val="16"/>
      <color theme="1"/>
      <name val="游ゴシック"/>
      <family val="3"/>
      <charset val="128"/>
      <scheme val="minor"/>
    </font>
    <font>
      <u/>
      <sz val="8"/>
      <color theme="1"/>
      <name val="游ゴシック"/>
      <family val="3"/>
      <charset val="128"/>
      <scheme val="minor"/>
    </font>
    <font>
      <b/>
      <u/>
      <sz val="16"/>
      <color theme="1"/>
      <name val="游ゴシック"/>
      <family val="3"/>
      <charset val="128"/>
    </font>
    <font>
      <b/>
      <sz val="10"/>
      <color theme="1"/>
      <name val="游ゴシック"/>
      <family val="3"/>
      <charset val="128"/>
    </font>
    <font>
      <b/>
      <sz val="10"/>
      <color theme="1"/>
      <name val="Arial"/>
      <family val="2"/>
    </font>
    <font>
      <b/>
      <sz val="8"/>
      <color theme="1"/>
      <name val="游ゴシック"/>
      <family val="3"/>
      <charset val="128"/>
    </font>
    <font>
      <b/>
      <sz val="12"/>
      <color theme="1"/>
      <name val="游ゴシック"/>
      <family val="3"/>
      <charset val="128"/>
    </font>
    <font>
      <b/>
      <sz val="12"/>
      <color theme="1"/>
      <name val="Arial"/>
      <family val="2"/>
    </font>
    <font>
      <b/>
      <u/>
      <sz val="16"/>
      <color theme="1"/>
      <name val="Arial"/>
      <family val="2"/>
    </font>
    <font>
      <sz val="10"/>
      <color theme="1"/>
      <name val="Arial"/>
      <family val="2"/>
    </font>
    <font>
      <b/>
      <sz val="10"/>
      <color theme="1"/>
      <name val="Arial"/>
      <family val="2"/>
    </font>
    <font>
      <b/>
      <sz val="10"/>
      <color theme="1"/>
      <name val="Arial"/>
      <family val="3"/>
      <charset val="128"/>
    </font>
    <font>
      <b/>
      <sz val="10"/>
      <color theme="1"/>
      <name val="游ゴシック"/>
      <family val="3"/>
    </font>
    <font>
      <b/>
      <u/>
      <sz val="12"/>
      <color theme="1"/>
      <name val="游ゴシック"/>
      <family val="3"/>
      <charset val="128"/>
    </font>
    <font>
      <b/>
      <sz val="12"/>
      <color theme="1"/>
      <name val="游ゴシック"/>
      <family val="2"/>
      <charset val="128"/>
    </font>
    <font>
      <b/>
      <sz val="12"/>
      <color theme="1"/>
      <name val="Arial"/>
      <family val="3"/>
      <charset val="128"/>
    </font>
    <font>
      <b/>
      <sz val="12"/>
      <color theme="1"/>
      <name val="Arial"/>
      <family val="3"/>
    </font>
    <font>
      <b/>
      <u/>
      <sz val="12"/>
      <color theme="1"/>
      <name val="Arial"/>
      <family val="3"/>
    </font>
    <font>
      <b/>
      <u/>
      <sz val="12"/>
      <name val="游ゴシック"/>
      <family val="3"/>
      <charset val="128"/>
      <scheme val="minor"/>
    </font>
    <font>
      <sz val="10"/>
      <color theme="1"/>
      <name val="ＭＳ Ｐゴシック"/>
      <family val="3"/>
      <charset val="128"/>
    </font>
    <font>
      <sz val="10"/>
      <color theme="1"/>
      <name val="ＭＳ Ｐゴシック"/>
      <family val="2"/>
      <charset val="128"/>
    </font>
    <font>
      <b/>
      <u/>
      <sz val="20"/>
      <color rgb="FFFF0000"/>
      <name val="游ゴシック"/>
      <family val="3"/>
      <charset val="128"/>
      <scheme val="minor"/>
    </font>
    <font>
      <b/>
      <u/>
      <sz val="12"/>
      <color theme="1"/>
      <name val="Arial"/>
      <family val="3"/>
      <charset val="128"/>
    </font>
    <font>
      <b/>
      <sz val="10"/>
      <color theme="4"/>
      <name val="游ゴシック"/>
      <family val="3"/>
      <charset val="128"/>
      <scheme val="minor"/>
    </font>
    <font>
      <sz val="10"/>
      <color theme="1"/>
      <name val="Arial"/>
      <family val="3"/>
      <charset val="128"/>
    </font>
    <font>
      <b/>
      <sz val="14"/>
      <color theme="1"/>
      <name val="Arial"/>
      <family val="2"/>
    </font>
    <font>
      <b/>
      <sz val="14"/>
      <color theme="1"/>
      <name val="游ゴシック"/>
      <family val="3"/>
      <charset val="128"/>
    </font>
    <font>
      <b/>
      <sz val="16"/>
      <color theme="1"/>
      <name val="Arial"/>
      <family val="2"/>
    </font>
    <font>
      <b/>
      <sz val="11"/>
      <color theme="1"/>
      <name val="Arial"/>
      <family val="2"/>
    </font>
    <font>
      <b/>
      <sz val="11"/>
      <color theme="1"/>
      <name val="游ゴシック"/>
      <family val="3"/>
      <charset val="128"/>
    </font>
    <font>
      <b/>
      <sz val="8"/>
      <color theme="1"/>
      <name val="Arial"/>
      <family val="2"/>
    </font>
    <font>
      <sz val="9"/>
      <color theme="1"/>
      <name val="游ゴシック"/>
      <family val="3"/>
      <charset val="128"/>
    </font>
    <font>
      <b/>
      <sz val="12"/>
      <color rgb="FF7030A0"/>
      <name val="Arial"/>
      <family val="2"/>
    </font>
    <font>
      <sz val="7"/>
      <color theme="1"/>
      <name val="Arial"/>
      <family val="2"/>
    </font>
    <font>
      <sz val="7"/>
      <color theme="1"/>
      <name val="游ゴシック"/>
      <family val="3"/>
      <charset val="128"/>
    </font>
    <font>
      <sz val="12"/>
      <color theme="1"/>
      <name val="游ゴシック"/>
      <family val="3"/>
      <charset val="128"/>
    </font>
    <font>
      <b/>
      <sz val="9"/>
      <color theme="1"/>
      <name val="Arial"/>
      <family val="2"/>
    </font>
    <font>
      <b/>
      <sz val="12"/>
      <color rgb="FFFF0000"/>
      <name val="Arial"/>
      <family val="2"/>
    </font>
    <font>
      <b/>
      <sz val="12"/>
      <name val="Arial"/>
      <family val="2"/>
    </font>
    <font>
      <sz val="12"/>
      <name val="游ゴシック"/>
      <family val="3"/>
      <charset val="128"/>
    </font>
    <font>
      <b/>
      <sz val="10"/>
      <color theme="4"/>
      <name val="Arial"/>
      <family val="2"/>
    </font>
    <font>
      <b/>
      <sz val="10"/>
      <color rgb="FF7030A0"/>
      <name val="Arial"/>
      <family val="2"/>
    </font>
    <font>
      <b/>
      <u val="double"/>
      <sz val="10"/>
      <name val="游ゴシック"/>
      <family val="3"/>
      <charset val="128"/>
      <scheme val="minor"/>
    </font>
    <font>
      <b/>
      <sz val="9"/>
      <name val="游ゴシック"/>
      <family val="3"/>
      <charset val="128"/>
      <scheme val="minor"/>
    </font>
    <font>
      <u/>
      <sz val="12"/>
      <color theme="1"/>
      <name val="游ゴシック"/>
      <family val="3"/>
      <charset val="128"/>
      <scheme val="minor"/>
    </font>
    <font>
      <sz val="8"/>
      <name val="Arial"/>
      <family val="2"/>
    </font>
    <font>
      <b/>
      <sz val="16"/>
      <name val="Arial"/>
      <family val="2"/>
    </font>
    <font>
      <sz val="16"/>
      <name val="Arial"/>
      <family val="2"/>
    </font>
    <font>
      <sz val="10"/>
      <name val="游ゴシック"/>
      <family val="3"/>
      <charset val="128"/>
    </font>
    <font>
      <sz val="10"/>
      <color indexed="8"/>
      <name val="Arial"/>
      <family val="2"/>
    </font>
    <font>
      <sz val="10"/>
      <color indexed="8"/>
      <name val="游ゴシック"/>
      <family val="3"/>
      <charset val="128"/>
    </font>
    <font>
      <b/>
      <sz val="16"/>
      <name val="游ゴシック"/>
      <family val="3"/>
      <charset val="128"/>
    </font>
    <font>
      <sz val="8"/>
      <color theme="1"/>
      <name val="Arial"/>
      <family val="3"/>
      <charset val="128"/>
    </font>
    <font>
      <b/>
      <sz val="6"/>
      <color theme="1"/>
      <name val="Arial"/>
      <family val="2"/>
    </font>
    <font>
      <b/>
      <sz val="6"/>
      <color theme="1"/>
      <name val="游ゴシック"/>
      <family val="3"/>
      <charset val="128"/>
    </font>
    <font>
      <b/>
      <u/>
      <sz val="6"/>
      <color theme="1"/>
      <name val="游ゴシック"/>
      <family val="3"/>
      <charset val="128"/>
    </font>
    <font>
      <b/>
      <sz val="6"/>
      <color theme="1"/>
      <name val="Arial"/>
      <family val="3"/>
      <charset val="128"/>
    </font>
    <font>
      <b/>
      <u/>
      <sz val="6"/>
      <color theme="1"/>
      <name val="Arial"/>
      <family val="2"/>
    </font>
    <font>
      <b/>
      <sz val="8"/>
      <name val="Arial"/>
      <family val="2"/>
    </font>
    <font>
      <b/>
      <sz val="7"/>
      <color theme="1"/>
      <name val="Arial"/>
      <family val="2"/>
    </font>
    <font>
      <b/>
      <sz val="7"/>
      <color theme="1"/>
      <name val="游ゴシック"/>
      <family val="3"/>
      <charset val="128"/>
    </font>
    <font>
      <b/>
      <u/>
      <sz val="7"/>
      <color theme="1"/>
      <name val="游ゴシック"/>
      <family val="3"/>
      <charset val="128"/>
    </font>
    <font>
      <b/>
      <sz val="8"/>
      <color theme="1"/>
      <name val="Arial"/>
      <family val="3"/>
      <charset val="128"/>
    </font>
    <font>
      <sz val="10"/>
      <color rgb="FF000000"/>
      <name val="Arial"/>
      <family val="3"/>
    </font>
    <font>
      <sz val="10"/>
      <color rgb="FF000000"/>
      <name val="ＭＳ Ｐゴシック"/>
      <family val="3"/>
      <charset val="128"/>
    </font>
    <font>
      <sz val="10"/>
      <color indexed="8"/>
      <name val="Arial"/>
      <family val="3"/>
      <charset val="128"/>
    </font>
    <font>
      <b/>
      <sz val="12"/>
      <color rgb="FFFF0000"/>
      <name val="游ゴシック"/>
      <family val="3"/>
      <charset val="128"/>
    </font>
    <font>
      <sz val="10"/>
      <color rgb="FF000000"/>
      <name val="Arial"/>
      <family val="3"/>
      <charset val="128"/>
    </font>
    <font>
      <b/>
      <u/>
      <sz val="12"/>
      <color rgb="FFFF0000"/>
      <name val="游ゴシック"/>
      <family val="3"/>
      <charset val="128"/>
      <scheme val="minor"/>
    </font>
    <font>
      <b/>
      <sz val="12"/>
      <color rgb="FFFF0000"/>
      <name val="游ゴシック"/>
      <family val="3"/>
      <charset val="128"/>
      <scheme val="minor"/>
    </font>
    <font>
      <b/>
      <sz val="12"/>
      <color rgb="FFFF0000"/>
      <name val="游ゴシック"/>
      <family val="2"/>
      <charset val="128"/>
    </font>
    <font>
      <b/>
      <sz val="12"/>
      <color rgb="FFFF0000"/>
      <name val="Segoe UI Symbol"/>
      <family val="3"/>
    </font>
    <font>
      <b/>
      <sz val="12"/>
      <color rgb="FFFF0000"/>
      <name val="Arial"/>
      <family val="3"/>
    </font>
    <font>
      <b/>
      <sz val="16"/>
      <color rgb="FFFF0000"/>
      <name val="游ゴシック"/>
      <family val="3"/>
      <charset val="128"/>
    </font>
    <font>
      <b/>
      <sz val="12"/>
      <color rgb="FFFF0000"/>
      <name val="Arial"/>
      <family val="3"/>
      <charset val="128"/>
    </font>
    <font>
      <sz val="6"/>
      <color theme="1"/>
      <name val="游ゴシック"/>
      <family val="3"/>
      <charset val="128"/>
      <scheme val="minor"/>
    </font>
    <font>
      <u val="double"/>
      <sz val="9"/>
      <color theme="1"/>
      <name val="游ゴシック"/>
      <family val="3"/>
      <charset val="128"/>
      <scheme val="minor"/>
    </font>
    <font>
      <b/>
      <sz val="10"/>
      <color rgb="FFFF0000"/>
      <name val="游ゴシック"/>
      <family val="3"/>
      <charset val="128"/>
      <scheme val="minor"/>
    </font>
    <font>
      <sz val="6"/>
      <color theme="1"/>
      <name val="ＭＳ Ｐゴシック"/>
      <family val="3"/>
      <charset val="128"/>
    </font>
    <font>
      <sz val="12"/>
      <color rgb="FFFF0000"/>
      <name val="Arial"/>
      <family val="2"/>
    </font>
    <font>
      <sz val="12"/>
      <color rgb="FFFF0000"/>
      <name val="游ゴシック"/>
      <family val="3"/>
      <charset val="128"/>
      <scheme val="minor"/>
    </font>
    <font>
      <b/>
      <sz val="20"/>
      <color theme="1"/>
      <name val="游ゴシック"/>
      <family val="3"/>
      <charset val="128"/>
      <scheme val="minor"/>
    </font>
    <font>
      <b/>
      <sz val="6"/>
      <color theme="1"/>
      <name val="游ゴシック"/>
      <family val="3"/>
      <charset val="128"/>
      <scheme val="minor"/>
    </font>
    <font>
      <b/>
      <sz val="10"/>
      <name val="Arial"/>
      <family val="2"/>
    </font>
    <font>
      <b/>
      <sz val="10"/>
      <name val="游ゴシック"/>
      <family val="3"/>
      <charset val="128"/>
    </font>
    <font>
      <b/>
      <sz val="8"/>
      <name val="游ゴシック"/>
      <family val="3"/>
      <charset val="128"/>
    </font>
    <font>
      <sz val="12"/>
      <color indexed="8"/>
      <name val="Arial"/>
      <family val="2"/>
    </font>
    <font>
      <sz val="12"/>
      <color indexed="8"/>
      <name val="游ゴシック"/>
      <family val="3"/>
      <charset val="128"/>
    </font>
    <font>
      <sz val="10"/>
      <color theme="1"/>
      <name val="Arial"/>
      <family val="3"/>
    </font>
    <font>
      <sz val="12"/>
      <color theme="1"/>
      <name val="ＭＳ Ｐゴシック"/>
      <family val="2"/>
      <charset val="128"/>
    </font>
    <font>
      <b/>
      <sz val="14"/>
      <name val="游ゴシック"/>
      <family val="3"/>
      <charset val="128"/>
    </font>
    <font>
      <b/>
      <sz val="12"/>
      <color theme="1"/>
      <name val="Segoe UI Symbol"/>
      <family val="3"/>
    </font>
    <font>
      <b/>
      <sz val="11"/>
      <color rgb="FF7030A0"/>
      <name val="游ゴシック"/>
      <family val="3"/>
      <charset val="128"/>
      <scheme val="minor"/>
    </font>
    <font>
      <b/>
      <u/>
      <sz val="9"/>
      <name val="游ゴシック"/>
      <family val="3"/>
      <charset val="128"/>
      <scheme val="minor"/>
    </font>
    <font>
      <b/>
      <sz val="11"/>
      <color theme="1"/>
      <name val="Arial"/>
      <family val="3"/>
      <charset val="128"/>
    </font>
    <font>
      <b/>
      <sz val="6"/>
      <name val="游ゴシック"/>
      <family val="3"/>
      <charset val="128"/>
      <scheme val="minor"/>
    </font>
    <font>
      <sz val="8"/>
      <color theme="1"/>
      <name val="ＭＳ Ｐゴシック"/>
      <family val="2"/>
      <charset val="128"/>
    </font>
    <font>
      <sz val="6"/>
      <color theme="1"/>
      <name val="游ゴシック"/>
      <family val="3"/>
      <charset val="128"/>
    </font>
    <font>
      <sz val="12"/>
      <color theme="9" tint="0.39997558519241921"/>
      <name val="游ゴシック"/>
      <family val="3"/>
      <charset val="128"/>
      <scheme val="minor"/>
    </font>
    <font>
      <b/>
      <sz val="12"/>
      <color theme="9" tint="0.39997558519241921"/>
      <name val="游ゴシック"/>
      <family val="3"/>
      <charset val="128"/>
      <scheme val="minor"/>
    </font>
    <font>
      <sz val="12"/>
      <color theme="9" tint="0.39997558519241921"/>
      <name val="Arial"/>
      <family val="2"/>
    </font>
    <font>
      <sz val="12"/>
      <color theme="9" tint="0.39997558519241921"/>
      <name val="游ゴシック"/>
      <family val="3"/>
      <charset val="128"/>
    </font>
    <font>
      <sz val="6"/>
      <color theme="1"/>
      <name val="Arial"/>
      <family val="2"/>
    </font>
    <font>
      <b/>
      <u/>
      <sz val="20"/>
      <color theme="1"/>
      <name val="游ゴシック"/>
      <family val="3"/>
      <charset val="128"/>
      <scheme val="minor"/>
    </font>
    <font>
      <b/>
      <u/>
      <sz val="16"/>
      <name val="Arial"/>
      <family val="2"/>
    </font>
    <font>
      <b/>
      <u/>
      <sz val="16"/>
      <name val="游ゴシック"/>
      <family val="3"/>
      <charset val="128"/>
    </font>
    <font>
      <sz val="10"/>
      <color theme="1"/>
      <name val="Segoe UI Symbol"/>
      <family val="1"/>
    </font>
    <font>
      <sz val="10"/>
      <name val="Arial"/>
      <family val="3"/>
      <charset val="128"/>
    </font>
    <font>
      <sz val="10"/>
      <name val="Segoe UI Symbol"/>
      <family val="3"/>
    </font>
    <font>
      <sz val="11"/>
      <color theme="1"/>
      <name val="游ゴシック"/>
      <family val="2"/>
      <charset val="128"/>
      <scheme val="minor"/>
    </font>
    <font>
      <b/>
      <sz val="12"/>
      <name val="游ゴシック"/>
      <family val="3"/>
      <charset val="128"/>
    </font>
    <font>
      <b/>
      <sz val="10"/>
      <name val="Arial"/>
      <family val="3"/>
    </font>
    <font>
      <b/>
      <sz val="10"/>
      <name val="Arial"/>
      <family val="3"/>
      <charset val="128"/>
    </font>
    <font>
      <sz val="11"/>
      <color theme="9" tint="0.39997558519241921"/>
      <name val="游ゴシック"/>
      <family val="3"/>
      <charset val="128"/>
      <scheme val="minor"/>
    </font>
    <font>
      <sz val="12"/>
      <color theme="9" tint="0.39994506668294322"/>
      <name val="游ゴシック"/>
      <family val="3"/>
      <charset val="128"/>
      <scheme val="minor"/>
    </font>
    <font>
      <sz val="11"/>
      <color theme="9" tint="0.39994506668294322"/>
      <name val="游ゴシック"/>
      <family val="3"/>
      <charset val="128"/>
      <scheme val="minor"/>
    </font>
    <font>
      <sz val="10"/>
      <color theme="9" tint="0.39994506668294322"/>
      <name val="游ゴシック"/>
      <family val="3"/>
      <charset val="128"/>
      <scheme val="minor"/>
    </font>
    <font>
      <u val="double"/>
      <sz val="10"/>
      <name val="游ゴシック"/>
      <family val="3"/>
      <charset val="128"/>
      <scheme val="minor"/>
    </font>
    <font>
      <sz val="10"/>
      <name val="Arial"/>
      <family val="2"/>
      <charset val="128"/>
    </font>
    <font>
      <sz val="10"/>
      <name val="游ゴシック"/>
      <family val="2"/>
      <charset val="128"/>
    </font>
    <font>
      <sz val="10"/>
      <color theme="1"/>
      <name val="Segoe UI Symbol"/>
      <family val="2"/>
    </font>
    <font>
      <sz val="8"/>
      <name val="游ゴシック"/>
      <family val="3"/>
      <charset val="128"/>
    </font>
    <font>
      <b/>
      <sz val="12"/>
      <color theme="1"/>
      <name val="Arial"/>
      <family val="2"/>
    </font>
    <font>
      <sz val="8"/>
      <color theme="1"/>
      <name val="Arial"/>
      <family val="2"/>
      <charset val="128"/>
    </font>
    <font>
      <u/>
      <sz val="10"/>
      <color theme="1"/>
      <name val="Arial"/>
      <family val="2"/>
    </font>
    <font>
      <sz val="18"/>
      <color theme="1"/>
      <name val="Arial"/>
      <family val="2"/>
    </font>
    <font>
      <sz val="20"/>
      <color theme="1"/>
      <name val="ＭＳ Ｐゴシック"/>
      <family val="3"/>
      <charset val="128"/>
    </font>
    <font>
      <sz val="16"/>
      <color theme="1"/>
      <name val="ＭＳ Ｐゴシック"/>
      <family val="3"/>
      <charset val="128"/>
    </font>
    <font>
      <sz val="26"/>
      <color theme="1"/>
      <name val="游ゴシック"/>
      <family val="3"/>
      <charset val="128"/>
      <scheme val="minor"/>
    </font>
    <font>
      <sz val="15"/>
      <color theme="1"/>
      <name val="游ゴシック"/>
      <family val="3"/>
      <charset val="128"/>
      <scheme val="minor"/>
    </font>
    <font>
      <sz val="16"/>
      <name val="游ゴシック"/>
      <family val="3"/>
      <charset val="128"/>
      <scheme val="minor"/>
    </font>
    <font>
      <sz val="20"/>
      <name val="Arial"/>
      <family val="2"/>
    </font>
    <font>
      <sz val="22"/>
      <color theme="1"/>
      <name val="Arial"/>
      <family val="2"/>
    </font>
    <font>
      <u/>
      <sz val="8"/>
      <color theme="10"/>
      <name val="游ゴシック"/>
      <family val="2"/>
      <charset val="128"/>
      <scheme val="minor"/>
    </font>
    <font>
      <sz val="11"/>
      <color rgb="FFFF0000"/>
      <name val="游ゴシック"/>
      <family val="3"/>
      <charset val="128"/>
      <scheme val="minor"/>
    </font>
    <font>
      <u/>
      <sz val="8"/>
      <color theme="10"/>
      <name val="游ゴシック"/>
      <family val="3"/>
      <charset val="128"/>
      <scheme val="minor"/>
    </font>
    <font>
      <u/>
      <sz val="12"/>
      <color theme="4"/>
      <name val="Arial"/>
      <family val="2"/>
    </font>
    <font>
      <b/>
      <sz val="8"/>
      <name val="游ゴシック"/>
      <family val="3"/>
      <charset val="128"/>
      <scheme val="minor"/>
    </font>
    <font>
      <u/>
      <sz val="16"/>
      <color theme="1"/>
      <name val="Arial"/>
      <family val="2"/>
    </font>
    <font>
      <b/>
      <u/>
      <sz val="8"/>
      <color theme="1"/>
      <name val="游ゴシック"/>
      <family val="3"/>
      <charset val="128"/>
    </font>
    <font>
      <b/>
      <sz val="12"/>
      <color theme="9" tint="0.39997558519241921"/>
      <name val="Arial"/>
      <family val="2"/>
    </font>
    <font>
      <b/>
      <sz val="8"/>
      <color theme="1"/>
      <name val="Segoe UI Symbol"/>
      <family val="3"/>
    </font>
    <font>
      <b/>
      <u/>
      <sz val="8"/>
      <color theme="1"/>
      <name val="Segoe UI Symbol"/>
      <family val="2"/>
    </font>
    <font>
      <b/>
      <sz val="8"/>
      <color theme="1"/>
      <name val="Segoe UI Symbol"/>
      <family val="2"/>
    </font>
    <font>
      <b/>
      <u/>
      <sz val="8"/>
      <color theme="1"/>
      <name val="游ゴシック"/>
      <family val="3"/>
      <charset val="128"/>
      <scheme val="minor"/>
    </font>
    <font>
      <u/>
      <sz val="7"/>
      <color theme="1"/>
      <name val="游ゴシック"/>
      <family val="3"/>
      <charset val="128"/>
    </font>
    <font>
      <u val="double"/>
      <sz val="10"/>
      <color theme="1"/>
      <name val="游ゴシック"/>
      <family val="3"/>
      <charset val="128"/>
    </font>
    <font>
      <u/>
      <sz val="10"/>
      <name val="游ゴシック"/>
      <family val="3"/>
      <charset val="128"/>
    </font>
    <font>
      <sz val="10"/>
      <name val="Arial"/>
      <family val="3"/>
    </font>
    <font>
      <sz val="8"/>
      <color theme="1"/>
      <name val="Arial"/>
      <family val="3"/>
    </font>
    <font>
      <u/>
      <sz val="6"/>
      <color theme="1"/>
      <name val="游ゴシック"/>
      <family val="3"/>
      <charset val="128"/>
    </font>
    <font>
      <u/>
      <sz val="6"/>
      <color theme="1"/>
      <name val="Arial"/>
      <family val="2"/>
    </font>
    <font>
      <sz val="9"/>
      <color theme="1"/>
      <name val="Arial"/>
      <family val="2"/>
    </font>
    <font>
      <sz val="10"/>
      <color theme="1"/>
      <name val="Arial"/>
      <family val="2"/>
    </font>
    <font>
      <sz val="8"/>
      <color theme="1"/>
      <name val="Arial"/>
      <family val="2"/>
    </font>
    <font>
      <sz val="7"/>
      <color theme="1"/>
      <name val="Arial"/>
      <family val="2"/>
    </font>
    <font>
      <u/>
      <sz val="8"/>
      <color theme="1"/>
      <name val="游ゴシック"/>
      <family val="3"/>
      <charset val="128"/>
    </font>
    <font>
      <sz val="9"/>
      <color theme="1"/>
      <name val="Arial"/>
      <family val="3"/>
    </font>
    <font>
      <b/>
      <u val="double"/>
      <sz val="8"/>
      <color theme="1"/>
      <name val="游ゴシック"/>
      <family val="3"/>
      <charset val="128"/>
      <scheme val="minor"/>
    </font>
    <font>
      <b/>
      <u/>
      <sz val="10"/>
      <color rgb="FFFF0000"/>
      <name val="游ゴシック"/>
      <family val="3"/>
      <charset val="128"/>
      <scheme val="minor"/>
    </font>
    <font>
      <sz val="10"/>
      <color theme="1"/>
      <name val="Segoe UI Symbol"/>
      <family val="3"/>
    </font>
  </fonts>
  <fills count="11">
    <fill>
      <patternFill patternType="none"/>
    </fill>
    <fill>
      <patternFill patternType="gray125"/>
    </fill>
    <fill>
      <patternFill patternType="solid">
        <fgColor theme="0" tint="-4.9989318521683403E-2"/>
        <bgColor indexed="64"/>
      </patternFill>
    </fill>
    <fill>
      <patternFill patternType="solid">
        <fgColor theme="0"/>
        <bgColor indexed="64"/>
      </patternFill>
    </fill>
    <fill>
      <patternFill patternType="solid">
        <fgColor indexed="9"/>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rgb="FFFFFF00"/>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9" tint="0.59999389629810485"/>
        <bgColor indexed="64"/>
      </patternFill>
    </fill>
  </fills>
  <borders count="161">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auto="1"/>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top style="medium">
        <color indexed="64"/>
      </top>
      <bottom/>
      <diagonal/>
    </border>
    <border>
      <left style="thin">
        <color indexed="64"/>
      </left>
      <right/>
      <top style="thin">
        <color indexed="64"/>
      </top>
      <bottom/>
      <diagonal/>
    </border>
    <border>
      <left/>
      <right/>
      <top style="thin">
        <color auto="1"/>
      </top>
      <bottom/>
      <diagonal/>
    </border>
    <border>
      <left/>
      <right style="thin">
        <color indexed="64"/>
      </right>
      <top style="thin">
        <color auto="1"/>
      </top>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auto="1"/>
      </right>
      <top style="thin">
        <color auto="1"/>
      </top>
      <bottom style="thin">
        <color auto="1"/>
      </bottom>
      <diagonal/>
    </border>
    <border>
      <left style="thin">
        <color indexed="64"/>
      </left>
      <right style="thin">
        <color indexed="64"/>
      </right>
      <top/>
      <bottom style="medium">
        <color indexed="64"/>
      </bottom>
      <diagonal/>
    </border>
    <border>
      <left/>
      <right style="thin">
        <color indexed="64"/>
      </right>
      <top/>
      <bottom style="medium">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diagonal/>
    </border>
    <border>
      <left style="medium">
        <color indexed="64"/>
      </left>
      <right style="thin">
        <color indexed="64"/>
      </right>
      <top/>
      <bottom style="medium">
        <color indexed="64"/>
      </bottom>
      <diagonal/>
    </border>
    <border>
      <left style="medium">
        <color indexed="64"/>
      </left>
      <right/>
      <top/>
      <bottom style="medium">
        <color indexed="64"/>
      </bottom>
      <diagonal/>
    </border>
    <border>
      <left style="thin">
        <color indexed="64"/>
      </left>
      <right style="thin">
        <color indexed="64"/>
      </right>
      <top style="thin">
        <color indexed="64"/>
      </top>
      <bottom style="double">
        <color indexed="64"/>
      </bottom>
      <diagonal/>
    </border>
    <border>
      <left/>
      <right style="medium">
        <color indexed="64"/>
      </right>
      <top style="thin">
        <color indexed="64"/>
      </top>
      <bottom style="medium">
        <color indexed="64"/>
      </bottom>
      <diagonal/>
    </border>
    <border>
      <left style="thin">
        <color auto="1"/>
      </left>
      <right/>
      <top style="thin">
        <color indexed="64"/>
      </top>
      <bottom style="double">
        <color indexed="64"/>
      </bottom>
      <diagonal/>
    </border>
    <border>
      <left/>
      <right style="thin">
        <color indexed="64"/>
      </right>
      <top style="thin">
        <color indexed="64"/>
      </top>
      <bottom style="double">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style="medium">
        <color indexed="64"/>
      </left>
      <right style="medium">
        <color indexed="64"/>
      </right>
      <top/>
      <bottom/>
      <diagonal/>
    </border>
    <border>
      <left style="medium">
        <color indexed="64"/>
      </left>
      <right/>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diagonalUp="1">
      <left style="medium">
        <color indexed="64"/>
      </left>
      <right style="thin">
        <color indexed="64"/>
      </right>
      <top style="thin">
        <color indexed="64"/>
      </top>
      <bottom style="medium">
        <color indexed="64"/>
      </bottom>
      <diagonal style="thin">
        <color indexed="64"/>
      </diagonal>
    </border>
    <border diagonalUp="1">
      <left/>
      <right style="thin">
        <color indexed="64"/>
      </right>
      <top style="thin">
        <color indexed="64"/>
      </top>
      <bottom style="medium">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diagonalUp="1">
      <left style="thin">
        <color auto="1"/>
      </left>
      <right style="thin">
        <color auto="1"/>
      </right>
      <top style="thin">
        <color auto="1"/>
      </top>
      <bottom style="thin">
        <color auto="1"/>
      </bottom>
      <diagonal style="thin">
        <color auto="1"/>
      </diagonal>
    </border>
    <border diagonalUp="1">
      <left style="thin">
        <color indexed="64"/>
      </left>
      <right style="thin">
        <color indexed="64"/>
      </right>
      <top style="double">
        <color indexed="64"/>
      </top>
      <bottom style="medium">
        <color indexed="64"/>
      </bottom>
      <diagonal style="thin">
        <color indexed="64"/>
      </diagonal>
    </border>
    <border diagonalUp="1">
      <left style="thin">
        <color indexed="64"/>
      </left>
      <right/>
      <top style="double">
        <color indexed="64"/>
      </top>
      <bottom style="medium">
        <color indexed="64"/>
      </bottom>
      <diagonal style="thin">
        <color indexed="64"/>
      </diagonal>
    </border>
    <border>
      <left style="thick">
        <color indexed="64"/>
      </left>
      <right/>
      <top style="thick">
        <color indexed="64"/>
      </top>
      <bottom style="thick">
        <color indexed="64"/>
      </bottom>
      <diagonal/>
    </border>
    <border>
      <left style="thin">
        <color indexed="64"/>
      </left>
      <right style="thin">
        <color indexed="64"/>
      </right>
      <top style="thick">
        <color indexed="64"/>
      </top>
      <bottom style="thick">
        <color indexed="64"/>
      </bottom>
      <diagonal/>
    </border>
    <border>
      <left style="thin">
        <color indexed="64"/>
      </left>
      <right style="thick">
        <color indexed="64"/>
      </right>
      <top style="thick">
        <color indexed="64"/>
      </top>
      <bottom style="thick">
        <color indexed="64"/>
      </bottom>
      <diagonal/>
    </border>
    <border>
      <left style="thick">
        <color indexed="64"/>
      </left>
      <right style="thin">
        <color indexed="64"/>
      </right>
      <top style="thick">
        <color indexed="64"/>
      </top>
      <bottom style="thick">
        <color indexed="64"/>
      </bottom>
      <diagonal/>
    </border>
    <border>
      <left style="thin">
        <color indexed="64"/>
      </left>
      <right style="thin">
        <color indexed="64"/>
      </right>
      <top style="thick">
        <color indexed="64"/>
      </top>
      <bottom style="thin">
        <color indexed="64"/>
      </bottom>
      <diagonal/>
    </border>
    <border>
      <left style="thin">
        <color indexed="64"/>
      </left>
      <right style="thin">
        <color indexed="64"/>
      </right>
      <top style="thin">
        <color indexed="64"/>
      </top>
      <bottom style="thick">
        <color indexed="64"/>
      </bottom>
      <diagonal/>
    </border>
    <border>
      <left/>
      <right style="medium">
        <color indexed="64"/>
      </right>
      <top style="medium">
        <color indexed="64"/>
      </top>
      <bottom style="medium">
        <color indexed="64"/>
      </bottom>
      <diagonal/>
    </border>
    <border>
      <left/>
      <right/>
      <top style="thick">
        <color indexed="64"/>
      </top>
      <bottom/>
      <diagonal/>
    </border>
    <border diagonalDown="1">
      <left style="thin">
        <color indexed="64"/>
      </left>
      <right style="thin">
        <color indexed="64"/>
      </right>
      <top style="thin">
        <color indexed="64"/>
      </top>
      <bottom style="thin">
        <color indexed="64"/>
      </bottom>
      <diagonal style="thin">
        <color indexed="64"/>
      </diagonal>
    </border>
    <border diagonalUp="1">
      <left style="thin">
        <color indexed="64"/>
      </left>
      <right/>
      <top style="thin">
        <color indexed="64"/>
      </top>
      <bottom/>
      <diagonal style="thin">
        <color indexed="64"/>
      </diagonal>
    </border>
    <border diagonalUp="1">
      <left/>
      <right style="thin">
        <color indexed="64"/>
      </right>
      <top style="thin">
        <color indexed="64"/>
      </top>
      <bottom/>
      <diagonal style="thin">
        <color indexed="64"/>
      </diagonal>
    </border>
    <border>
      <left/>
      <right/>
      <top style="thin">
        <color indexed="64"/>
      </top>
      <bottom style="double">
        <color indexed="64"/>
      </bottom>
      <diagonal/>
    </border>
    <border diagonalUp="1">
      <left style="thin">
        <color auto="1"/>
      </left>
      <right/>
      <top style="thin">
        <color auto="1"/>
      </top>
      <bottom style="thin">
        <color auto="1"/>
      </bottom>
      <diagonal style="thin">
        <color auto="1"/>
      </diagonal>
    </border>
    <border diagonalUp="1">
      <left/>
      <right/>
      <top style="thin">
        <color auto="1"/>
      </top>
      <bottom style="thin">
        <color auto="1"/>
      </bottom>
      <diagonal style="thin">
        <color auto="1"/>
      </diagonal>
    </border>
    <border diagonalUp="1">
      <left/>
      <right style="thin">
        <color auto="1"/>
      </right>
      <top style="thin">
        <color auto="1"/>
      </top>
      <bottom style="thin">
        <color auto="1"/>
      </bottom>
      <diagonal style="thin">
        <color auto="1"/>
      </diagonal>
    </border>
    <border>
      <left style="medium">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medium">
        <color indexed="64"/>
      </left>
      <right/>
      <top style="double">
        <color indexed="64"/>
      </top>
      <bottom style="medium">
        <color indexed="64"/>
      </bottom>
      <diagonal/>
    </border>
    <border>
      <left/>
      <right style="thin">
        <color indexed="64"/>
      </right>
      <top style="double">
        <color indexed="64"/>
      </top>
      <bottom style="medium">
        <color indexed="64"/>
      </bottom>
      <diagonal/>
    </border>
    <border>
      <left style="thin">
        <color indexed="64"/>
      </left>
      <right style="thin">
        <color indexed="64"/>
      </right>
      <top style="double">
        <color indexed="64"/>
      </top>
      <bottom style="medium">
        <color indexed="64"/>
      </bottom>
      <diagonal/>
    </border>
    <border>
      <left style="thin">
        <color indexed="64"/>
      </left>
      <right style="medium">
        <color indexed="64"/>
      </right>
      <top style="double">
        <color indexed="64"/>
      </top>
      <bottom style="medium">
        <color indexed="64"/>
      </bottom>
      <diagonal/>
    </border>
    <border diagonalUp="1">
      <left style="thin">
        <color auto="1"/>
      </left>
      <right style="thin">
        <color auto="1"/>
      </right>
      <top/>
      <bottom style="medium">
        <color indexed="64"/>
      </bottom>
      <diagonal style="thin">
        <color auto="1"/>
      </diagonal>
    </border>
    <border diagonalUp="1">
      <left style="thin">
        <color indexed="64"/>
      </left>
      <right style="thin">
        <color indexed="64"/>
      </right>
      <top style="medium">
        <color indexed="64"/>
      </top>
      <bottom style="medium">
        <color indexed="64"/>
      </bottom>
      <diagonal style="thin">
        <color indexed="64"/>
      </diagonal>
    </border>
    <border diagonalUp="1">
      <left style="thin">
        <color indexed="64"/>
      </left>
      <right/>
      <top style="medium">
        <color indexed="64"/>
      </top>
      <bottom style="medium">
        <color indexed="64"/>
      </bottom>
      <diagonal style="thin">
        <color indexed="64"/>
      </diagonal>
    </border>
    <border diagonalUp="1">
      <left/>
      <right/>
      <top style="double">
        <color indexed="64"/>
      </top>
      <bottom style="medium">
        <color indexed="64"/>
      </bottom>
      <diagonal style="thin">
        <color indexed="64"/>
      </diagonal>
    </border>
    <border diagonalUp="1">
      <left/>
      <right style="thin">
        <color indexed="64"/>
      </right>
      <top style="double">
        <color indexed="64"/>
      </top>
      <bottom style="medium">
        <color indexed="64"/>
      </bottom>
      <diagonal style="thin">
        <color indexed="64"/>
      </diagonal>
    </border>
    <border diagonalUp="1">
      <left/>
      <right/>
      <top style="medium">
        <color indexed="64"/>
      </top>
      <bottom style="medium">
        <color indexed="64"/>
      </bottom>
      <diagonal style="thin">
        <color indexed="64"/>
      </diagonal>
    </border>
    <border>
      <left style="thick">
        <color indexed="64"/>
      </left>
      <right style="thick">
        <color indexed="64"/>
      </right>
      <top style="thick">
        <color indexed="64"/>
      </top>
      <bottom style="medium">
        <color indexed="64"/>
      </bottom>
      <diagonal/>
    </border>
    <border>
      <left style="thick">
        <color indexed="64"/>
      </left>
      <right style="thick">
        <color indexed="64"/>
      </right>
      <top style="medium">
        <color indexed="64"/>
      </top>
      <bottom style="medium">
        <color indexed="64"/>
      </bottom>
      <diagonal/>
    </border>
    <border>
      <left style="thick">
        <color indexed="64"/>
      </left>
      <right style="thick">
        <color indexed="64"/>
      </right>
      <top style="medium">
        <color indexed="64"/>
      </top>
      <bottom style="thick">
        <color indexed="64"/>
      </bottom>
      <diagonal/>
    </border>
    <border>
      <left style="thick">
        <color indexed="64"/>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style="double">
        <color indexed="64"/>
      </top>
      <bottom/>
      <diagonal/>
    </border>
    <border>
      <left/>
      <right/>
      <top style="double">
        <color indexed="64"/>
      </top>
      <bottom/>
      <diagonal/>
    </border>
    <border>
      <left/>
      <right style="thick">
        <color indexed="64"/>
      </right>
      <top style="double">
        <color indexed="64"/>
      </top>
      <bottom/>
      <diagonal/>
    </border>
    <border>
      <left style="thick">
        <color indexed="64"/>
      </left>
      <right/>
      <top/>
      <bottom style="double">
        <color indexed="64"/>
      </bottom>
      <diagonal/>
    </border>
    <border>
      <left/>
      <right/>
      <top/>
      <bottom style="double">
        <color indexed="64"/>
      </bottom>
      <diagonal/>
    </border>
    <border>
      <left/>
      <right style="thick">
        <color indexed="64"/>
      </right>
      <top/>
      <bottom style="double">
        <color indexed="64"/>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thick">
        <color indexed="64"/>
      </left>
      <right style="thin">
        <color indexed="64"/>
      </right>
      <top style="double">
        <color indexed="64"/>
      </top>
      <bottom style="double">
        <color indexed="64"/>
      </bottom>
      <diagonal/>
    </border>
    <border>
      <left style="thin">
        <color indexed="64"/>
      </left>
      <right style="thick">
        <color indexed="64"/>
      </right>
      <top style="double">
        <color indexed="64"/>
      </top>
      <bottom style="double">
        <color indexed="64"/>
      </bottom>
      <diagonal/>
    </border>
    <border>
      <left style="thick">
        <color indexed="64"/>
      </left>
      <right style="thick">
        <color indexed="64"/>
      </right>
      <top style="thick">
        <color indexed="64"/>
      </top>
      <bottom style="thick">
        <color indexed="64"/>
      </bottom>
      <diagonal/>
    </border>
    <border>
      <left style="thin">
        <color indexed="64"/>
      </left>
      <right style="medium">
        <color indexed="64"/>
      </right>
      <top/>
      <bottom/>
      <diagonal/>
    </border>
    <border diagonalUp="1">
      <left style="thin">
        <color indexed="64"/>
      </left>
      <right/>
      <top style="thin">
        <color indexed="64"/>
      </top>
      <bottom style="medium">
        <color indexed="64"/>
      </bottom>
      <diagonal style="thin">
        <color indexed="64"/>
      </diagonal>
    </border>
    <border diagonalUp="1">
      <left style="thin">
        <color indexed="64"/>
      </left>
      <right style="thin">
        <color indexed="64"/>
      </right>
      <top style="double">
        <color indexed="64"/>
      </top>
      <bottom style="thin">
        <color indexed="64"/>
      </bottom>
      <diagonal style="thin">
        <color indexed="64"/>
      </diagonal>
    </border>
    <border diagonalUp="1">
      <left style="thin">
        <color auto="1"/>
      </left>
      <right style="thin">
        <color auto="1"/>
      </right>
      <top/>
      <bottom style="thin">
        <color auto="1"/>
      </bottom>
      <diagonal style="thin">
        <color auto="1"/>
      </diagonal>
    </border>
    <border diagonalUp="1">
      <left style="thin">
        <color indexed="64"/>
      </left>
      <right style="medium">
        <color indexed="64"/>
      </right>
      <top style="thin">
        <color indexed="64"/>
      </top>
      <bottom style="thin">
        <color indexed="64"/>
      </bottom>
      <diagonal style="thin">
        <color indexed="64"/>
      </diagonal>
    </border>
    <border>
      <left style="thick">
        <color indexed="64"/>
      </left>
      <right style="thick">
        <color indexed="64"/>
      </right>
      <top style="double">
        <color indexed="64"/>
      </top>
      <bottom style="thick">
        <color indexed="64"/>
      </bottom>
      <diagonal/>
    </border>
    <border>
      <left style="thin">
        <color indexed="64"/>
      </left>
      <right/>
      <top style="thick">
        <color indexed="64"/>
      </top>
      <bottom style="thick">
        <color indexed="64"/>
      </bottom>
      <diagonal/>
    </border>
    <border>
      <left/>
      <right/>
      <top style="thick">
        <color auto="1"/>
      </top>
      <bottom style="thick">
        <color auto="1"/>
      </bottom>
      <diagonal/>
    </border>
    <border diagonalUp="1">
      <left style="thin">
        <color auto="1"/>
      </left>
      <right style="thin">
        <color auto="1"/>
      </right>
      <top style="thin">
        <color auto="1"/>
      </top>
      <bottom/>
      <diagonal style="thin">
        <color auto="1"/>
      </diagonal>
    </border>
    <border>
      <left/>
      <right style="thick">
        <color indexed="64"/>
      </right>
      <top style="thick">
        <color indexed="64"/>
      </top>
      <bottom style="thick">
        <color indexed="64"/>
      </bottom>
      <diagonal/>
    </border>
    <border>
      <left style="thin">
        <color indexed="64"/>
      </left>
      <right style="double">
        <color indexed="64"/>
      </right>
      <top style="thin">
        <color indexed="64"/>
      </top>
      <bottom style="thick">
        <color indexed="64"/>
      </bottom>
      <diagonal/>
    </border>
    <border>
      <left style="thin">
        <color indexed="64"/>
      </left>
      <right style="double">
        <color indexed="64"/>
      </right>
      <top style="thin">
        <color indexed="64"/>
      </top>
      <bottom/>
      <diagonal/>
    </border>
    <border>
      <left style="thin">
        <color indexed="64"/>
      </left>
      <right style="double">
        <color indexed="64"/>
      </right>
      <top style="thick">
        <color indexed="64"/>
      </top>
      <bottom style="thick">
        <color indexed="64"/>
      </bottom>
      <diagonal/>
    </border>
    <border diagonalUp="1">
      <left style="thin">
        <color auto="1"/>
      </left>
      <right style="double">
        <color indexed="64"/>
      </right>
      <top style="thin">
        <color auto="1"/>
      </top>
      <bottom/>
      <diagonal style="thin">
        <color auto="1"/>
      </diagonal>
    </border>
    <border>
      <left style="thin">
        <color indexed="64"/>
      </left>
      <right style="double">
        <color indexed="64"/>
      </right>
      <top/>
      <bottom style="thin">
        <color indexed="64"/>
      </bottom>
      <diagonal/>
    </border>
    <border diagonalUp="1">
      <left style="thin">
        <color auto="1"/>
      </left>
      <right style="double">
        <color indexed="64"/>
      </right>
      <top style="thin">
        <color auto="1"/>
      </top>
      <bottom style="thin">
        <color auto="1"/>
      </bottom>
      <diagonal style="thin">
        <color auto="1"/>
      </diagonal>
    </border>
    <border>
      <left/>
      <right style="double">
        <color indexed="64"/>
      </right>
      <top style="thick">
        <color indexed="64"/>
      </top>
      <bottom style="thick">
        <color indexed="64"/>
      </bottom>
      <diagonal/>
    </border>
    <border>
      <left style="thin">
        <color auto="1"/>
      </left>
      <right style="double">
        <color indexed="64"/>
      </right>
      <top style="thick">
        <color indexed="64"/>
      </top>
      <bottom style="thin">
        <color auto="1"/>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right style="double">
        <color indexed="64"/>
      </right>
      <top style="thick">
        <color indexed="64"/>
      </top>
      <bottom style="thin">
        <color indexed="64"/>
      </bottom>
      <diagonal/>
    </border>
    <border>
      <left/>
      <right style="thin">
        <color indexed="64"/>
      </right>
      <top style="thick">
        <color indexed="64"/>
      </top>
      <bottom style="thin">
        <color indexed="64"/>
      </bottom>
      <diagonal/>
    </border>
    <border>
      <left style="medium">
        <color indexed="64"/>
      </left>
      <right style="medium">
        <color indexed="64"/>
      </right>
      <top style="medium">
        <color indexed="64"/>
      </top>
      <bottom style="thin">
        <color indexed="64"/>
      </bottom>
      <diagonal/>
    </border>
    <border diagonalUp="1">
      <left style="thin">
        <color auto="1"/>
      </left>
      <right/>
      <top style="medium">
        <color indexed="64"/>
      </top>
      <bottom style="thin">
        <color indexed="64"/>
      </bottom>
      <diagonal style="thin">
        <color auto="1"/>
      </diagonal>
    </border>
    <border diagonalUp="1">
      <left/>
      <right/>
      <top style="medium">
        <color indexed="64"/>
      </top>
      <bottom style="thin">
        <color indexed="64"/>
      </bottom>
      <diagonal style="thin">
        <color auto="1"/>
      </diagonal>
    </border>
    <border diagonalUp="1">
      <left/>
      <right style="medium">
        <color indexed="64"/>
      </right>
      <top style="medium">
        <color indexed="64"/>
      </top>
      <bottom style="thin">
        <color indexed="64"/>
      </bottom>
      <diagonal style="thin">
        <color auto="1"/>
      </diagonal>
    </border>
    <border diagonalUp="1">
      <left/>
      <right style="medium">
        <color indexed="64"/>
      </right>
      <top style="thin">
        <color indexed="64"/>
      </top>
      <bottom style="thin">
        <color indexed="64"/>
      </bottom>
      <diagonal style="thin">
        <color auto="1"/>
      </diagonal>
    </border>
    <border>
      <left style="medium">
        <color indexed="64"/>
      </left>
      <right style="medium">
        <color indexed="64"/>
      </right>
      <top style="thin">
        <color indexed="64"/>
      </top>
      <bottom/>
      <diagonal/>
    </border>
    <border diagonalUp="1">
      <left/>
      <right/>
      <top style="thin">
        <color indexed="64"/>
      </top>
      <bottom/>
      <diagonal style="thin">
        <color auto="1"/>
      </diagonal>
    </border>
    <border diagonalUp="1">
      <left/>
      <right style="medium">
        <color indexed="64"/>
      </right>
      <top style="thin">
        <color indexed="64"/>
      </top>
      <bottom/>
      <diagonal style="thin">
        <color auto="1"/>
      </diagonal>
    </border>
    <border>
      <left style="medium">
        <color indexed="64"/>
      </left>
      <right style="thin">
        <color indexed="64"/>
      </right>
      <top style="medium">
        <color indexed="64"/>
      </top>
      <bottom/>
      <diagonal/>
    </border>
    <border diagonalUp="1">
      <left style="thin">
        <color indexed="64"/>
      </left>
      <right/>
      <top style="medium">
        <color indexed="64"/>
      </top>
      <bottom/>
      <diagonal style="thin">
        <color indexed="64"/>
      </diagonal>
    </border>
    <border diagonalUp="1">
      <left/>
      <right style="thin">
        <color indexed="64"/>
      </right>
      <top style="medium">
        <color indexed="64"/>
      </top>
      <bottom/>
      <diagonal style="thin">
        <color indexed="64"/>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medium">
        <color indexed="64"/>
      </right>
      <top style="medium">
        <color indexed="64"/>
      </top>
      <bottom style="medium">
        <color indexed="64"/>
      </bottom>
      <diagonal/>
    </border>
    <border>
      <left style="thin">
        <color indexed="64"/>
      </left>
      <right/>
      <top/>
      <bottom style="medium">
        <color indexed="64"/>
      </bottom>
      <diagonal/>
    </border>
    <border diagonalDown="1">
      <left style="thin">
        <color indexed="64"/>
      </left>
      <right style="thin">
        <color indexed="64"/>
      </right>
      <top style="thin">
        <color indexed="64"/>
      </top>
      <bottom/>
      <diagonal style="thin">
        <color indexed="64"/>
      </diagonal>
    </border>
    <border>
      <left/>
      <right style="thin">
        <color indexed="64"/>
      </right>
      <top style="medium">
        <color indexed="64"/>
      </top>
      <bottom/>
      <diagonal/>
    </border>
    <border>
      <left/>
      <right style="medium">
        <color indexed="64"/>
      </right>
      <top/>
      <bottom/>
      <diagonal/>
    </border>
    <border>
      <left/>
      <right style="medium">
        <color indexed="64"/>
      </right>
      <top style="thin">
        <color auto="1"/>
      </top>
      <bottom/>
      <diagonal/>
    </border>
    <border>
      <left/>
      <right style="medium">
        <color indexed="64"/>
      </right>
      <top/>
      <bottom style="medium">
        <color indexed="64"/>
      </bottom>
      <diagonal/>
    </border>
    <border>
      <left/>
      <right/>
      <top/>
      <bottom style="medium">
        <color indexed="64"/>
      </bottom>
      <diagonal/>
    </border>
  </borders>
  <cellStyleXfs count="7">
    <xf numFmtId="0" fontId="0" fillId="0" borderId="0">
      <alignment vertical="center"/>
    </xf>
    <xf numFmtId="38" fontId="16" fillId="0" borderId="0" applyFont="0" applyFill="0" applyBorder="0" applyAlignment="0" applyProtection="0">
      <alignment vertical="center"/>
    </xf>
    <xf numFmtId="0" fontId="19" fillId="0" borderId="0" applyNumberFormat="0" applyFill="0" applyBorder="0" applyAlignment="0" applyProtection="0">
      <alignment vertical="center"/>
    </xf>
    <xf numFmtId="203" fontId="14" fillId="0" borderId="1" applyNumberFormat="0" applyFill="0" applyBorder="0" applyAlignment="0" applyProtection="0">
      <alignment horizontal="center" vertical="center"/>
    </xf>
    <xf numFmtId="0" fontId="203" fillId="0" borderId="0">
      <alignment vertical="center"/>
    </xf>
    <xf numFmtId="0" fontId="13" fillId="0" borderId="0">
      <alignment vertical="center"/>
    </xf>
    <xf numFmtId="0" fontId="203" fillId="0" borderId="0">
      <alignment vertical="center"/>
    </xf>
  </cellStyleXfs>
  <cellXfs count="1882">
    <xf numFmtId="0" fontId="0" fillId="0" borderId="0" xfId="0">
      <alignment vertical="center"/>
    </xf>
    <xf numFmtId="0" fontId="4" fillId="0" borderId="0" xfId="0" applyFont="1" applyAlignment="1">
      <alignment vertical="center" wrapText="1"/>
    </xf>
    <xf numFmtId="0" fontId="4" fillId="0" borderId="0" xfId="0" applyFont="1" applyAlignment="1">
      <alignment horizontal="left" vertical="center" wrapText="1"/>
    </xf>
    <xf numFmtId="0" fontId="5" fillId="0" borderId="0" xfId="0" applyFont="1" applyAlignment="1">
      <alignment vertical="center" wrapText="1"/>
    </xf>
    <xf numFmtId="0" fontId="5" fillId="0" borderId="0" xfId="0" applyFont="1" applyAlignment="1">
      <alignment horizontal="left" vertical="center" wrapText="1"/>
    </xf>
    <xf numFmtId="0" fontId="5" fillId="0" borderId="0" xfId="0" applyFont="1" applyAlignment="1">
      <alignment horizontal="right" vertical="center"/>
    </xf>
    <xf numFmtId="0" fontId="5" fillId="0" borderId="0" xfId="0" applyFont="1" applyAlignment="1">
      <alignment horizontal="left" vertical="center" wrapText="1" indent="1"/>
    </xf>
    <xf numFmtId="0" fontId="5" fillId="0" borderId="0" xfId="0" applyFont="1">
      <alignment vertical="center"/>
    </xf>
    <xf numFmtId="12" fontId="9" fillId="3" borderId="0" xfId="0" quotePrefix="1" applyNumberFormat="1" applyFont="1" applyFill="1" applyAlignment="1">
      <alignment horizontal="left" vertical="center" wrapText="1"/>
    </xf>
    <xf numFmtId="0" fontId="5" fillId="0" borderId="0" xfId="0" applyFont="1" applyAlignment="1">
      <alignment horizontal="center" vertical="center" wrapText="1"/>
    </xf>
    <xf numFmtId="0" fontId="10" fillId="2" borderId="2" xfId="0" applyFont="1" applyFill="1" applyBorder="1" applyAlignment="1">
      <alignment horizontal="left" vertical="center" wrapText="1" indent="1"/>
    </xf>
    <xf numFmtId="0" fontId="5" fillId="2" borderId="7" xfId="0" applyFont="1" applyFill="1" applyBorder="1" applyAlignment="1">
      <alignment horizontal="center" vertical="center" wrapText="1"/>
    </xf>
    <xf numFmtId="0" fontId="11" fillId="4" borderId="0" xfId="0" applyFont="1" applyFill="1" applyAlignment="1">
      <alignment vertical="center" wrapText="1"/>
    </xf>
    <xf numFmtId="0" fontId="10" fillId="2" borderId="8" xfId="0" applyFont="1" applyFill="1" applyBorder="1" applyAlignment="1">
      <alignment horizontal="left" vertical="center" wrapText="1" indent="1"/>
    </xf>
    <xf numFmtId="0" fontId="10" fillId="2" borderId="12" xfId="0" applyFont="1" applyFill="1" applyBorder="1" applyAlignment="1">
      <alignment horizontal="center" vertical="center" wrapText="1"/>
    </xf>
    <xf numFmtId="0" fontId="12" fillId="0" borderId="13" xfId="0" applyFont="1" applyBorder="1" applyAlignment="1">
      <alignment horizontal="center" vertical="center"/>
    </xf>
    <xf numFmtId="0" fontId="10" fillId="2" borderId="14" xfId="0" applyFont="1" applyFill="1" applyBorder="1" applyAlignment="1">
      <alignment horizontal="left" vertical="center" wrapText="1" indent="1"/>
    </xf>
    <xf numFmtId="0" fontId="10" fillId="2" borderId="1" xfId="0" applyFont="1" applyFill="1" applyBorder="1" applyAlignment="1">
      <alignment horizontal="center" vertical="center" wrapText="1"/>
    </xf>
    <xf numFmtId="0" fontId="12" fillId="0" borderId="18" xfId="0" applyFont="1" applyBorder="1" applyAlignment="1" applyProtection="1">
      <alignment horizontal="center" vertical="center"/>
      <protection locked="0"/>
    </xf>
    <xf numFmtId="0" fontId="10" fillId="2" borderId="14" xfId="0" applyFont="1" applyFill="1" applyBorder="1" applyAlignment="1">
      <alignment horizontal="left" vertical="center" wrapText="1" indent="2"/>
    </xf>
    <xf numFmtId="0" fontId="10" fillId="2" borderId="19" xfId="0" applyFont="1" applyFill="1" applyBorder="1" applyAlignment="1">
      <alignment horizontal="left" vertical="center" wrapText="1" indent="1"/>
    </xf>
    <xf numFmtId="0" fontId="10" fillId="2" borderId="23" xfId="0" applyFont="1" applyFill="1" applyBorder="1" applyAlignment="1">
      <alignment horizontal="center" vertical="center" wrapText="1"/>
    </xf>
    <xf numFmtId="0" fontId="12" fillId="0" borderId="24" xfId="0" applyFont="1" applyBorder="1" applyAlignment="1" applyProtection="1">
      <alignment horizontal="center" vertical="center"/>
      <protection locked="0"/>
    </xf>
    <xf numFmtId="0" fontId="12" fillId="0" borderId="13" xfId="0" applyFont="1" applyBorder="1" applyAlignment="1" applyProtection="1">
      <alignment horizontal="center" vertical="center"/>
      <protection locked="0"/>
    </xf>
    <xf numFmtId="0" fontId="14" fillId="2" borderId="1" xfId="0" applyFont="1" applyFill="1" applyBorder="1" applyAlignment="1">
      <alignment horizontal="center" vertical="center" wrapText="1"/>
    </xf>
    <xf numFmtId="0" fontId="10" fillId="2" borderId="25" xfId="0" applyFont="1" applyFill="1" applyBorder="1" applyAlignment="1">
      <alignment horizontal="left" vertical="center" wrapText="1" indent="1"/>
    </xf>
    <xf numFmtId="0" fontId="12" fillId="0" borderId="30" xfId="0" applyFont="1" applyBorder="1" applyAlignment="1" applyProtection="1">
      <alignment horizontal="center" vertical="center"/>
      <protection locked="0"/>
    </xf>
    <xf numFmtId="0" fontId="13" fillId="0" borderId="0" xfId="0" applyFont="1" applyAlignment="1">
      <alignment horizontal="left" vertical="center" wrapText="1" indent="1"/>
    </xf>
    <xf numFmtId="0" fontId="13" fillId="0" borderId="0" xfId="0" applyFont="1">
      <alignment vertical="center"/>
    </xf>
    <xf numFmtId="0" fontId="20" fillId="0" borderId="0" xfId="0" applyFont="1" applyAlignment="1">
      <alignment horizontal="justify" vertical="center"/>
    </xf>
    <xf numFmtId="0" fontId="0" fillId="0" borderId="0" xfId="0" applyAlignment="1">
      <alignment horizontal="center" vertical="center"/>
    </xf>
    <xf numFmtId="0" fontId="20" fillId="0" borderId="0" xfId="0" applyFont="1" applyAlignment="1">
      <alignment horizontal="right" vertical="center" wrapText="1"/>
    </xf>
    <xf numFmtId="0" fontId="20" fillId="0" borderId="0" xfId="0" applyFont="1" applyAlignment="1">
      <alignment horizontal="left" vertical="center" indent="15"/>
    </xf>
    <xf numFmtId="0" fontId="13" fillId="0" borderId="0" xfId="0" applyFont="1" applyAlignment="1">
      <alignment horizontal="right" vertical="center"/>
    </xf>
    <xf numFmtId="0" fontId="13" fillId="0" borderId="0" xfId="0" applyFont="1" applyAlignment="1">
      <alignment horizontal="center" vertical="center"/>
    </xf>
    <xf numFmtId="0" fontId="20" fillId="0" borderId="0" xfId="0" applyFont="1" applyAlignment="1">
      <alignment horizontal="left" vertical="center" indent="12"/>
    </xf>
    <xf numFmtId="0" fontId="17" fillId="0" borderId="0" xfId="0" applyFont="1" applyAlignment="1">
      <alignment horizontal="distributed" vertical="center"/>
    </xf>
    <xf numFmtId="0" fontId="13" fillId="0" borderId="0" xfId="0" applyFont="1" applyAlignment="1">
      <alignment vertical="center" wrapText="1"/>
    </xf>
    <xf numFmtId="0" fontId="13" fillId="0" borderId="0" xfId="0" applyFont="1" applyAlignment="1">
      <alignment horizontal="left" vertical="center" wrapText="1"/>
    </xf>
    <xf numFmtId="0" fontId="11" fillId="0" borderId="0" xfId="0" applyFont="1">
      <alignment vertical="center"/>
    </xf>
    <xf numFmtId="0" fontId="21" fillId="0" borderId="0" xfId="0" applyFont="1" applyAlignment="1">
      <alignment vertical="center" wrapText="1"/>
    </xf>
    <xf numFmtId="0" fontId="20" fillId="0" borderId="0" xfId="0" applyFont="1" applyAlignment="1">
      <alignment horizontal="left" vertical="center" wrapText="1"/>
    </xf>
    <xf numFmtId="0" fontId="20" fillId="0" borderId="0" xfId="0" applyFont="1" applyAlignment="1">
      <alignment horizontal="left" vertical="center"/>
    </xf>
    <xf numFmtId="0" fontId="20" fillId="0" borderId="32" xfId="0" applyFont="1" applyBorder="1" applyAlignment="1">
      <alignment horizontal="left" vertical="center"/>
    </xf>
    <xf numFmtId="0" fontId="20" fillId="0" borderId="33" xfId="0" applyFont="1" applyBorder="1" applyAlignment="1">
      <alignment horizontal="left" vertical="center"/>
    </xf>
    <xf numFmtId="0" fontId="20" fillId="0" borderId="34" xfId="0" applyFont="1" applyBorder="1" applyAlignment="1">
      <alignment horizontal="left" vertical="center"/>
    </xf>
    <xf numFmtId="0" fontId="20" fillId="0" borderId="35" xfId="0" applyFont="1" applyBorder="1" applyAlignment="1">
      <alignment horizontal="left" vertical="center"/>
    </xf>
    <xf numFmtId="0" fontId="20" fillId="0" borderId="36" xfId="0" applyFont="1" applyBorder="1" applyAlignment="1">
      <alignment horizontal="left" vertical="center"/>
    </xf>
    <xf numFmtId="0" fontId="20" fillId="0" borderId="26" xfId="0" applyFont="1" applyBorder="1" applyAlignment="1">
      <alignment horizontal="left" vertical="center"/>
    </xf>
    <xf numFmtId="0" fontId="20" fillId="0" borderId="27" xfId="0" applyFont="1" applyBorder="1" applyAlignment="1">
      <alignment horizontal="left" vertical="center" wrapText="1"/>
    </xf>
    <xf numFmtId="0" fontId="20" fillId="0" borderId="28" xfId="0" applyFont="1" applyBorder="1" applyAlignment="1">
      <alignment horizontal="left" vertical="center" wrapText="1"/>
    </xf>
    <xf numFmtId="0" fontId="21" fillId="0" borderId="0" xfId="0" applyFont="1" applyAlignment="1">
      <alignment horizontal="left" vertical="center" wrapText="1"/>
    </xf>
    <xf numFmtId="0" fontId="6" fillId="0" borderId="0" xfId="0" applyFont="1">
      <alignment vertical="center"/>
    </xf>
    <xf numFmtId="0" fontId="4" fillId="0" borderId="0" xfId="0" applyFont="1">
      <alignment vertical="center"/>
    </xf>
    <xf numFmtId="0" fontId="13" fillId="0" borderId="0" xfId="0" applyFont="1" applyAlignment="1">
      <alignment horizontal="left" vertical="center"/>
    </xf>
    <xf numFmtId="49" fontId="10" fillId="2" borderId="1" xfId="0" applyNumberFormat="1" applyFont="1" applyFill="1" applyBorder="1" applyAlignment="1">
      <alignment horizontal="center" vertical="center" wrapText="1"/>
    </xf>
    <xf numFmtId="0" fontId="13" fillId="0" borderId="0" xfId="0" applyFont="1" applyAlignment="1">
      <alignment horizontal="center" vertical="center" wrapText="1"/>
    </xf>
    <xf numFmtId="0" fontId="24" fillId="0" borderId="1" xfId="0" applyFont="1" applyBorder="1" applyAlignment="1" applyProtection="1">
      <alignment horizontal="center" vertical="center"/>
      <protection locked="0"/>
    </xf>
    <xf numFmtId="12" fontId="26" fillId="3" borderId="0" xfId="0" quotePrefix="1" applyNumberFormat="1" applyFont="1" applyFill="1" applyAlignment="1">
      <alignment horizontal="left" vertical="center" wrapText="1"/>
    </xf>
    <xf numFmtId="0" fontId="28" fillId="0" borderId="0" xfId="0" applyFont="1">
      <alignment vertical="center"/>
    </xf>
    <xf numFmtId="0" fontId="0" fillId="0" borderId="0" xfId="0" applyAlignment="1">
      <alignment horizontal="left" vertical="center"/>
    </xf>
    <xf numFmtId="0" fontId="6" fillId="0" borderId="0" xfId="0" applyFont="1" applyAlignment="1">
      <alignment horizontal="left" vertical="center"/>
    </xf>
    <xf numFmtId="0" fontId="31" fillId="0" borderId="0" xfId="0" applyFont="1">
      <alignment vertical="center"/>
    </xf>
    <xf numFmtId="0" fontId="31" fillId="0" borderId="0" xfId="0" applyFont="1" applyAlignment="1">
      <alignment horizontal="center" vertical="center"/>
    </xf>
    <xf numFmtId="0" fontId="5" fillId="0" borderId="0" xfId="0" applyFont="1" applyAlignment="1">
      <alignment horizontal="left" vertical="center"/>
    </xf>
    <xf numFmtId="0" fontId="5" fillId="0" borderId="0" xfId="0" applyFont="1" applyAlignment="1">
      <alignment horizontal="justify" vertical="center" wrapText="1"/>
    </xf>
    <xf numFmtId="0" fontId="5" fillId="0" borderId="0" xfId="0" applyFont="1" applyAlignment="1">
      <alignment horizontal="center" vertical="center"/>
    </xf>
    <xf numFmtId="0" fontId="5" fillId="0" borderId="0" xfId="0" applyFont="1" applyAlignment="1">
      <alignment horizontal="justify" vertical="center"/>
    </xf>
    <xf numFmtId="49" fontId="32" fillId="0" borderId="0" xfId="0" applyNumberFormat="1" applyFont="1" applyAlignment="1">
      <alignment horizontal="center" vertical="center" wrapText="1"/>
    </xf>
    <xf numFmtId="0" fontId="8" fillId="0" borderId="0" xfId="0" applyFont="1">
      <alignment vertical="center"/>
    </xf>
    <xf numFmtId="0" fontId="8" fillId="0" borderId="0" xfId="0" applyFont="1" applyAlignment="1">
      <alignment horizontal="center" vertical="center"/>
    </xf>
    <xf numFmtId="0" fontId="9" fillId="3" borderId="0" xfId="0" applyFont="1" applyFill="1">
      <alignment vertical="center"/>
    </xf>
    <xf numFmtId="0" fontId="26" fillId="3" borderId="0" xfId="0" applyFont="1" applyFill="1">
      <alignment vertical="center"/>
    </xf>
    <xf numFmtId="38" fontId="26" fillId="3" borderId="0" xfId="1" applyFont="1" applyFill="1" applyAlignment="1">
      <alignment vertical="center"/>
    </xf>
    <xf numFmtId="0" fontId="26" fillId="0" borderId="0" xfId="0" applyFont="1">
      <alignment vertical="center"/>
    </xf>
    <xf numFmtId="0" fontId="34" fillId="3" borderId="0" xfId="0" applyFont="1" applyFill="1" applyAlignment="1">
      <alignment horizontal="left" vertical="center"/>
    </xf>
    <xf numFmtId="38" fontId="26" fillId="0" borderId="0" xfId="1" applyFont="1">
      <alignment vertical="center"/>
    </xf>
    <xf numFmtId="49" fontId="10" fillId="2" borderId="29" xfId="0" applyNumberFormat="1" applyFont="1" applyFill="1" applyBorder="1" applyAlignment="1">
      <alignment horizontal="center" vertical="center" wrapText="1"/>
    </xf>
    <xf numFmtId="0" fontId="0" fillId="2" borderId="29" xfId="0" applyFill="1" applyBorder="1">
      <alignment vertical="center"/>
    </xf>
    <xf numFmtId="0" fontId="0" fillId="2" borderId="1" xfId="0" applyFill="1" applyBorder="1">
      <alignment vertical="center"/>
    </xf>
    <xf numFmtId="0" fontId="9" fillId="0" borderId="0" xfId="0" applyFont="1">
      <alignment vertical="center"/>
    </xf>
    <xf numFmtId="0" fontId="9" fillId="0" borderId="0" xfId="0" applyFont="1" applyAlignment="1">
      <alignment horizontal="right" vertical="center"/>
    </xf>
    <xf numFmtId="0" fontId="5" fillId="0" borderId="0" xfId="0" applyFont="1" applyAlignment="1">
      <alignment horizontal="right" vertical="center" wrapText="1"/>
    </xf>
    <xf numFmtId="0" fontId="37" fillId="0" borderId="0" xfId="0" applyFont="1">
      <alignment vertical="center"/>
    </xf>
    <xf numFmtId="38" fontId="0" fillId="0" borderId="0" xfId="1" applyFont="1">
      <alignment vertical="center"/>
    </xf>
    <xf numFmtId="0" fontId="34" fillId="3" borderId="0" xfId="0" applyFont="1" applyFill="1">
      <alignment vertical="center"/>
    </xf>
    <xf numFmtId="184" fontId="26" fillId="0" borderId="0" xfId="0" applyNumberFormat="1" applyFont="1">
      <alignment vertical="center"/>
    </xf>
    <xf numFmtId="0" fontId="25" fillId="0" borderId="0" xfId="0" applyFont="1" applyAlignment="1">
      <alignment horizontal="left" vertical="center" wrapText="1"/>
    </xf>
    <xf numFmtId="0" fontId="0" fillId="2" borderId="1" xfId="0" applyFill="1" applyBorder="1" applyAlignment="1">
      <alignment horizontal="center" vertical="center"/>
    </xf>
    <xf numFmtId="0" fontId="25" fillId="0" borderId="0" xfId="0" applyFont="1" applyAlignment="1">
      <alignment vertical="center" wrapText="1"/>
    </xf>
    <xf numFmtId="0" fontId="14" fillId="0" borderId="0" xfId="0" applyFont="1">
      <alignment vertical="center"/>
    </xf>
    <xf numFmtId="38" fontId="37" fillId="0" borderId="0" xfId="1" applyFont="1">
      <alignment vertical="center"/>
    </xf>
    <xf numFmtId="0" fontId="0" fillId="0" borderId="0" xfId="0" applyAlignment="1">
      <alignment vertical="center" wrapText="1"/>
    </xf>
    <xf numFmtId="38" fontId="26" fillId="3" borderId="0" xfId="1" applyFont="1" applyFill="1" applyAlignment="1" applyProtection="1">
      <alignment vertical="center"/>
    </xf>
    <xf numFmtId="184" fontId="9" fillId="0" borderId="0" xfId="0" applyNumberFormat="1" applyFont="1">
      <alignment vertical="center"/>
    </xf>
    <xf numFmtId="184" fontId="26" fillId="0" borderId="0" xfId="0" applyNumberFormat="1" applyFont="1" applyAlignment="1">
      <alignment horizontal="right" vertical="center"/>
    </xf>
    <xf numFmtId="38" fontId="37" fillId="0" borderId="0" xfId="1" applyFont="1" applyProtection="1">
      <alignment vertical="center"/>
    </xf>
    <xf numFmtId="0" fontId="40" fillId="2" borderId="19" xfId="0" applyFont="1" applyFill="1" applyBorder="1" applyAlignment="1">
      <alignment horizontal="center" vertical="center" wrapText="1"/>
    </xf>
    <xf numFmtId="0" fontId="40" fillId="2" borderId="23" xfId="0" applyFont="1" applyFill="1" applyBorder="1" applyAlignment="1">
      <alignment horizontal="center" vertical="center" wrapText="1"/>
    </xf>
    <xf numFmtId="3" fontId="40" fillId="2" borderId="19" xfId="0" applyNumberFormat="1" applyFont="1" applyFill="1" applyBorder="1" applyAlignment="1">
      <alignment horizontal="center" vertical="center" wrapText="1"/>
    </xf>
    <xf numFmtId="3" fontId="40" fillId="2" borderId="22" xfId="0" applyNumberFormat="1" applyFont="1" applyFill="1" applyBorder="1" applyAlignment="1">
      <alignment horizontal="center" vertical="center" wrapText="1"/>
    </xf>
    <xf numFmtId="0" fontId="40" fillId="2" borderId="24" xfId="0" applyFont="1" applyFill="1" applyBorder="1" applyAlignment="1">
      <alignment horizontal="center" vertical="center" wrapText="1"/>
    </xf>
    <xf numFmtId="0" fontId="41" fillId="0" borderId="61" xfId="0" applyFont="1" applyBorder="1" applyAlignment="1">
      <alignment horizontal="center" vertical="center" wrapText="1"/>
    </xf>
    <xf numFmtId="0" fontId="41" fillId="0" borderId="64" xfId="0" applyFont="1" applyBorder="1" applyAlignment="1">
      <alignment horizontal="center" vertical="center" wrapText="1"/>
    </xf>
    <xf numFmtId="0" fontId="41" fillId="0" borderId="65" xfId="0" applyFont="1" applyBorder="1" applyAlignment="1">
      <alignment horizontal="center" vertical="center" wrapText="1"/>
    </xf>
    <xf numFmtId="3" fontId="5" fillId="0" borderId="0" xfId="0" applyNumberFormat="1" applyFont="1" applyAlignment="1">
      <alignment horizontal="left" vertical="center" wrapText="1"/>
    </xf>
    <xf numFmtId="0" fontId="11" fillId="0" borderId="0" xfId="0" applyFont="1" applyAlignment="1">
      <alignment vertical="top" wrapText="1"/>
    </xf>
    <xf numFmtId="0" fontId="46" fillId="0" borderId="0" xfId="0" applyFont="1">
      <alignment vertical="center"/>
    </xf>
    <xf numFmtId="0" fontId="47" fillId="0" borderId="0" xfId="0" applyFont="1" applyAlignment="1">
      <alignment horizontal="left" vertical="top" wrapText="1"/>
    </xf>
    <xf numFmtId="0" fontId="37" fillId="0" borderId="0" xfId="0" applyFont="1" applyAlignment="1">
      <alignment horizontal="left" vertical="top" wrapText="1"/>
    </xf>
    <xf numFmtId="0" fontId="26" fillId="3" borderId="0" xfId="0" applyFont="1" applyFill="1" applyAlignment="1">
      <alignment horizontal="left" vertical="center" wrapText="1"/>
    </xf>
    <xf numFmtId="0" fontId="21" fillId="2" borderId="12" xfId="0" applyFont="1" applyFill="1" applyBorder="1" applyAlignment="1">
      <alignment horizontal="center" vertical="center" wrapText="1"/>
    </xf>
    <xf numFmtId="0" fontId="21" fillId="2" borderId="13" xfId="0" applyFont="1" applyFill="1" applyBorder="1" applyAlignment="1">
      <alignment horizontal="center" vertical="center" wrapText="1"/>
    </xf>
    <xf numFmtId="0" fontId="0" fillId="0" borderId="70" xfId="0" applyBorder="1">
      <alignment vertical="center"/>
    </xf>
    <xf numFmtId="180" fontId="0" fillId="0" borderId="0" xfId="0" applyNumberFormat="1" applyAlignment="1">
      <alignment horizontal="right" vertical="center" indent="1"/>
    </xf>
    <xf numFmtId="0" fontId="53" fillId="0" borderId="0" xfId="0" applyFont="1">
      <alignment vertical="center"/>
    </xf>
    <xf numFmtId="0" fontId="26" fillId="0" borderId="0" xfId="0" applyFont="1" applyAlignment="1">
      <alignment horizontal="left" vertical="top" wrapText="1"/>
    </xf>
    <xf numFmtId="0" fontId="27" fillId="3" borderId="0" xfId="0" applyFont="1" applyFill="1" applyAlignment="1">
      <alignment vertical="center" wrapText="1"/>
    </xf>
    <xf numFmtId="0" fontId="26" fillId="0" borderId="0" xfId="0" applyFont="1" applyAlignment="1">
      <alignment horizontal="left" vertical="top"/>
    </xf>
    <xf numFmtId="0" fontId="47" fillId="3" borderId="0" xfId="0" applyFont="1" applyFill="1" applyAlignment="1">
      <alignment horizontal="center" vertical="center"/>
    </xf>
    <xf numFmtId="0" fontId="26" fillId="0" borderId="0" xfId="0" applyFont="1" applyAlignment="1">
      <alignment horizontal="left" vertical="center"/>
    </xf>
    <xf numFmtId="0" fontId="47" fillId="0" borderId="0" xfId="0" applyFont="1" applyAlignment="1">
      <alignment horizontal="left" vertical="center"/>
    </xf>
    <xf numFmtId="0" fontId="26" fillId="0" borderId="0" xfId="0" applyFont="1" applyAlignment="1">
      <alignment horizontal="left" vertical="center" wrapText="1"/>
    </xf>
    <xf numFmtId="0" fontId="47" fillId="0" borderId="0" xfId="0" applyFont="1" applyAlignment="1">
      <alignment horizontal="left" vertical="center" wrapText="1"/>
    </xf>
    <xf numFmtId="0" fontId="35" fillId="0" borderId="0" xfId="0" applyFont="1" applyAlignment="1">
      <alignment horizontal="left" vertical="center"/>
    </xf>
    <xf numFmtId="0" fontId="5" fillId="0" borderId="0" xfId="0" applyFont="1" applyAlignment="1">
      <alignment horizontal="left" vertical="center" indent="1"/>
    </xf>
    <xf numFmtId="0" fontId="31" fillId="0" borderId="0" xfId="0" applyFont="1" applyAlignment="1">
      <alignment vertical="center" wrapText="1"/>
    </xf>
    <xf numFmtId="0" fontId="46" fillId="0" borderId="0" xfId="0" applyFont="1" applyAlignment="1">
      <alignment horizontal="right" vertical="center"/>
    </xf>
    <xf numFmtId="0" fontId="21" fillId="0" borderId="0" xfId="0" applyFont="1" applyAlignment="1">
      <alignment horizontal="center" vertical="center"/>
    </xf>
    <xf numFmtId="0" fontId="57" fillId="0" borderId="0" xfId="0" applyFont="1">
      <alignment vertical="center"/>
    </xf>
    <xf numFmtId="0" fontId="54" fillId="0" borderId="0" xfId="0" applyFont="1" applyAlignment="1">
      <alignment vertical="center" wrapText="1"/>
    </xf>
    <xf numFmtId="3" fontId="61" fillId="2" borderId="22" xfId="0" applyNumberFormat="1" applyFont="1" applyFill="1" applyBorder="1" applyAlignment="1">
      <alignment horizontal="center" vertical="center" wrapText="1"/>
    </xf>
    <xf numFmtId="0" fontId="50" fillId="2" borderId="12" xfId="0" applyFont="1" applyFill="1" applyBorder="1" applyAlignment="1">
      <alignment horizontal="center" vertical="center" wrapText="1"/>
    </xf>
    <xf numFmtId="0" fontId="23" fillId="0" borderId="0" xfId="0" applyFont="1" applyAlignment="1">
      <alignment horizontal="left" vertical="center" wrapText="1"/>
    </xf>
    <xf numFmtId="0" fontId="23" fillId="0" borderId="0" xfId="0" applyFont="1" applyAlignment="1">
      <alignment vertical="center" wrapText="1"/>
    </xf>
    <xf numFmtId="0" fontId="23" fillId="0" borderId="0" xfId="0" applyFont="1" applyAlignment="1">
      <alignment horizontal="left" vertical="center"/>
    </xf>
    <xf numFmtId="0" fontId="52" fillId="0" borderId="0" xfId="0" applyFont="1">
      <alignment vertical="center"/>
    </xf>
    <xf numFmtId="0" fontId="20" fillId="0" borderId="0" xfId="0" applyFont="1" applyAlignment="1">
      <alignment vertical="center" wrapText="1"/>
    </xf>
    <xf numFmtId="0" fontId="20" fillId="0" borderId="36" xfId="0" applyFont="1" applyBorder="1" applyAlignment="1">
      <alignment vertical="center" wrapText="1"/>
    </xf>
    <xf numFmtId="0" fontId="11" fillId="0" borderId="0" xfId="0" applyFont="1" applyAlignment="1">
      <alignment vertical="center" wrapText="1"/>
    </xf>
    <xf numFmtId="49" fontId="10" fillId="2" borderId="15" xfId="0" applyNumberFormat="1" applyFont="1" applyFill="1" applyBorder="1" applyAlignment="1">
      <alignment horizontal="center" vertical="center" wrapText="1"/>
    </xf>
    <xf numFmtId="0" fontId="65" fillId="0" borderId="0" xfId="0" applyFont="1" applyAlignment="1">
      <alignment horizontal="justify" vertical="center"/>
    </xf>
    <xf numFmtId="0" fontId="68" fillId="0" borderId="0" xfId="0" applyFont="1" applyAlignment="1">
      <alignment horizontal="left" vertical="top" wrapText="1"/>
    </xf>
    <xf numFmtId="49" fontId="5" fillId="2" borderId="80" xfId="0" applyNumberFormat="1" applyFont="1" applyFill="1" applyBorder="1" applyAlignment="1">
      <alignment horizontal="center" vertical="center" wrapText="1"/>
    </xf>
    <xf numFmtId="0" fontId="55" fillId="0" borderId="0" xfId="0" applyFont="1">
      <alignment vertical="center"/>
    </xf>
    <xf numFmtId="49" fontId="5" fillId="2" borderId="1" xfId="0" applyNumberFormat="1" applyFont="1" applyFill="1" applyBorder="1" applyAlignment="1">
      <alignment horizontal="center" vertical="center" wrapText="1"/>
    </xf>
    <xf numFmtId="0" fontId="72" fillId="3" borderId="0" xfId="0" applyFont="1" applyFill="1">
      <alignment vertical="center"/>
    </xf>
    <xf numFmtId="0" fontId="25" fillId="3" borderId="0" xfId="0" applyFont="1" applyFill="1" applyAlignment="1">
      <alignment vertical="center" wrapText="1"/>
    </xf>
    <xf numFmtId="0" fontId="25" fillId="3" borderId="0" xfId="0" applyFont="1" applyFill="1">
      <alignment vertical="center"/>
    </xf>
    <xf numFmtId="0" fontId="25" fillId="0" borderId="0" xfId="0" applyFont="1" applyAlignment="1">
      <alignment horizontal="left" vertical="top" wrapText="1"/>
    </xf>
    <xf numFmtId="0" fontId="25" fillId="0" borderId="0" xfId="0" applyFont="1" applyAlignment="1">
      <alignment vertical="top" wrapText="1"/>
    </xf>
    <xf numFmtId="0" fontId="0" fillId="0" borderId="36" xfId="0" applyBorder="1">
      <alignment vertical="center"/>
    </xf>
    <xf numFmtId="0" fontId="50" fillId="0" borderId="0" xfId="0" applyFont="1" applyAlignment="1">
      <alignment vertical="center" wrapText="1"/>
    </xf>
    <xf numFmtId="0" fontId="4" fillId="2" borderId="1" xfId="0" applyFont="1" applyFill="1" applyBorder="1" applyAlignment="1">
      <alignment horizontal="center" vertical="center"/>
    </xf>
    <xf numFmtId="0" fontId="48" fillId="2" borderId="8" xfId="0" applyFont="1" applyFill="1" applyBorder="1" applyAlignment="1">
      <alignment horizontal="center" vertical="center" wrapText="1"/>
    </xf>
    <xf numFmtId="0" fontId="10" fillId="2" borderId="25" xfId="0" applyFont="1" applyFill="1" applyBorder="1" applyAlignment="1">
      <alignment horizontal="center" vertical="center" wrapText="1"/>
    </xf>
    <xf numFmtId="0" fontId="0" fillId="0" borderId="0" xfId="0" applyAlignment="1">
      <alignment vertical="center" shrinkToFit="1"/>
    </xf>
    <xf numFmtId="0" fontId="0" fillId="0" borderId="0" xfId="0" applyAlignment="1">
      <alignment horizontal="right" vertical="center" shrinkToFit="1"/>
    </xf>
    <xf numFmtId="0" fontId="40" fillId="6" borderId="27" xfId="0" applyFont="1" applyFill="1" applyBorder="1" applyAlignment="1">
      <alignment horizontal="center" vertical="center" wrapText="1"/>
    </xf>
    <xf numFmtId="0" fontId="4" fillId="2" borderId="48" xfId="0" applyFont="1" applyFill="1" applyBorder="1" applyAlignment="1">
      <alignment horizontal="center" vertical="center"/>
    </xf>
    <xf numFmtId="0" fontId="79" fillId="0" borderId="0" xfId="0" applyFont="1" applyAlignment="1">
      <alignment vertical="center" shrinkToFit="1"/>
    </xf>
    <xf numFmtId="0" fontId="79" fillId="0" borderId="0" xfId="0" applyFont="1">
      <alignment vertical="center"/>
    </xf>
    <xf numFmtId="0" fontId="10" fillId="2" borderId="87" xfId="0" applyFont="1" applyFill="1" applyBorder="1" applyAlignment="1">
      <alignment horizontal="center" vertical="center" wrapText="1"/>
    </xf>
    <xf numFmtId="0" fontId="41" fillId="2" borderId="87" xfId="0" applyFont="1" applyFill="1" applyBorder="1" applyAlignment="1">
      <alignment horizontal="center" vertical="center" wrapText="1"/>
    </xf>
    <xf numFmtId="0" fontId="5" fillId="6" borderId="1" xfId="0" applyFont="1" applyFill="1" applyBorder="1" applyAlignment="1">
      <alignment horizontal="center" vertical="center" wrapText="1"/>
    </xf>
    <xf numFmtId="10" fontId="78" fillId="5" borderId="2" xfId="0" applyNumberFormat="1" applyFont="1" applyFill="1" applyBorder="1" applyAlignment="1">
      <alignment horizontal="right" vertical="center" shrinkToFit="1"/>
    </xf>
    <xf numFmtId="10" fontId="78" fillId="5" borderId="7" xfId="0" applyNumberFormat="1" applyFont="1" applyFill="1" applyBorder="1" applyAlignment="1">
      <alignment horizontal="right" vertical="center" shrinkToFit="1"/>
    </xf>
    <xf numFmtId="0" fontId="10" fillId="2" borderId="14" xfId="0" applyFont="1" applyFill="1" applyBorder="1" applyAlignment="1">
      <alignment horizontal="center" vertical="center" wrapText="1"/>
    </xf>
    <xf numFmtId="0" fontId="0" fillId="0" borderId="93" xfId="0" applyBorder="1">
      <alignment vertical="center"/>
    </xf>
    <xf numFmtId="0" fontId="40" fillId="6" borderId="10" xfId="0" applyFont="1" applyFill="1" applyBorder="1" applyAlignment="1">
      <alignment horizontal="center" vertical="center" wrapText="1"/>
    </xf>
    <xf numFmtId="0" fontId="0" fillId="0" borderId="94" xfId="0" applyBorder="1">
      <alignment vertical="center"/>
    </xf>
    <xf numFmtId="0" fontId="14" fillId="0" borderId="94" xfId="0" applyFont="1" applyBorder="1" applyAlignment="1">
      <alignment horizontal="right" vertical="center" shrinkToFit="1"/>
    </xf>
    <xf numFmtId="180" fontId="14" fillId="0" borderId="94" xfId="0" applyNumberFormat="1" applyFont="1" applyBorder="1" applyAlignment="1">
      <alignment horizontal="right" vertical="center" indent="1"/>
    </xf>
    <xf numFmtId="0" fontId="5" fillId="6" borderId="53" xfId="0" applyFont="1" applyFill="1" applyBorder="1" applyAlignment="1">
      <alignment horizontal="center" vertical="center" wrapText="1"/>
    </xf>
    <xf numFmtId="180" fontId="14" fillId="0" borderId="95" xfId="0" applyNumberFormat="1" applyFont="1" applyBorder="1" applyAlignment="1">
      <alignment horizontal="right" vertical="center" indent="1"/>
    </xf>
    <xf numFmtId="0" fontId="21" fillId="2" borderId="99" xfId="0" applyFont="1" applyFill="1" applyBorder="1" applyAlignment="1">
      <alignment horizontal="center" vertical="center" wrapText="1"/>
    </xf>
    <xf numFmtId="180" fontId="4" fillId="2" borderId="3" xfId="0" applyNumberFormat="1" applyFont="1" applyFill="1" applyBorder="1" applyAlignment="1">
      <alignment horizontal="center" vertical="center" wrapText="1"/>
    </xf>
    <xf numFmtId="0" fontId="4" fillId="2" borderId="99" xfId="0" applyFont="1" applyFill="1" applyBorder="1" applyAlignment="1">
      <alignment horizontal="center" vertical="center" wrapText="1"/>
    </xf>
    <xf numFmtId="49" fontId="10" fillId="2" borderId="1" xfId="0" applyNumberFormat="1" applyFont="1" applyFill="1" applyBorder="1" applyAlignment="1">
      <alignment horizontal="center" vertical="center"/>
    </xf>
    <xf numFmtId="194" fontId="10" fillId="2" borderId="1" xfId="0" applyNumberFormat="1" applyFont="1" applyFill="1" applyBorder="1" applyAlignment="1">
      <alignment horizontal="center" vertical="center" wrapText="1"/>
    </xf>
    <xf numFmtId="0" fontId="40" fillId="2" borderId="42" xfId="0" applyFont="1" applyFill="1" applyBorder="1" applyAlignment="1">
      <alignment horizontal="center" vertical="center" wrapText="1"/>
    </xf>
    <xf numFmtId="3" fontId="40" fillId="2" borderId="63" xfId="0" applyNumberFormat="1" applyFont="1" applyFill="1" applyBorder="1" applyAlignment="1">
      <alignment horizontal="center" vertical="center" wrapText="1"/>
    </xf>
    <xf numFmtId="0" fontId="40" fillId="2" borderId="43" xfId="0" applyFont="1" applyFill="1" applyBorder="1" applyAlignment="1">
      <alignment horizontal="center" vertical="center" wrapText="1"/>
    </xf>
    <xf numFmtId="0" fontId="0" fillId="2" borderId="37" xfId="0" applyFill="1" applyBorder="1">
      <alignment vertical="center"/>
    </xf>
    <xf numFmtId="0" fontId="0" fillId="0" borderId="1" xfId="0" applyBorder="1" applyAlignment="1" applyProtection="1">
      <alignment horizontal="left" vertical="center" wrapText="1"/>
      <protection locked="0"/>
    </xf>
    <xf numFmtId="0" fontId="72" fillId="3" borderId="1" xfId="0" applyFont="1" applyFill="1" applyBorder="1" applyAlignment="1" applyProtection="1">
      <alignment vertical="center" wrapText="1"/>
      <protection locked="0"/>
    </xf>
    <xf numFmtId="0" fontId="71" fillId="0" borderId="1" xfId="0" applyFont="1" applyBorder="1" applyAlignment="1" applyProtection="1">
      <alignment horizontal="left" vertical="center" wrapText="1"/>
      <protection locked="0"/>
    </xf>
    <xf numFmtId="0" fontId="5" fillId="6" borderId="27" xfId="0" applyFont="1" applyFill="1" applyBorder="1" applyAlignment="1" applyProtection="1">
      <alignment horizontal="center" vertical="center" wrapText="1"/>
      <protection locked="0"/>
    </xf>
    <xf numFmtId="0" fontId="0" fillId="0" borderId="29" xfId="0" applyBorder="1" applyAlignment="1" applyProtection="1">
      <alignment horizontal="left" vertical="center" wrapText="1"/>
      <protection locked="0"/>
    </xf>
    <xf numFmtId="0" fontId="5" fillId="6" borderId="83" xfId="0" applyFont="1" applyFill="1" applyBorder="1" applyAlignment="1" applyProtection="1">
      <alignment horizontal="center" vertical="center" wrapText="1"/>
      <protection locked="0"/>
    </xf>
    <xf numFmtId="0" fontId="0" fillId="0" borderId="53" xfId="0" applyBorder="1" applyAlignment="1" applyProtection="1">
      <alignment horizontal="left" vertical="center" wrapText="1"/>
      <protection locked="0"/>
    </xf>
    <xf numFmtId="0" fontId="11" fillId="3" borderId="0" xfId="0" applyFont="1" applyFill="1" applyAlignment="1">
      <alignment vertical="center" wrapText="1"/>
    </xf>
    <xf numFmtId="0" fontId="11" fillId="0" borderId="0" xfId="0" applyFont="1" applyAlignment="1">
      <alignment horizontal="left" vertical="center" wrapText="1"/>
    </xf>
    <xf numFmtId="0" fontId="11" fillId="0" borderId="0" xfId="0" applyFont="1" applyAlignment="1">
      <alignment horizontal="left" vertical="top" wrapText="1"/>
    </xf>
    <xf numFmtId="180" fontId="82" fillId="0" borderId="29" xfId="0" applyNumberFormat="1" applyFont="1" applyBorder="1" applyAlignment="1" applyProtection="1">
      <alignment horizontal="right" vertical="center" shrinkToFit="1"/>
      <protection locked="0"/>
    </xf>
    <xf numFmtId="180" fontId="82" fillId="5" borderId="29" xfId="0" applyNumberFormat="1" applyFont="1" applyFill="1" applyBorder="1" applyAlignment="1">
      <alignment horizontal="right" vertical="center" shrinkToFit="1"/>
    </xf>
    <xf numFmtId="180" fontId="82" fillId="0" borderId="53" xfId="0" applyNumberFormat="1" applyFont="1" applyBorder="1" applyAlignment="1" applyProtection="1">
      <alignment horizontal="right" vertical="center" shrinkToFit="1"/>
      <protection locked="0"/>
    </xf>
    <xf numFmtId="180" fontId="82" fillId="5" borderId="53" xfId="0" applyNumberFormat="1" applyFont="1" applyFill="1" applyBorder="1" applyAlignment="1">
      <alignment horizontal="right" vertical="center" shrinkToFit="1"/>
    </xf>
    <xf numFmtId="180" fontId="82" fillId="0" borderId="70" xfId="0" applyNumberFormat="1" applyFont="1" applyBorder="1" applyAlignment="1">
      <alignment horizontal="right" vertical="center" shrinkToFit="1"/>
    </xf>
    <xf numFmtId="180" fontId="82" fillId="5" borderId="91" xfId="0" applyNumberFormat="1" applyFont="1" applyFill="1" applyBorder="1" applyAlignment="1">
      <alignment horizontal="right" vertical="center" shrinkToFit="1"/>
    </xf>
    <xf numFmtId="180" fontId="82" fillId="5" borderId="30" xfId="0" applyNumberFormat="1" applyFont="1" applyFill="1" applyBorder="1" applyAlignment="1">
      <alignment horizontal="right" vertical="center" shrinkToFit="1"/>
    </xf>
    <xf numFmtId="180" fontId="82" fillId="5" borderId="88" xfId="0" applyNumberFormat="1" applyFont="1" applyFill="1" applyBorder="1" applyAlignment="1">
      <alignment horizontal="right" vertical="center" shrinkToFit="1"/>
    </xf>
    <xf numFmtId="180" fontId="82" fillId="5" borderId="92" xfId="0" applyNumberFormat="1" applyFont="1" applyFill="1" applyBorder="1" applyAlignment="1">
      <alignment horizontal="right" vertical="center" shrinkToFit="1"/>
    </xf>
    <xf numFmtId="180" fontId="82" fillId="5" borderId="42" xfId="0" applyNumberFormat="1" applyFont="1" applyFill="1" applyBorder="1" applyAlignment="1">
      <alignment horizontal="right" vertical="center" shrinkToFit="1"/>
    </xf>
    <xf numFmtId="180" fontId="82" fillId="5" borderId="63" xfId="0" applyNumberFormat="1" applyFont="1" applyFill="1" applyBorder="1" applyAlignment="1">
      <alignment horizontal="right" vertical="center" shrinkToFit="1"/>
    </xf>
    <xf numFmtId="180" fontId="82" fillId="0" borderId="1" xfId="0" applyNumberFormat="1" applyFont="1" applyBorder="1" applyAlignment="1" applyProtection="1">
      <alignment horizontal="right" vertical="center" shrinkToFit="1"/>
      <protection locked="0"/>
    </xf>
    <xf numFmtId="180" fontId="82" fillId="0" borderId="53" xfId="0" applyNumberFormat="1" applyFont="1" applyBorder="1" applyAlignment="1" applyProtection="1">
      <alignment horizontal="right" vertical="center" indent="1"/>
      <protection locked="0"/>
    </xf>
    <xf numFmtId="180" fontId="82" fillId="0" borderId="93" xfId="0" applyNumberFormat="1" applyFont="1" applyBorder="1" applyAlignment="1">
      <alignment horizontal="right" vertical="center" indent="1"/>
    </xf>
    <xf numFmtId="0" fontId="64" fillId="0" borderId="29" xfId="0" applyFont="1" applyBorder="1" applyAlignment="1" applyProtection="1">
      <alignment horizontal="center" vertical="center" wrapText="1"/>
      <protection locked="0"/>
    </xf>
    <xf numFmtId="0" fontId="64" fillId="0" borderId="53" xfId="0" applyFont="1" applyBorder="1" applyAlignment="1" applyProtection="1">
      <alignment horizontal="center" vertical="center" wrapText="1"/>
      <protection locked="0"/>
    </xf>
    <xf numFmtId="180" fontId="79" fillId="0" borderId="70" xfId="0" applyNumberFormat="1" applyFont="1" applyBorder="1" applyAlignment="1">
      <alignment horizontal="center" vertical="center"/>
    </xf>
    <xf numFmtId="180" fontId="0" fillId="0" borderId="93" xfId="0" applyNumberFormat="1" applyBorder="1" applyAlignment="1">
      <alignment horizontal="center" vertical="center"/>
    </xf>
    <xf numFmtId="180" fontId="82" fillId="5" borderId="100" xfId="0" applyNumberFormat="1" applyFont="1" applyFill="1" applyBorder="1" applyAlignment="1">
      <alignment horizontal="right" vertical="center" shrinkToFit="1"/>
    </xf>
    <xf numFmtId="0" fontId="83" fillId="0" borderId="98" xfId="0" applyFont="1" applyBorder="1">
      <alignment vertical="center"/>
    </xf>
    <xf numFmtId="180" fontId="82" fillId="5" borderId="101" xfId="0" applyNumberFormat="1" applyFont="1" applyFill="1" applyBorder="1" applyAlignment="1">
      <alignment horizontal="right" vertical="center" shrinkToFit="1"/>
    </xf>
    <xf numFmtId="180" fontId="82" fillId="0" borderId="100" xfId="0" applyNumberFormat="1" applyFont="1" applyBorder="1" applyAlignment="1">
      <alignment horizontal="right" vertical="center" shrinkToFit="1"/>
    </xf>
    <xf numFmtId="0" fontId="83" fillId="0" borderId="0" xfId="0" applyFont="1">
      <alignment vertical="center"/>
    </xf>
    <xf numFmtId="180" fontId="83" fillId="0" borderId="0" xfId="0" applyNumberFormat="1" applyFont="1" applyAlignment="1">
      <alignment horizontal="right" vertical="center" indent="1"/>
    </xf>
    <xf numFmtId="0" fontId="79" fillId="0" borderId="0" xfId="0" applyFont="1" applyAlignment="1">
      <alignment horizontal="center" vertical="center"/>
    </xf>
    <xf numFmtId="0" fontId="83" fillId="0" borderId="98" xfId="0" applyFont="1" applyBorder="1" applyAlignment="1">
      <alignment horizontal="center" vertical="center"/>
    </xf>
    <xf numFmtId="0" fontId="83" fillId="0" borderId="0" xfId="0" applyFont="1" applyAlignment="1">
      <alignment horizontal="center" vertical="center"/>
    </xf>
    <xf numFmtId="0" fontId="82" fillId="0" borderId="29" xfId="0" applyFont="1" applyBorder="1" applyAlignment="1" applyProtection="1">
      <alignment horizontal="right" vertical="center" indent="1" shrinkToFit="1"/>
      <protection locked="0"/>
    </xf>
    <xf numFmtId="0" fontId="82" fillId="0" borderId="1" xfId="0" applyFont="1" applyBorder="1" applyAlignment="1" applyProtection="1">
      <alignment horizontal="right" vertical="center" indent="1" shrinkToFit="1"/>
      <protection locked="0"/>
    </xf>
    <xf numFmtId="0" fontId="82" fillId="0" borderId="53" xfId="0" applyFont="1" applyBorder="1" applyAlignment="1" applyProtection="1">
      <alignment horizontal="right" vertical="center" indent="1" shrinkToFit="1"/>
      <protection locked="0"/>
    </xf>
    <xf numFmtId="0" fontId="82" fillId="0" borderId="70" xfId="0" applyFont="1" applyBorder="1" applyAlignment="1">
      <alignment horizontal="right" vertical="center" indent="1" shrinkToFit="1"/>
    </xf>
    <xf numFmtId="0" fontId="82" fillId="0" borderId="93" xfId="0" applyFont="1" applyBorder="1" applyAlignment="1">
      <alignment horizontal="right" vertical="center" shrinkToFit="1"/>
    </xf>
    <xf numFmtId="0" fontId="5" fillId="7" borderId="0" xfId="0" applyFont="1" applyFill="1">
      <alignment vertical="center"/>
    </xf>
    <xf numFmtId="0" fontId="55" fillId="7" borderId="0" xfId="0" applyFont="1" applyFill="1">
      <alignment vertical="center"/>
    </xf>
    <xf numFmtId="0" fontId="4" fillId="7" borderId="0" xfId="0" applyFont="1" applyFill="1">
      <alignment vertical="center"/>
    </xf>
    <xf numFmtId="0" fontId="4" fillId="7" borderId="0" xfId="0" applyFont="1" applyFill="1" applyAlignment="1">
      <alignment vertical="center" wrapText="1"/>
    </xf>
    <xf numFmtId="0" fontId="18" fillId="0" borderId="0" xfId="0" applyFont="1" applyAlignment="1">
      <alignment horizontal="right" vertical="center"/>
    </xf>
    <xf numFmtId="0" fontId="18" fillId="0" borderId="0" xfId="0" applyFont="1">
      <alignment vertical="center"/>
    </xf>
    <xf numFmtId="0" fontId="22" fillId="0" borderId="0" xfId="0" applyFont="1" applyAlignment="1">
      <alignment horizontal="left" vertical="center"/>
    </xf>
    <xf numFmtId="38" fontId="14" fillId="0" borderId="0" xfId="1" applyFont="1" applyAlignment="1" applyProtection="1">
      <alignment vertical="center"/>
    </xf>
    <xf numFmtId="0" fontId="18" fillId="0" borderId="0" xfId="0" applyFont="1" applyAlignment="1">
      <alignment horizontal="left" vertical="center"/>
    </xf>
    <xf numFmtId="0" fontId="20" fillId="0" borderId="0" xfId="0" applyFont="1">
      <alignment vertical="center"/>
    </xf>
    <xf numFmtId="14" fontId="8" fillId="0" borderId="0" xfId="0" applyNumberFormat="1" applyFont="1">
      <alignment vertical="center"/>
    </xf>
    <xf numFmtId="0" fontId="86" fillId="0" borderId="0" xfId="0" applyFont="1">
      <alignment vertical="center"/>
    </xf>
    <xf numFmtId="14" fontId="86" fillId="0" borderId="0" xfId="0" applyNumberFormat="1" applyFont="1">
      <alignment vertical="center"/>
    </xf>
    <xf numFmtId="0" fontId="86" fillId="0" borderId="0" xfId="0" applyFont="1" applyAlignment="1">
      <alignment horizontal="center" vertical="center"/>
    </xf>
    <xf numFmtId="0" fontId="85" fillId="0" borderId="0" xfId="0" applyFont="1" applyAlignment="1">
      <alignment horizontal="justify" vertical="center"/>
    </xf>
    <xf numFmtId="0" fontId="87" fillId="0" borderId="0" xfId="0" applyFont="1" applyAlignment="1">
      <alignment horizontal="left" vertical="center" wrapText="1"/>
    </xf>
    <xf numFmtId="0" fontId="87" fillId="0" borderId="0" xfId="0" applyFont="1" applyAlignment="1">
      <alignment horizontal="justify" vertical="center"/>
    </xf>
    <xf numFmtId="0" fontId="84" fillId="0" borderId="0" xfId="0" applyFont="1" applyAlignment="1">
      <alignment vertical="center" wrapText="1"/>
    </xf>
    <xf numFmtId="0" fontId="17" fillId="0" borderId="0" xfId="0" applyFont="1" applyAlignment="1">
      <alignment horizontal="left" vertical="center" wrapText="1"/>
    </xf>
    <xf numFmtId="0" fontId="20" fillId="0" borderId="0" xfId="0" applyFont="1" applyAlignment="1">
      <alignment horizontal="center" vertical="center" wrapText="1"/>
    </xf>
    <xf numFmtId="0" fontId="20" fillId="0" borderId="0" xfId="0" applyFont="1" applyAlignment="1">
      <alignment horizontal="center" vertical="center" shrinkToFit="1"/>
    </xf>
    <xf numFmtId="199" fontId="13" fillId="0" borderId="0" xfId="0" applyNumberFormat="1" applyFont="1" applyAlignment="1">
      <alignment horizontal="center" vertical="center"/>
    </xf>
    <xf numFmtId="0" fontId="8" fillId="0" borderId="0" xfId="0" applyFont="1" applyAlignment="1">
      <alignment vertical="center" wrapText="1"/>
    </xf>
    <xf numFmtId="196" fontId="59" fillId="5" borderId="1" xfId="0" applyNumberFormat="1" applyFont="1" applyFill="1" applyBorder="1" applyAlignment="1">
      <alignment vertical="center" wrapText="1"/>
    </xf>
    <xf numFmtId="196" fontId="59" fillId="9" borderId="1" xfId="0" applyNumberFormat="1" applyFont="1" applyFill="1" applyBorder="1" applyAlignment="1">
      <alignment vertical="center" wrapText="1"/>
    </xf>
    <xf numFmtId="0" fontId="81" fillId="0" borderId="0" xfId="0" applyFont="1" applyAlignment="1">
      <alignment horizontal="left" vertical="center" wrapText="1"/>
    </xf>
    <xf numFmtId="0" fontId="46" fillId="0" borderId="0" xfId="0" applyFont="1" applyAlignment="1">
      <alignment horizontal="center" vertical="center"/>
    </xf>
    <xf numFmtId="0" fontId="46" fillId="0" borderId="0" xfId="0" applyFont="1" applyAlignment="1">
      <alignment horizontal="left" vertical="center"/>
    </xf>
    <xf numFmtId="0" fontId="10" fillId="2" borderId="29" xfId="0" applyFont="1" applyFill="1" applyBorder="1" applyAlignment="1">
      <alignment horizontal="center" vertical="center" wrapText="1"/>
    </xf>
    <xf numFmtId="0" fontId="90" fillId="2" borderId="1" xfId="0" applyFont="1" applyFill="1" applyBorder="1" applyAlignment="1">
      <alignment horizontal="center" vertical="center" wrapText="1"/>
    </xf>
    <xf numFmtId="0" fontId="14" fillId="2" borderId="14" xfId="0" applyFont="1" applyFill="1" applyBorder="1" applyAlignment="1">
      <alignment horizontal="left" vertical="center" wrapText="1" indent="2"/>
    </xf>
    <xf numFmtId="49" fontId="50" fillId="2" borderId="1" xfId="0" applyNumberFormat="1" applyFont="1" applyFill="1" applyBorder="1" applyAlignment="1">
      <alignment horizontal="center" vertical="center" wrapText="1"/>
    </xf>
    <xf numFmtId="0" fontId="90" fillId="2" borderId="23" xfId="0" applyFont="1" applyFill="1" applyBorder="1" applyAlignment="1">
      <alignment horizontal="center" vertical="center" wrapText="1"/>
    </xf>
    <xf numFmtId="0" fontId="55" fillId="2" borderId="6" xfId="0" applyFont="1" applyFill="1" applyBorder="1" applyAlignment="1">
      <alignment horizontal="center" vertical="center" wrapText="1"/>
    </xf>
    <xf numFmtId="0" fontId="77" fillId="0" borderId="0" xfId="0" applyFont="1">
      <alignment vertical="center"/>
    </xf>
    <xf numFmtId="0" fontId="93" fillId="3" borderId="0" xfId="0" applyFont="1" applyFill="1">
      <alignment vertical="center"/>
    </xf>
    <xf numFmtId="0" fontId="4" fillId="7" borderId="0" xfId="0" applyFont="1" applyFill="1" applyAlignment="1">
      <alignment vertical="top" wrapText="1"/>
    </xf>
    <xf numFmtId="0" fontId="37" fillId="7" borderId="0" xfId="0" applyFont="1" applyFill="1">
      <alignment vertical="center"/>
    </xf>
    <xf numFmtId="0" fontId="35" fillId="0" borderId="0" xfId="0" applyFont="1">
      <alignment vertical="center"/>
    </xf>
    <xf numFmtId="0" fontId="64" fillId="0" borderId="0" xfId="0" applyFont="1">
      <alignment vertical="center"/>
    </xf>
    <xf numFmtId="0" fontId="102" fillId="0" borderId="0" xfId="0" applyFont="1">
      <alignment vertical="center"/>
    </xf>
    <xf numFmtId="0" fontId="10" fillId="0" borderId="0" xfId="0" applyFont="1">
      <alignment vertical="center"/>
    </xf>
    <xf numFmtId="0" fontId="14" fillId="0" borderId="0" xfId="0" applyFont="1" applyAlignment="1">
      <alignment horizontal="center" vertical="center"/>
    </xf>
    <xf numFmtId="197" fontId="14" fillId="0" borderId="0" xfId="0" applyNumberFormat="1" applyFont="1">
      <alignment vertical="center"/>
    </xf>
    <xf numFmtId="0" fontId="98" fillId="0" borderId="0" xfId="0" applyFont="1">
      <alignment vertical="center"/>
    </xf>
    <xf numFmtId="0" fontId="10" fillId="0" borderId="0" xfId="0" applyFont="1" applyAlignment="1">
      <alignment horizontal="center" vertical="center"/>
    </xf>
    <xf numFmtId="0" fontId="101" fillId="0" borderId="0" xfId="0" applyFont="1">
      <alignment vertical="center"/>
    </xf>
    <xf numFmtId="196" fontId="23" fillId="5" borderId="1" xfId="0" applyNumberFormat="1" applyFont="1" applyFill="1" applyBorder="1" applyAlignment="1">
      <alignment horizontal="right" vertical="center" wrapText="1" indent="1"/>
    </xf>
    <xf numFmtId="196" fontId="23" fillId="0" borderId="1" xfId="0" applyNumberFormat="1" applyFont="1" applyBorder="1" applyAlignment="1" applyProtection="1">
      <alignment horizontal="right" vertical="center" wrapText="1" indent="1"/>
      <protection locked="0"/>
    </xf>
    <xf numFmtId="0" fontId="10" fillId="2" borderId="37" xfId="0" applyFont="1" applyFill="1" applyBorder="1" applyAlignment="1">
      <alignment horizontal="center" vertical="center" wrapText="1"/>
    </xf>
    <xf numFmtId="0" fontId="90" fillId="2" borderId="29" xfId="0" applyFont="1" applyFill="1" applyBorder="1" applyAlignment="1">
      <alignment horizontal="center" vertical="center" wrapText="1"/>
    </xf>
    <xf numFmtId="0" fontId="10" fillId="2" borderId="84" xfId="0" applyFont="1" applyFill="1" applyBorder="1" applyAlignment="1">
      <alignment horizontal="center" vertical="center" wrapText="1"/>
    </xf>
    <xf numFmtId="0" fontId="12" fillId="0" borderId="47" xfId="0" applyFont="1" applyBorder="1" applyAlignment="1" applyProtection="1">
      <alignment horizontal="center" vertical="center"/>
      <protection locked="0"/>
    </xf>
    <xf numFmtId="0" fontId="12" fillId="0" borderId="122" xfId="0" applyFont="1" applyBorder="1" applyAlignment="1">
      <alignment horizontal="center" vertical="center"/>
    </xf>
    <xf numFmtId="0" fontId="114" fillId="0" borderId="0" xfId="0" applyFont="1">
      <alignment vertical="center"/>
    </xf>
    <xf numFmtId="0" fontId="113" fillId="0" borderId="0" xfId="0" applyFont="1">
      <alignment vertical="center"/>
    </xf>
    <xf numFmtId="0" fontId="14" fillId="0" borderId="0" xfId="0" applyFont="1" applyAlignment="1" applyProtection="1">
      <alignment horizontal="center" vertical="center" shrinkToFit="1"/>
      <protection locked="0"/>
    </xf>
    <xf numFmtId="0" fontId="14" fillId="0" borderId="0" xfId="0" applyFont="1" applyAlignment="1" applyProtection="1">
      <alignment vertical="center" shrinkToFit="1"/>
      <protection locked="0"/>
    </xf>
    <xf numFmtId="0" fontId="14" fillId="5" borderId="0" xfId="0" applyFont="1" applyFill="1" applyAlignment="1">
      <alignment horizontal="center" vertical="center" shrinkToFit="1"/>
    </xf>
    <xf numFmtId="0" fontId="71" fillId="0" borderId="29" xfId="0" applyFont="1" applyBorder="1" applyAlignment="1" applyProtection="1">
      <alignment horizontal="left" vertical="center" wrapText="1"/>
      <protection locked="0"/>
    </xf>
    <xf numFmtId="0" fontId="71" fillId="0" borderId="53" xfId="0" applyFont="1" applyBorder="1" applyAlignment="1" applyProtection="1">
      <alignment horizontal="left" vertical="center" wrapText="1"/>
      <protection locked="0"/>
    </xf>
    <xf numFmtId="0" fontId="71" fillId="0" borderId="70" xfId="0" applyFont="1" applyBorder="1">
      <alignment vertical="center"/>
    </xf>
    <xf numFmtId="179" fontId="42" fillId="0" borderId="11" xfId="0" applyNumberFormat="1" applyFont="1" applyBorder="1" applyAlignment="1" applyProtection="1">
      <alignment horizontal="right" vertical="center" shrinkToFit="1"/>
      <protection locked="0"/>
    </xf>
    <xf numFmtId="179" fontId="42" fillId="0" borderId="12" xfId="0" applyNumberFormat="1" applyFont="1" applyBorder="1" applyAlignment="1" applyProtection="1">
      <alignment horizontal="right" vertical="center" shrinkToFit="1"/>
      <protection locked="0"/>
    </xf>
    <xf numFmtId="179" fontId="42" fillId="0" borderId="17" xfId="0" applyNumberFormat="1" applyFont="1" applyBorder="1" applyAlignment="1" applyProtection="1">
      <alignment horizontal="right" vertical="center" shrinkToFit="1"/>
      <protection locked="0"/>
    </xf>
    <xf numFmtId="179" fontId="42" fillId="0" borderId="1" xfId="0" applyNumberFormat="1" applyFont="1" applyBorder="1" applyAlignment="1" applyProtection="1">
      <alignment horizontal="right" vertical="center" shrinkToFit="1"/>
      <protection locked="0"/>
    </xf>
    <xf numFmtId="0" fontId="41" fillId="0" borderId="25" xfId="0" applyFont="1" applyBorder="1" applyAlignment="1" applyProtection="1">
      <alignment horizontal="center" vertical="center" shrinkToFit="1"/>
      <protection locked="0"/>
    </xf>
    <xf numFmtId="3" fontId="41" fillId="0" borderId="28" xfId="0" applyNumberFormat="1" applyFont="1" applyBorder="1" applyAlignment="1" applyProtection="1">
      <alignment horizontal="center" vertical="center" shrinkToFit="1"/>
      <protection locked="0"/>
    </xf>
    <xf numFmtId="190" fontId="42" fillId="0" borderId="29" xfId="0" applyNumberFormat="1" applyFont="1" applyBorder="1" applyAlignment="1" applyProtection="1">
      <alignment horizontal="right" vertical="center" shrinkToFit="1"/>
      <protection locked="0"/>
    </xf>
    <xf numFmtId="0" fontId="41" fillId="0" borderId="30" xfId="0" applyFont="1" applyBorder="1" applyAlignment="1" applyProtection="1">
      <alignment horizontal="center" vertical="center" shrinkToFit="1"/>
      <protection locked="0"/>
    </xf>
    <xf numFmtId="191" fontId="42" fillId="5" borderId="61" xfId="0" applyNumberFormat="1" applyFont="1" applyFill="1" applyBorder="1" applyAlignment="1">
      <alignment horizontal="right" vertical="center" shrinkToFit="1"/>
    </xf>
    <xf numFmtId="190" fontId="42" fillId="0" borderId="1" xfId="0" applyNumberFormat="1" applyFont="1" applyBorder="1" applyAlignment="1" applyProtection="1">
      <alignment horizontal="right" vertical="center" shrinkToFit="1"/>
      <protection locked="0"/>
    </xf>
    <xf numFmtId="3" fontId="41" fillId="0" borderId="17" xfId="0" applyNumberFormat="1" applyFont="1" applyBorder="1" applyAlignment="1" applyProtection="1">
      <alignment vertical="center" shrinkToFit="1"/>
      <protection locked="0"/>
    </xf>
    <xf numFmtId="0" fontId="41" fillId="0" borderId="1" xfId="0" applyFont="1" applyBorder="1" applyAlignment="1" applyProtection="1">
      <alignment horizontal="center" vertical="center" shrinkToFit="1"/>
      <protection locked="0"/>
    </xf>
    <xf numFmtId="191" fontId="42" fillId="0" borderId="61" xfId="0" applyNumberFormat="1" applyFont="1" applyBorder="1" applyAlignment="1">
      <alignment horizontal="right" vertical="center" shrinkToFit="1"/>
    </xf>
    <xf numFmtId="0" fontId="41" fillId="0" borderId="19" xfId="0" applyFont="1" applyBorder="1" applyAlignment="1">
      <alignment horizontal="center" vertical="center" shrinkToFit="1"/>
    </xf>
    <xf numFmtId="179" fontId="42" fillId="0" borderId="67" xfId="0" applyNumberFormat="1" applyFont="1" applyBorder="1" applyAlignment="1">
      <alignment horizontal="right" vertical="center" shrinkToFit="1"/>
    </xf>
    <xf numFmtId="179" fontId="42" fillId="5" borderId="20" xfId="0" applyNumberFormat="1" applyFont="1" applyFill="1" applyBorder="1" applyAlignment="1">
      <alignment horizontal="right" vertical="center" shrinkToFit="1"/>
    </xf>
    <xf numFmtId="3" fontId="41" fillId="0" borderId="67" xfId="0" applyNumberFormat="1" applyFont="1" applyBorder="1" applyAlignment="1">
      <alignment horizontal="center" vertical="center" shrinkToFit="1"/>
    </xf>
    <xf numFmtId="190" fontId="42" fillId="0" borderId="119" xfId="0" applyNumberFormat="1" applyFont="1" applyBorder="1" applyAlignment="1">
      <alignment horizontal="right" vertical="center" shrinkToFit="1"/>
    </xf>
    <xf numFmtId="0" fontId="41" fillId="0" borderId="67" xfId="0" applyFont="1" applyBorder="1" applyAlignment="1">
      <alignment horizontal="center" vertical="center" shrinkToFit="1"/>
    </xf>
    <xf numFmtId="0" fontId="41" fillId="0" borderId="68" xfId="0" applyFont="1" applyBorder="1" applyAlignment="1">
      <alignment horizontal="center" vertical="center" shrinkToFit="1"/>
    </xf>
    <xf numFmtId="191" fontId="42" fillId="5" borderId="62" xfId="0" applyNumberFormat="1" applyFont="1" applyFill="1" applyBorder="1" applyAlignment="1">
      <alignment horizontal="right" vertical="center" shrinkToFit="1"/>
    </xf>
    <xf numFmtId="0" fontId="9" fillId="7" borderId="0" xfId="0" applyFont="1" applyFill="1">
      <alignment vertical="center"/>
    </xf>
    <xf numFmtId="0" fontId="23" fillId="0" borderId="0" xfId="0" applyFont="1" applyAlignment="1">
      <alignment horizontal="center" vertical="center"/>
    </xf>
    <xf numFmtId="0" fontId="117" fillId="4" borderId="0" xfId="0" applyFont="1" applyFill="1" applyAlignment="1">
      <alignment vertical="center" wrapText="1"/>
    </xf>
    <xf numFmtId="0" fontId="26" fillId="4" borderId="0" xfId="0" applyFont="1" applyFill="1" applyAlignment="1">
      <alignment vertical="center" wrapText="1"/>
    </xf>
    <xf numFmtId="182" fontId="42" fillId="0" borderId="8" xfId="0" applyNumberFormat="1" applyFont="1" applyBorder="1" applyAlignment="1" applyProtection="1">
      <alignment horizontal="right" vertical="center" shrinkToFit="1"/>
      <protection locked="0"/>
    </xf>
    <xf numFmtId="182" fontId="42" fillId="0" borderId="14" xfId="0" applyNumberFormat="1" applyFont="1" applyBorder="1" applyAlignment="1" applyProtection="1">
      <alignment horizontal="right" vertical="center" shrinkToFit="1"/>
      <protection locked="0"/>
    </xf>
    <xf numFmtId="182" fontId="42" fillId="0" borderId="66" xfId="0" applyNumberFormat="1" applyFont="1" applyBorder="1" applyAlignment="1">
      <alignment horizontal="right" vertical="center" shrinkToFit="1"/>
    </xf>
    <xf numFmtId="182" fontId="42" fillId="5" borderId="13" xfId="0" applyNumberFormat="1" applyFont="1" applyFill="1" applyBorder="1" applyAlignment="1">
      <alignment horizontal="right" vertical="center" shrinkToFit="1"/>
    </xf>
    <xf numFmtId="182" fontId="42" fillId="5" borderId="18" xfId="0" applyNumberFormat="1" applyFont="1" applyFill="1" applyBorder="1" applyAlignment="1">
      <alignment horizontal="right" vertical="center" shrinkToFit="1"/>
    </xf>
    <xf numFmtId="182" fontId="42" fillId="0" borderId="47" xfId="0" applyNumberFormat="1" applyFont="1" applyBorder="1" applyAlignment="1">
      <alignment horizontal="right" vertical="center" shrinkToFit="1"/>
    </xf>
    <xf numFmtId="0" fontId="23" fillId="0" borderId="0" xfId="0" applyFont="1" applyAlignment="1">
      <alignment horizontal="justify" vertical="center"/>
    </xf>
    <xf numFmtId="0" fontId="52" fillId="0" borderId="0" xfId="0" applyFont="1" applyAlignment="1">
      <alignment horizontal="center" vertical="center"/>
    </xf>
    <xf numFmtId="0" fontId="23" fillId="0" borderId="0" xfId="0" applyFont="1" applyAlignment="1">
      <alignment horizontal="right" vertical="center" wrapText="1"/>
    </xf>
    <xf numFmtId="0" fontId="14" fillId="0" borderId="0" xfId="0" applyFont="1" applyAlignment="1">
      <alignment horizontal="right" vertical="center"/>
    </xf>
    <xf numFmtId="0" fontId="23" fillId="0" borderId="0" xfId="0" applyFont="1" applyAlignment="1">
      <alignment horizontal="left" vertical="center" indent="15"/>
    </xf>
    <xf numFmtId="0" fontId="23" fillId="0" borderId="0" xfId="0" applyFont="1" applyAlignment="1">
      <alignment horizontal="left" vertical="center" indent="12"/>
    </xf>
    <xf numFmtId="0" fontId="126" fillId="0" borderId="0" xfId="0" applyFont="1">
      <alignment vertical="center"/>
    </xf>
    <xf numFmtId="0" fontId="126" fillId="0" borderId="0" xfId="0" applyFont="1" applyAlignment="1">
      <alignment vertical="center" wrapText="1"/>
    </xf>
    <xf numFmtId="0" fontId="66" fillId="0" borderId="0" xfId="0" applyFont="1" applyAlignment="1">
      <alignment horizontal="distributed" vertical="center"/>
    </xf>
    <xf numFmtId="0" fontId="14" fillId="0" borderId="0" xfId="0" applyFont="1" applyAlignment="1">
      <alignment vertical="center" wrapText="1"/>
    </xf>
    <xf numFmtId="0" fontId="14" fillId="0" borderId="0" xfId="0" applyFont="1" applyAlignment="1">
      <alignment horizontal="left" vertical="center" wrapText="1"/>
    </xf>
    <xf numFmtId="0" fontId="98" fillId="0" borderId="0" xfId="0" applyFont="1" applyAlignment="1">
      <alignment vertical="center" wrapText="1"/>
    </xf>
    <xf numFmtId="0" fontId="14" fillId="0" borderId="0" xfId="0" applyFont="1" applyAlignment="1">
      <alignment horizontal="left" vertical="center"/>
    </xf>
    <xf numFmtId="0" fontId="23" fillId="0" borderId="32" xfId="0" applyFont="1" applyBorder="1" applyAlignment="1">
      <alignment horizontal="left" vertical="center"/>
    </xf>
    <xf numFmtId="0" fontId="23" fillId="0" borderId="33" xfId="0" applyFont="1" applyBorder="1" applyAlignment="1">
      <alignment horizontal="left" vertical="center"/>
    </xf>
    <xf numFmtId="0" fontId="23" fillId="0" borderId="34" xfId="0" applyFont="1" applyBorder="1" applyAlignment="1">
      <alignment horizontal="left" vertical="center"/>
    </xf>
    <xf numFmtId="0" fontId="23" fillId="0" borderId="35" xfId="0" applyFont="1" applyBorder="1" applyAlignment="1">
      <alignment horizontal="left" vertical="center"/>
    </xf>
    <xf numFmtId="0" fontId="23" fillId="0" borderId="36" xfId="0" applyFont="1" applyBorder="1" applyAlignment="1">
      <alignment horizontal="left" vertical="center"/>
    </xf>
    <xf numFmtId="0" fontId="23" fillId="0" borderId="36" xfId="0" applyFont="1" applyBorder="1" applyAlignment="1">
      <alignment vertical="center" wrapText="1"/>
    </xf>
    <xf numFmtId="0" fontId="52" fillId="0" borderId="36" xfId="0" applyFont="1" applyBorder="1">
      <alignment vertical="center"/>
    </xf>
    <xf numFmtId="0" fontId="23" fillId="0" borderId="26" xfId="0" applyFont="1" applyBorder="1" applyAlignment="1">
      <alignment horizontal="left" vertical="center"/>
    </xf>
    <xf numFmtId="0" fontId="23" fillId="0" borderId="27" xfId="0" applyFont="1" applyBorder="1" applyAlignment="1">
      <alignment horizontal="left" vertical="center" wrapText="1"/>
    </xf>
    <xf numFmtId="0" fontId="23" fillId="0" borderId="28" xfId="0" applyFont="1" applyBorder="1" applyAlignment="1">
      <alignment horizontal="left" vertical="center" wrapText="1"/>
    </xf>
    <xf numFmtId="0" fontId="101" fillId="0" borderId="0" xfId="0" applyFont="1" applyAlignment="1">
      <alignment vertical="center" wrapText="1"/>
    </xf>
    <xf numFmtId="0" fontId="101" fillId="0" borderId="0" xfId="0" applyFont="1" applyAlignment="1">
      <alignment horizontal="left" vertical="center" wrapText="1"/>
    </xf>
    <xf numFmtId="0" fontId="10" fillId="0" borderId="0" xfId="0" applyFont="1" applyAlignment="1">
      <alignment vertical="center" wrapText="1"/>
    </xf>
    <xf numFmtId="0" fontId="10" fillId="0" borderId="0" xfId="0" applyFont="1" applyAlignment="1">
      <alignment horizontal="left" vertical="center" wrapText="1"/>
    </xf>
    <xf numFmtId="0" fontId="10" fillId="0" borderId="0" xfId="0" applyFont="1" applyAlignment="1">
      <alignment horizontal="right" vertical="center"/>
    </xf>
    <xf numFmtId="0" fontId="10" fillId="0" borderId="0" xfId="0" applyFont="1" applyAlignment="1">
      <alignment horizontal="left" vertical="center" wrapText="1" indent="1"/>
    </xf>
    <xf numFmtId="0" fontId="10" fillId="0" borderId="0" xfId="0" applyFont="1" applyAlignment="1">
      <alignment horizontal="center" vertical="center" wrapText="1"/>
    </xf>
    <xf numFmtId="0" fontId="126" fillId="4" borderId="0" xfId="0" applyFont="1" applyFill="1" applyAlignment="1">
      <alignment vertical="center" wrapText="1"/>
    </xf>
    <xf numFmtId="0" fontId="93" fillId="0" borderId="0" xfId="0" applyFont="1">
      <alignment vertical="center"/>
    </xf>
    <xf numFmtId="0" fontId="26" fillId="2" borderId="1" xfId="0" quotePrefix="1" applyFont="1" applyFill="1" applyBorder="1" applyAlignment="1">
      <alignment vertical="center" wrapText="1"/>
    </xf>
    <xf numFmtId="0" fontId="9" fillId="0" borderId="0" xfId="0" applyFont="1" applyAlignment="1">
      <alignment vertical="center" wrapText="1"/>
    </xf>
    <xf numFmtId="0" fontId="10" fillId="0" borderId="15" xfId="0" applyFont="1" applyBorder="1">
      <alignment vertical="center"/>
    </xf>
    <xf numFmtId="0" fontId="10" fillId="0" borderId="32" xfId="0" applyFont="1" applyBorder="1">
      <alignment vertical="center"/>
    </xf>
    <xf numFmtId="192" fontId="56" fillId="0" borderId="0" xfId="0" applyNumberFormat="1" applyFont="1" applyAlignment="1">
      <alignment horizontal="center" vertical="center"/>
    </xf>
    <xf numFmtId="193" fontId="56" fillId="0" borderId="0" xfId="0" applyNumberFormat="1" applyFont="1" applyAlignment="1">
      <alignment horizontal="center" vertical="center"/>
    </xf>
    <xf numFmtId="192" fontId="58" fillId="0" borderId="0" xfId="0" applyNumberFormat="1" applyFont="1" applyAlignment="1">
      <alignment horizontal="center" vertical="center"/>
    </xf>
    <xf numFmtId="193" fontId="58" fillId="0" borderId="0" xfId="0" applyNumberFormat="1" applyFont="1" applyAlignment="1">
      <alignment horizontal="center" vertical="center"/>
    </xf>
    <xf numFmtId="0" fontId="59" fillId="0" borderId="0" xfId="0" applyFont="1" applyAlignment="1">
      <alignment horizontal="center" vertical="center"/>
    </xf>
    <xf numFmtId="192" fontId="59" fillId="0" borderId="0" xfId="0" applyNumberFormat="1" applyFont="1" applyAlignment="1">
      <alignment horizontal="center" vertical="center"/>
    </xf>
    <xf numFmtId="193" fontId="59" fillId="0" borderId="0" xfId="0" applyNumberFormat="1" applyFont="1" applyAlignment="1">
      <alignment horizontal="center" vertical="center"/>
    </xf>
    <xf numFmtId="0" fontId="10" fillId="0" borderId="17" xfId="0" applyFont="1" applyBorder="1" applyAlignment="1">
      <alignment horizontal="center" vertical="center"/>
    </xf>
    <xf numFmtId="192" fontId="10" fillId="0" borderId="1" xfId="0" applyNumberFormat="1" applyFont="1" applyBorder="1" applyAlignment="1">
      <alignment horizontal="center" vertical="center"/>
    </xf>
    <xf numFmtId="193" fontId="10" fillId="0" borderId="1" xfId="0" applyNumberFormat="1" applyFont="1" applyBorder="1" applyAlignment="1">
      <alignment horizontal="center" vertical="center"/>
    </xf>
    <xf numFmtId="203" fontId="10" fillId="0" borderId="1" xfId="0" applyNumberFormat="1" applyFont="1" applyBorder="1" applyAlignment="1">
      <alignment horizontal="center" vertical="center"/>
    </xf>
    <xf numFmtId="0" fontId="10" fillId="0" borderId="34" xfId="0" applyFont="1" applyBorder="1" applyAlignment="1">
      <alignment horizontal="center" vertical="center"/>
    </xf>
    <xf numFmtId="192" fontId="10" fillId="0" borderId="37" xfId="0" applyNumberFormat="1" applyFont="1" applyBorder="1" applyAlignment="1">
      <alignment horizontal="center" vertical="center"/>
    </xf>
    <xf numFmtId="193" fontId="10" fillId="0" borderId="37" xfId="0" applyNumberFormat="1" applyFont="1" applyBorder="1" applyAlignment="1">
      <alignment horizontal="center" vertical="center"/>
    </xf>
    <xf numFmtId="203" fontId="10" fillId="0" borderId="37" xfId="0" applyNumberFormat="1" applyFont="1" applyBorder="1" applyAlignment="1">
      <alignment horizontal="center" vertical="center"/>
    </xf>
    <xf numFmtId="0" fontId="56" fillId="0" borderId="0" xfId="0" applyFont="1" applyAlignment="1">
      <alignment horizontal="left" vertical="center"/>
    </xf>
    <xf numFmtId="0" fontId="119" fillId="2" borderId="28" xfId="0" applyFont="1" applyFill="1" applyBorder="1" applyAlignment="1">
      <alignment horizontal="center" vertical="center"/>
    </xf>
    <xf numFmtId="0" fontId="119" fillId="2" borderId="29" xfId="0" applyFont="1" applyFill="1" applyBorder="1" applyAlignment="1">
      <alignment horizontal="center" vertical="center"/>
    </xf>
    <xf numFmtId="0" fontId="119" fillId="2" borderId="26" xfId="0" applyFont="1" applyFill="1" applyBorder="1">
      <alignment vertical="center"/>
    </xf>
    <xf numFmtId="192" fontId="10" fillId="0" borderId="15" xfId="0" applyNumberFormat="1" applyFont="1" applyBorder="1">
      <alignment vertical="center"/>
    </xf>
    <xf numFmtId="193" fontId="10" fillId="0" borderId="15" xfId="0" applyNumberFormat="1" applyFont="1" applyBorder="1">
      <alignment vertical="center"/>
    </xf>
    <xf numFmtId="192" fontId="10" fillId="0" borderId="17" xfId="0" applyNumberFormat="1" applyFont="1" applyBorder="1" applyAlignment="1">
      <alignment horizontal="center" vertical="center"/>
    </xf>
    <xf numFmtId="0" fontId="10" fillId="0" borderId="1" xfId="0" applyFont="1" applyBorder="1" applyAlignment="1">
      <alignment horizontal="center" vertical="center"/>
    </xf>
    <xf numFmtId="0" fontId="58" fillId="0" borderId="0" xfId="0" applyFont="1" applyAlignment="1">
      <alignment horizontal="left" vertical="center"/>
    </xf>
    <xf numFmtId="192" fontId="119" fillId="0" borderId="0" xfId="0" applyNumberFormat="1" applyFont="1" applyAlignment="1">
      <alignment horizontal="center" vertical="center"/>
    </xf>
    <xf numFmtId="193" fontId="119" fillId="0" borderId="0" xfId="0" applyNumberFormat="1" applyFont="1" applyAlignment="1">
      <alignment horizontal="center" vertical="center"/>
    </xf>
    <xf numFmtId="0" fontId="119" fillId="0" borderId="0" xfId="0" applyFont="1">
      <alignment vertical="center"/>
    </xf>
    <xf numFmtId="0" fontId="119" fillId="0" borderId="0" xfId="0" applyFont="1" applyAlignment="1">
      <alignment vertical="center" wrapText="1"/>
    </xf>
    <xf numFmtId="0" fontId="131" fillId="0" borderId="0" xfId="0" applyFont="1" applyAlignment="1">
      <alignment horizontal="left" vertical="center"/>
    </xf>
    <xf numFmtId="192" fontId="10" fillId="0" borderId="0" xfId="0" applyNumberFormat="1" applyFont="1" applyAlignment="1">
      <alignment horizontal="left" vertical="center"/>
    </xf>
    <xf numFmtId="193" fontId="131" fillId="0" borderId="0" xfId="0" applyNumberFormat="1" applyFont="1" applyAlignment="1">
      <alignment horizontal="center" vertical="center"/>
    </xf>
    <xf numFmtId="0" fontId="132" fillId="0" borderId="0" xfId="0" applyFont="1">
      <alignment vertical="center"/>
    </xf>
    <xf numFmtId="0" fontId="132" fillId="0" borderId="0" xfId="0" applyFont="1" applyAlignment="1">
      <alignment vertical="center" wrapText="1"/>
    </xf>
    <xf numFmtId="0" fontId="119" fillId="0" borderId="0" xfId="0" applyFont="1" applyAlignment="1">
      <alignment horizontal="left" vertical="center" indent="1"/>
    </xf>
    <xf numFmtId="0" fontId="14" fillId="0" borderId="0" xfId="0" applyFont="1" applyAlignment="1">
      <alignment horizontal="left" vertical="center" wrapText="1" indent="1"/>
    </xf>
    <xf numFmtId="0" fontId="98" fillId="0" borderId="0" xfId="0" applyFont="1" applyAlignment="1">
      <alignment horizontal="left" vertical="center" wrapText="1"/>
    </xf>
    <xf numFmtId="12" fontId="29" fillId="3" borderId="0" xfId="0" quotePrefix="1" applyNumberFormat="1" applyFont="1" applyFill="1" applyAlignment="1">
      <alignment horizontal="left" vertical="center" wrapText="1"/>
    </xf>
    <xf numFmtId="0" fontId="134" fillId="4" borderId="0" xfId="0" applyFont="1" applyFill="1" applyAlignment="1">
      <alignment vertical="center" wrapText="1"/>
    </xf>
    <xf numFmtId="0" fontId="135" fillId="4" borderId="0" xfId="0" applyFont="1" applyFill="1" applyAlignment="1">
      <alignment vertical="center" wrapText="1"/>
    </xf>
    <xf numFmtId="0" fontId="135" fillId="4" borderId="0" xfId="0" applyFont="1" applyFill="1" applyAlignment="1">
      <alignment horizontal="left" vertical="center" wrapText="1"/>
    </xf>
    <xf numFmtId="0" fontId="29" fillId="4" borderId="0" xfId="0" applyFont="1" applyFill="1" applyAlignment="1">
      <alignment vertical="center" wrapText="1"/>
    </xf>
    <xf numFmtId="0" fontId="34" fillId="2" borderId="1" xfId="0" applyFont="1" applyFill="1" applyBorder="1" applyAlignment="1">
      <alignment horizontal="right" vertical="center"/>
    </xf>
    <xf numFmtId="0" fontId="137" fillId="2" borderId="1" xfId="0" applyFont="1" applyFill="1" applyBorder="1" applyAlignment="1">
      <alignment horizontal="center" vertical="center" wrapText="1"/>
    </xf>
    <xf numFmtId="0" fontId="61" fillId="2" borderId="1" xfId="0" applyFont="1" applyFill="1" applyBorder="1" applyAlignment="1">
      <alignment horizontal="center" vertical="center" wrapText="1"/>
    </xf>
    <xf numFmtId="0" fontId="52" fillId="0" borderId="0" xfId="0" applyFont="1" applyAlignment="1">
      <alignment horizontal="left" vertical="center" wrapText="1"/>
    </xf>
    <xf numFmtId="194" fontId="10" fillId="2" borderId="15" xfId="0" applyNumberFormat="1" applyFont="1" applyFill="1" applyBorder="1" applyAlignment="1">
      <alignment horizontal="center" vertical="center" wrapText="1"/>
    </xf>
    <xf numFmtId="0" fontId="64" fillId="0" borderId="0" xfId="0" applyFont="1" applyAlignment="1">
      <alignment horizontal="right" vertical="center"/>
    </xf>
    <xf numFmtId="38" fontId="5" fillId="0" borderId="0" xfId="1" applyFont="1" applyAlignment="1">
      <alignment horizontal="right" vertical="center"/>
    </xf>
    <xf numFmtId="0" fontId="10" fillId="2" borderId="15" xfId="0" applyFont="1" applyFill="1" applyBorder="1" applyAlignment="1">
      <alignment horizontal="center" vertical="center" wrapText="1"/>
    </xf>
    <xf numFmtId="49" fontId="10" fillId="2" borderId="37" xfId="0" applyNumberFormat="1" applyFont="1" applyFill="1" applyBorder="1" applyAlignment="1">
      <alignment horizontal="center" vertical="center"/>
    </xf>
    <xf numFmtId="49" fontId="10" fillId="2" borderId="8" xfId="0" applyNumberFormat="1" applyFont="1" applyFill="1" applyBorder="1" applyAlignment="1">
      <alignment horizontal="center" vertical="center"/>
    </xf>
    <xf numFmtId="49" fontId="10" fillId="2" borderId="14" xfId="0" applyNumberFormat="1" applyFont="1" applyFill="1" applyBorder="1" applyAlignment="1">
      <alignment horizontal="center" vertical="center"/>
    </xf>
    <xf numFmtId="49" fontId="10" fillId="2" borderId="19" xfId="0" applyNumberFormat="1" applyFont="1" applyFill="1" applyBorder="1" applyAlignment="1">
      <alignment horizontal="center" vertical="center"/>
    </xf>
    <xf numFmtId="0" fontId="139" fillId="0" borderId="0" xfId="0" applyFont="1" applyAlignment="1">
      <alignment horizontal="left" vertical="top" wrapText="1"/>
    </xf>
    <xf numFmtId="0" fontId="57" fillId="0" borderId="0" xfId="0" applyFont="1" applyAlignment="1">
      <alignment horizontal="left" vertical="top" wrapText="1"/>
    </xf>
    <xf numFmtId="0" fontId="140" fillId="3" borderId="0" xfId="0" applyFont="1" applyFill="1" applyAlignment="1">
      <alignment horizontal="left" vertical="top" wrapText="1"/>
    </xf>
    <xf numFmtId="0" fontId="141" fillId="3" borderId="0" xfId="0" applyFont="1" applyFill="1" applyAlignment="1">
      <alignment horizontal="left" vertical="top" wrapText="1"/>
    </xf>
    <xf numFmtId="0" fontId="141" fillId="0" borderId="0" xfId="0" applyFont="1" applyAlignment="1">
      <alignment horizontal="left" vertical="top" wrapText="1"/>
    </xf>
    <xf numFmtId="12" fontId="68" fillId="0" borderId="0" xfId="0" quotePrefix="1" applyNumberFormat="1" applyFont="1" applyAlignment="1">
      <alignment horizontal="left" vertical="top" wrapText="1"/>
    </xf>
    <xf numFmtId="0" fontId="29" fillId="3" borderId="0" xfId="0" applyFont="1" applyFill="1" applyAlignment="1">
      <alignment horizontal="center" vertical="center" wrapText="1"/>
    </xf>
    <xf numFmtId="0" fontId="29" fillId="3" borderId="0" xfId="0" applyFont="1" applyFill="1" applyAlignment="1">
      <alignment horizontal="left" vertical="center" wrapText="1"/>
    </xf>
    <xf numFmtId="0" fontId="57" fillId="3" borderId="0" xfId="0" applyFont="1" applyFill="1" applyAlignment="1">
      <alignment vertical="center" wrapText="1"/>
    </xf>
    <xf numFmtId="0" fontId="29" fillId="2" borderId="37" xfId="0" applyFont="1" applyFill="1" applyBorder="1" applyAlignment="1">
      <alignment horizontal="center" vertical="center" wrapText="1"/>
    </xf>
    <xf numFmtId="0" fontId="29" fillId="2" borderId="34" xfId="0" applyFont="1" applyFill="1" applyBorder="1" applyAlignment="1">
      <alignment horizontal="center" vertical="center" wrapText="1"/>
    </xf>
    <xf numFmtId="0" fontId="29" fillId="2" borderId="129" xfId="0" applyFont="1" applyFill="1" applyBorder="1" applyAlignment="1">
      <alignment horizontal="left" vertical="center" wrapText="1" indent="1"/>
    </xf>
    <xf numFmtId="0" fontId="139" fillId="3" borderId="0" xfId="0" applyFont="1" applyFill="1" applyAlignment="1">
      <alignment vertical="center" wrapText="1"/>
    </xf>
    <xf numFmtId="12" fontId="139" fillId="0" borderId="0" xfId="0" quotePrefix="1" applyNumberFormat="1" applyFont="1" applyAlignment="1">
      <alignment horizontal="left" vertical="top" wrapText="1"/>
    </xf>
    <xf numFmtId="180" fontId="14" fillId="5" borderId="73" xfId="0" applyNumberFormat="1" applyFont="1" applyFill="1" applyBorder="1" applyAlignment="1">
      <alignment vertical="center" shrinkToFit="1"/>
    </xf>
    <xf numFmtId="180" fontId="14" fillId="5" borderId="130" xfId="0" applyNumberFormat="1" applyFont="1" applyFill="1" applyBorder="1" applyAlignment="1">
      <alignment vertical="center" shrinkToFit="1"/>
    </xf>
    <xf numFmtId="180" fontId="14" fillId="5" borderId="127" xfId="0" applyNumberFormat="1" applyFont="1" applyFill="1" applyBorder="1" applyAlignment="1">
      <alignment vertical="center" shrinkToFit="1"/>
    </xf>
    <xf numFmtId="180" fontId="14" fillId="0" borderId="76" xfId="0" applyNumberFormat="1" applyFont="1" applyBorder="1" applyAlignment="1" applyProtection="1">
      <alignment vertical="center" shrinkToFit="1"/>
      <protection locked="0"/>
    </xf>
    <xf numFmtId="180" fontId="14" fillId="0" borderId="135" xfId="0" applyNumberFormat="1" applyFont="1" applyBorder="1" applyAlignment="1" applyProtection="1">
      <alignment vertical="center" shrinkToFit="1"/>
      <protection locked="0"/>
    </xf>
    <xf numFmtId="180" fontId="14" fillId="5" borderId="28" xfId="0" applyNumberFormat="1" applyFont="1" applyFill="1" applyBorder="1" applyAlignment="1">
      <alignment vertical="center" shrinkToFit="1"/>
    </xf>
    <xf numFmtId="180" fontId="14" fillId="5" borderId="77" xfId="0" applyNumberFormat="1" applyFont="1" applyFill="1" applyBorder="1" applyAlignment="1">
      <alignment vertical="center" shrinkToFit="1"/>
    </xf>
    <xf numFmtId="180" fontId="14" fillId="5" borderId="128" xfId="0" applyNumberFormat="1" applyFont="1" applyFill="1" applyBorder="1" applyAlignment="1">
      <alignment vertical="center" shrinkToFit="1"/>
    </xf>
    <xf numFmtId="180" fontId="14" fillId="5" borderId="34" xfId="0" applyNumberFormat="1" applyFont="1" applyFill="1" applyBorder="1" applyAlignment="1">
      <alignment vertical="center" shrinkToFit="1"/>
    </xf>
    <xf numFmtId="180" fontId="14" fillId="5" borderId="29" xfId="0" applyNumberFormat="1" applyFont="1" applyFill="1" applyBorder="1" applyAlignment="1">
      <alignment vertical="center" shrinkToFit="1"/>
    </xf>
    <xf numFmtId="180" fontId="14" fillId="5" borderId="132" xfId="0" applyNumberFormat="1" applyFont="1" applyFill="1" applyBorder="1" applyAlignment="1">
      <alignment vertical="center" shrinkToFit="1"/>
    </xf>
    <xf numFmtId="180" fontId="14" fillId="5" borderId="1" xfId="0" applyNumberFormat="1" applyFont="1" applyFill="1" applyBorder="1" applyAlignment="1">
      <alignment vertical="center" shrinkToFit="1"/>
    </xf>
    <xf numFmtId="180" fontId="14" fillId="0" borderId="133" xfId="0" applyNumberFormat="1" applyFont="1" applyBorder="1" applyAlignment="1">
      <alignment vertical="center" shrinkToFit="1"/>
    </xf>
    <xf numFmtId="180" fontId="14" fillId="0" borderId="86" xfId="0" applyNumberFormat="1" applyFont="1" applyBorder="1" applyAlignment="1">
      <alignment vertical="center" shrinkToFit="1"/>
    </xf>
    <xf numFmtId="180" fontId="14" fillId="0" borderId="126" xfId="0" applyNumberFormat="1" applyFont="1" applyBorder="1" applyAlignment="1">
      <alignment vertical="center" shrinkToFit="1"/>
    </xf>
    <xf numFmtId="180" fontId="14" fillId="5" borderId="37" xfId="0" applyNumberFormat="1" applyFont="1" applyFill="1" applyBorder="1" applyAlignment="1">
      <alignment vertical="center" shrinkToFit="1"/>
    </xf>
    <xf numFmtId="180" fontId="14" fillId="0" borderId="131" xfId="0" applyNumberFormat="1" applyFont="1" applyBorder="1" applyAlignment="1">
      <alignment vertical="center" shrinkToFit="1"/>
    </xf>
    <xf numFmtId="180" fontId="14" fillId="0" borderId="82" xfId="0" applyNumberFormat="1" applyFont="1" applyBorder="1" applyAlignment="1">
      <alignment vertical="center" shrinkToFit="1"/>
    </xf>
    <xf numFmtId="180" fontId="14" fillId="0" borderId="130" xfId="0" applyNumberFormat="1" applyFont="1" applyBorder="1" applyAlignment="1" applyProtection="1">
      <alignment vertical="center" shrinkToFit="1"/>
      <protection locked="0"/>
    </xf>
    <xf numFmtId="180" fontId="14" fillId="5" borderId="76" xfId="0" applyNumberFormat="1" applyFont="1" applyFill="1" applyBorder="1" applyAlignment="1">
      <alignment vertical="center" shrinkToFit="1"/>
    </xf>
    <xf numFmtId="180" fontId="14" fillId="5" borderId="135" xfId="0" applyNumberFormat="1" applyFont="1" applyFill="1" applyBorder="1" applyAlignment="1">
      <alignment vertical="center" shrinkToFit="1"/>
    </xf>
    <xf numFmtId="180" fontId="14" fillId="5" borderId="17" xfId="0" applyNumberFormat="1" applyFont="1" applyFill="1" applyBorder="1" applyAlignment="1">
      <alignment vertical="center" shrinkToFit="1"/>
    </xf>
    <xf numFmtId="180" fontId="14" fillId="0" borderId="73" xfId="0" applyNumberFormat="1" applyFont="1" applyBorder="1" applyAlignment="1" applyProtection="1">
      <alignment vertical="center" shrinkToFit="1"/>
      <protection locked="0"/>
    </xf>
    <xf numFmtId="0" fontId="140" fillId="3" borderId="0" xfId="0" applyFont="1" applyFill="1" applyAlignment="1">
      <alignment horizontal="left" vertical="center"/>
    </xf>
    <xf numFmtId="0" fontId="23" fillId="0" borderId="0" xfId="0" applyFont="1" applyAlignment="1">
      <alignment horizontal="right" vertical="center"/>
    </xf>
    <xf numFmtId="0" fontId="14" fillId="2" borderId="18" xfId="0" applyFont="1" applyFill="1" applyBorder="1" applyAlignment="1">
      <alignment horizontal="center" vertical="center" wrapText="1"/>
    </xf>
    <xf numFmtId="0" fontId="23" fillId="0" borderId="27" xfId="0" applyFont="1" applyBorder="1" applyAlignment="1">
      <alignment horizontal="left" vertical="center"/>
    </xf>
    <xf numFmtId="0" fontId="52" fillId="0" borderId="27" xfId="0" applyFont="1" applyBorder="1">
      <alignment vertical="center"/>
    </xf>
    <xf numFmtId="0" fontId="23" fillId="0" borderId="27" xfId="0" applyFont="1" applyBorder="1" applyAlignment="1">
      <alignment horizontal="center" vertical="center"/>
    </xf>
    <xf numFmtId="180" fontId="14" fillId="5" borderId="139" xfId="0" applyNumberFormat="1" applyFont="1" applyFill="1" applyBorder="1" applyAlignment="1">
      <alignment vertical="center" shrinkToFit="1"/>
    </xf>
    <xf numFmtId="49" fontId="14" fillId="2" borderId="15" xfId="0" applyNumberFormat="1" applyFont="1" applyFill="1" applyBorder="1" applyAlignment="1">
      <alignment horizontal="center" vertical="center" wrapText="1"/>
    </xf>
    <xf numFmtId="49" fontId="14" fillId="2" borderId="1" xfId="0" applyNumberFormat="1" applyFont="1" applyFill="1" applyBorder="1" applyAlignment="1">
      <alignment horizontal="center" vertical="center" wrapText="1"/>
    </xf>
    <xf numFmtId="49" fontId="14" fillId="2" borderId="32" xfId="0" applyNumberFormat="1" applyFont="1" applyFill="1" applyBorder="1" applyAlignment="1">
      <alignment horizontal="center" vertical="center" wrapText="1"/>
    </xf>
    <xf numFmtId="49" fontId="14" fillId="2" borderId="29" xfId="0" applyNumberFormat="1" applyFont="1" applyFill="1" applyBorder="1" applyAlignment="1">
      <alignment horizontal="center" vertical="center" wrapText="1"/>
    </xf>
    <xf numFmtId="0" fontId="66" fillId="0" borderId="0" xfId="0" applyFont="1" applyAlignment="1">
      <alignment vertical="center" wrapText="1"/>
    </xf>
    <xf numFmtId="0" fontId="146" fillId="0" borderId="0" xfId="0" applyFont="1" applyAlignment="1">
      <alignment vertical="center" wrapText="1"/>
    </xf>
    <xf numFmtId="0" fontId="124" fillId="0" borderId="0" xfId="0" applyFont="1">
      <alignment vertical="center"/>
    </xf>
    <xf numFmtId="0" fontId="152" fillId="0" borderId="0" xfId="0" applyFont="1" applyAlignment="1">
      <alignment horizontal="left" vertical="top" wrapText="1"/>
    </xf>
    <xf numFmtId="180" fontId="30" fillId="5" borderId="1" xfId="0" applyNumberFormat="1" applyFont="1" applyFill="1" applyBorder="1" applyAlignment="1">
      <alignment vertical="center" shrinkToFit="1"/>
    </xf>
    <xf numFmtId="180" fontId="10" fillId="5" borderId="1" xfId="0" quotePrefix="1" applyNumberFormat="1" applyFont="1" applyFill="1" applyBorder="1" applyAlignment="1">
      <alignment vertical="center" shrinkToFit="1"/>
    </xf>
    <xf numFmtId="202" fontId="30" fillId="0" borderId="1" xfId="0" quotePrefix="1" applyNumberFormat="1" applyFont="1" applyBorder="1" applyAlignment="1" applyProtection="1">
      <alignment horizontal="right" vertical="center" shrinkToFit="1"/>
      <protection locked="0"/>
    </xf>
    <xf numFmtId="0" fontId="4" fillId="0" borderId="0" xfId="0" applyFont="1" applyAlignment="1"/>
    <xf numFmtId="0" fontId="10" fillId="2" borderId="15" xfId="0" applyFont="1" applyFill="1" applyBorder="1" applyAlignment="1">
      <alignment horizontal="center" vertical="center"/>
    </xf>
    <xf numFmtId="0" fontId="101" fillId="0" borderId="0" xfId="0" applyFont="1" applyAlignment="1">
      <alignment horizontal="left" vertical="center" wrapText="1" indent="1"/>
    </xf>
    <xf numFmtId="180" fontId="10" fillId="0" borderId="1" xfId="0" applyNumberFormat="1" applyFont="1" applyBorder="1" applyAlignment="1" applyProtection="1">
      <alignment vertical="center" shrinkToFit="1"/>
      <protection locked="0"/>
    </xf>
    <xf numFmtId="180" fontId="10" fillId="5" borderId="1" xfId="0" applyNumberFormat="1" applyFont="1" applyFill="1" applyBorder="1" applyAlignment="1">
      <alignment vertical="center" shrinkToFit="1"/>
    </xf>
    <xf numFmtId="0" fontId="76" fillId="0" borderId="0" xfId="0" applyFont="1">
      <alignment vertical="center"/>
    </xf>
    <xf numFmtId="0" fontId="122" fillId="0" borderId="0" xfId="0" applyFont="1">
      <alignment vertical="center"/>
    </xf>
    <xf numFmtId="0" fontId="101" fillId="2" borderId="1" xfId="0" applyFont="1" applyFill="1" applyBorder="1" applyAlignment="1">
      <alignment horizontal="center" vertical="center" wrapText="1" shrinkToFit="1"/>
    </xf>
    <xf numFmtId="0" fontId="52" fillId="0" borderId="33" xfId="0" applyFont="1" applyBorder="1" applyAlignment="1">
      <alignment horizontal="center" vertical="center"/>
    </xf>
    <xf numFmtId="0" fontId="98" fillId="0" borderId="0" xfId="0" applyFont="1" applyAlignment="1">
      <alignment horizontal="right" vertical="center"/>
    </xf>
    <xf numFmtId="0" fontId="138" fillId="0" borderId="0" xfId="0" applyFont="1" applyAlignment="1">
      <alignment vertical="center" wrapText="1"/>
    </xf>
    <xf numFmtId="0" fontId="98" fillId="2" borderId="1" xfId="0" applyFont="1" applyFill="1" applyBorder="1" applyAlignment="1">
      <alignment horizontal="center" vertical="center"/>
    </xf>
    <xf numFmtId="0" fontId="98" fillId="2" borderId="1" xfId="0" applyFont="1" applyFill="1" applyBorder="1" applyAlignment="1">
      <alignment horizontal="center" vertical="center" wrapText="1"/>
    </xf>
    <xf numFmtId="0" fontId="4" fillId="0" borderId="0" xfId="0" applyFont="1" applyAlignment="1">
      <alignment horizontal="left" vertical="center" wrapText="1" indent="1"/>
    </xf>
    <xf numFmtId="196" fontId="14" fillId="5" borderId="29" xfId="0" applyNumberFormat="1" applyFont="1" applyFill="1" applyBorder="1" applyAlignment="1" applyProtection="1">
      <alignment horizontal="right" vertical="center" indent="1" shrinkToFit="1"/>
      <protection locked="0"/>
    </xf>
    <xf numFmtId="0" fontId="122" fillId="2" borderId="1" xfId="0" applyFont="1" applyFill="1" applyBorder="1" applyAlignment="1">
      <alignment horizontal="center" vertical="center"/>
    </xf>
    <xf numFmtId="196" fontId="14" fillId="5" borderId="53" xfId="0" applyNumberFormat="1" applyFont="1" applyFill="1" applyBorder="1" applyAlignment="1" applyProtection="1">
      <alignment horizontal="right" vertical="center" indent="1" shrinkToFit="1"/>
      <protection locked="0"/>
    </xf>
    <xf numFmtId="196" fontId="14" fillId="5" borderId="28" xfId="0" applyNumberFormat="1" applyFont="1" applyFill="1" applyBorder="1" applyAlignment="1" applyProtection="1">
      <alignment horizontal="right" vertical="center" indent="1" shrinkToFit="1"/>
      <protection locked="0"/>
    </xf>
    <xf numFmtId="196" fontId="14" fillId="0" borderId="1" xfId="0" applyNumberFormat="1" applyFont="1" applyBorder="1" applyAlignment="1" applyProtection="1">
      <alignment horizontal="right" vertical="center" indent="1" shrinkToFit="1"/>
      <protection locked="0"/>
    </xf>
    <xf numFmtId="0" fontId="52" fillId="0" borderId="27" xfId="0" applyFont="1" applyBorder="1" applyAlignment="1">
      <alignment horizontal="center" vertical="center"/>
    </xf>
    <xf numFmtId="196" fontId="14" fillId="5" borderId="1" xfId="0" applyNumberFormat="1" applyFont="1" applyFill="1" applyBorder="1" applyAlignment="1" applyProtection="1">
      <alignment horizontal="right" vertical="center" indent="1" shrinkToFit="1"/>
      <protection locked="0"/>
    </xf>
    <xf numFmtId="196" fontId="14" fillId="5" borderId="29" xfId="0" applyNumberFormat="1" applyFont="1" applyFill="1" applyBorder="1" applyAlignment="1">
      <alignment horizontal="right" vertical="center" indent="1" shrinkToFit="1"/>
    </xf>
    <xf numFmtId="0" fontId="5" fillId="2" borderId="1" xfId="0" applyFont="1" applyFill="1" applyBorder="1" applyAlignment="1">
      <alignment vertical="center" wrapText="1"/>
    </xf>
    <xf numFmtId="0" fontId="8" fillId="2" borderId="1" xfId="0" applyFont="1" applyFill="1" applyBorder="1" applyAlignment="1">
      <alignment vertical="center" wrapText="1"/>
    </xf>
    <xf numFmtId="0" fontId="79" fillId="0" borderId="0" xfId="0" applyFont="1" applyAlignment="1">
      <alignment horizontal="right" vertical="center"/>
    </xf>
    <xf numFmtId="0" fontId="79" fillId="0" borderId="29" xfId="0" applyFont="1" applyBorder="1" applyAlignment="1" applyProtection="1">
      <alignment horizontal="center" vertical="center" wrapText="1"/>
      <protection locked="0"/>
    </xf>
    <xf numFmtId="0" fontId="79" fillId="0" borderId="53" xfId="0" applyFont="1" applyBorder="1" applyAlignment="1" applyProtection="1">
      <alignment horizontal="center" vertical="center" wrapText="1"/>
      <protection locked="0"/>
    </xf>
    <xf numFmtId="0" fontId="52" fillId="0" borderId="0" xfId="0" applyFont="1" applyAlignment="1">
      <alignment horizontal="left" vertical="center"/>
    </xf>
    <xf numFmtId="0" fontId="5" fillId="6" borderId="53" xfId="0" applyFont="1" applyFill="1" applyBorder="1" applyAlignment="1" applyProtection="1">
      <alignment horizontal="center" vertical="center" wrapText="1"/>
      <protection locked="0"/>
    </xf>
    <xf numFmtId="180" fontId="79" fillId="0" borderId="93" xfId="0" applyNumberFormat="1" applyFont="1" applyBorder="1" applyAlignment="1">
      <alignment horizontal="center" vertical="center"/>
    </xf>
    <xf numFmtId="0" fontId="177" fillId="2" borderId="1" xfId="0" applyFont="1" applyFill="1" applyBorder="1" applyAlignment="1">
      <alignment horizontal="center" vertical="center" wrapText="1"/>
    </xf>
    <xf numFmtId="0" fontId="29" fillId="2" borderId="12" xfId="0" applyFont="1" applyFill="1" applyBorder="1" applyAlignment="1">
      <alignment horizontal="center" vertical="center" wrapText="1"/>
    </xf>
    <xf numFmtId="0" fontId="29" fillId="2" borderId="23"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9" fillId="3" borderId="0" xfId="0" applyFont="1" applyFill="1" applyAlignment="1">
      <alignment horizontal="right" vertical="center"/>
    </xf>
    <xf numFmtId="0" fontId="10" fillId="0" borderId="1" xfId="0" applyFont="1" applyBorder="1" applyAlignment="1" applyProtection="1">
      <alignment vertical="center" shrinkToFit="1"/>
      <protection locked="0"/>
    </xf>
    <xf numFmtId="0" fontId="10" fillId="0" borderId="53" xfId="0" applyFont="1" applyBorder="1" applyAlignment="1" applyProtection="1">
      <alignment vertical="center" shrinkToFit="1"/>
      <protection locked="0"/>
    </xf>
    <xf numFmtId="0" fontId="9" fillId="2" borderId="26" xfId="0" applyFont="1" applyFill="1" applyBorder="1" applyAlignment="1">
      <alignment horizontal="right" vertical="center" shrinkToFit="1"/>
    </xf>
    <xf numFmtId="0" fontId="14" fillId="0" borderId="29" xfId="0" applyFont="1" applyBorder="1" applyAlignment="1" applyProtection="1">
      <alignment vertical="center" shrinkToFit="1"/>
      <protection locked="0"/>
    </xf>
    <xf numFmtId="0" fontId="14" fillId="0" borderId="37" xfId="0" applyFont="1" applyBorder="1" applyAlignment="1" applyProtection="1">
      <alignment vertical="center" shrinkToFit="1"/>
      <protection locked="0"/>
    </xf>
    <xf numFmtId="0" fontId="14" fillId="0" borderId="1" xfId="0" applyFont="1" applyBorder="1" applyAlignment="1" applyProtection="1">
      <alignment vertical="center" shrinkToFit="1"/>
      <protection locked="0"/>
    </xf>
    <xf numFmtId="0" fontId="14" fillId="0" borderId="0" xfId="0" applyFont="1" applyAlignment="1">
      <alignment vertical="center" shrinkToFit="1"/>
    </xf>
    <xf numFmtId="191" fontId="42" fillId="5" borderId="13" xfId="0" applyNumberFormat="1" applyFont="1" applyFill="1" applyBorder="1" applyAlignment="1">
      <alignment horizontal="right" vertical="center" shrinkToFit="1"/>
    </xf>
    <xf numFmtId="191" fontId="42" fillId="5" borderId="30" xfId="0" applyNumberFormat="1" applyFont="1" applyFill="1" applyBorder="1" applyAlignment="1">
      <alignment horizontal="right" vertical="center" shrinkToFit="1"/>
    </xf>
    <xf numFmtId="191" fontId="42" fillId="0" borderId="118" xfId="0" applyNumberFormat="1" applyFont="1" applyBorder="1" applyAlignment="1">
      <alignment horizontal="right" vertical="center" shrinkToFit="1"/>
    </xf>
    <xf numFmtId="187" fontId="42" fillId="0" borderId="29" xfId="0" applyNumberFormat="1" applyFont="1" applyBorder="1" applyAlignment="1" applyProtection="1">
      <alignment horizontal="right" vertical="center" shrinkToFit="1"/>
      <protection locked="0"/>
    </xf>
    <xf numFmtId="187" fontId="42" fillId="0" borderId="1" xfId="0" applyNumberFormat="1" applyFont="1" applyBorder="1" applyAlignment="1" applyProtection="1">
      <alignment horizontal="right" vertical="center" shrinkToFit="1"/>
      <protection locked="0"/>
    </xf>
    <xf numFmtId="187" fontId="42" fillId="0" borderId="37" xfId="0" applyNumberFormat="1" applyFont="1" applyBorder="1" applyAlignment="1" applyProtection="1">
      <alignment horizontal="right" vertical="center" shrinkToFit="1"/>
      <protection locked="0"/>
    </xf>
    <xf numFmtId="187" fontId="42" fillId="5" borderId="23" xfId="0" applyNumberFormat="1" applyFont="1" applyFill="1" applyBorder="1" applyAlignment="1">
      <alignment horizontal="right" vertical="center" shrinkToFit="1"/>
    </xf>
    <xf numFmtId="0" fontId="41" fillId="0" borderId="14" xfId="0" applyFont="1" applyBorder="1" applyAlignment="1" applyProtection="1">
      <alignment horizontal="center" vertical="center" shrinkToFit="1"/>
      <protection locked="0"/>
    </xf>
    <xf numFmtId="191" fontId="42" fillId="5" borderId="18" xfId="0" applyNumberFormat="1" applyFont="1" applyFill="1" applyBorder="1" applyAlignment="1">
      <alignment horizontal="right" vertical="center" shrinkToFit="1"/>
    </xf>
    <xf numFmtId="3" fontId="41" fillId="0" borderId="17" xfId="0" applyNumberFormat="1" applyFont="1" applyBorder="1" applyAlignment="1" applyProtection="1">
      <alignment horizontal="center" vertical="center" shrinkToFit="1"/>
      <protection locked="0"/>
    </xf>
    <xf numFmtId="0" fontId="41" fillId="0" borderId="18" xfId="0" applyFont="1" applyBorder="1" applyAlignment="1" applyProtection="1">
      <alignment horizontal="center" vertical="center" shrinkToFit="1"/>
      <protection locked="0"/>
    </xf>
    <xf numFmtId="191" fontId="42" fillId="5" borderId="64" xfId="0" applyNumberFormat="1" applyFont="1" applyFill="1" applyBorder="1" applyAlignment="1">
      <alignment horizontal="right" vertical="center" shrinkToFit="1"/>
    </xf>
    <xf numFmtId="191" fontId="42" fillId="5" borderId="153" xfId="0" applyNumberFormat="1" applyFont="1" applyFill="1" applyBorder="1" applyAlignment="1">
      <alignment horizontal="right" vertical="center" shrinkToFit="1"/>
    </xf>
    <xf numFmtId="187" fontId="42" fillId="5" borderId="153" xfId="0" applyNumberFormat="1" applyFont="1" applyFill="1" applyBorder="1" applyAlignment="1">
      <alignment horizontal="right" vertical="center" shrinkToFit="1"/>
    </xf>
    <xf numFmtId="182" fontId="42" fillId="5" borderId="153" xfId="0" applyNumberFormat="1" applyFont="1" applyFill="1" applyBorder="1" applyAlignment="1">
      <alignment horizontal="right" vertical="center" shrinkToFit="1"/>
    </xf>
    <xf numFmtId="0" fontId="10" fillId="9" borderId="0" xfId="0" applyFont="1" applyFill="1">
      <alignment vertical="center"/>
    </xf>
    <xf numFmtId="0" fontId="52" fillId="9" borderId="0" xfId="0" applyFont="1" applyFill="1">
      <alignment vertical="center"/>
    </xf>
    <xf numFmtId="0" fontId="101" fillId="9" borderId="0" xfId="0" applyFont="1" applyFill="1" applyAlignment="1">
      <alignment horizontal="left" vertical="center" wrapText="1"/>
    </xf>
    <xf numFmtId="0" fontId="101" fillId="9" borderId="0" xfId="0" applyFont="1" applyFill="1">
      <alignment vertical="center"/>
    </xf>
    <xf numFmtId="0" fontId="101" fillId="9" borderId="0" xfId="0" applyFont="1" applyFill="1" applyAlignment="1">
      <alignment vertical="center" wrapText="1"/>
    </xf>
    <xf numFmtId="0" fontId="101" fillId="9" borderId="0" xfId="0" applyFont="1" applyFill="1" applyAlignment="1">
      <alignment horizontal="left" vertical="center"/>
    </xf>
    <xf numFmtId="0" fontId="52" fillId="9" borderId="0" xfId="0" applyFont="1" applyFill="1" applyAlignment="1">
      <alignment horizontal="left" vertical="center"/>
    </xf>
    <xf numFmtId="0" fontId="82" fillId="9" borderId="0" xfId="0" applyFont="1" applyFill="1" applyAlignment="1">
      <alignment horizontal="left" vertical="center" wrapText="1"/>
    </xf>
    <xf numFmtId="0" fontId="101" fillId="9" borderId="0" xfId="0" applyFont="1" applyFill="1" applyAlignment="1">
      <alignment vertical="top" wrapText="1"/>
    </xf>
    <xf numFmtId="0" fontId="5" fillId="9" borderId="0" xfId="0" applyFont="1" applyFill="1" applyAlignment="1">
      <alignment vertical="center" wrapText="1"/>
    </xf>
    <xf numFmtId="0" fontId="10" fillId="9" borderId="0" xfId="0" applyFont="1" applyFill="1" applyAlignment="1">
      <alignment vertical="center" wrapText="1"/>
    </xf>
    <xf numFmtId="20" fontId="4" fillId="9" borderId="0" xfId="0" applyNumberFormat="1" applyFont="1" applyFill="1" applyAlignment="1">
      <alignment horizontal="left" vertical="center" wrapText="1"/>
    </xf>
    <xf numFmtId="0" fontId="4" fillId="9" borderId="0" xfId="0" applyFont="1" applyFill="1" applyAlignment="1">
      <alignment vertical="center" wrapText="1"/>
    </xf>
    <xf numFmtId="0" fontId="4" fillId="9" borderId="0" xfId="0" applyFont="1" applyFill="1" applyAlignment="1">
      <alignment horizontal="left" vertical="center" wrapText="1"/>
    </xf>
    <xf numFmtId="0" fontId="4" fillId="9" borderId="0" xfId="0" applyFont="1" applyFill="1">
      <alignment vertical="center"/>
    </xf>
    <xf numFmtId="0" fontId="4" fillId="9" borderId="0" xfId="0" applyFont="1" applyFill="1" applyAlignment="1">
      <alignment horizontal="left" vertical="center"/>
    </xf>
    <xf numFmtId="0" fontId="4" fillId="9" borderId="0" xfId="0" applyFont="1" applyFill="1" applyAlignment="1">
      <alignment horizontal="left" vertical="top" wrapText="1"/>
    </xf>
    <xf numFmtId="0" fontId="55" fillId="9" borderId="0" xfId="0" applyFont="1" applyFill="1" applyAlignment="1">
      <alignment horizontal="left" vertical="center" wrapText="1"/>
    </xf>
    <xf numFmtId="0" fontId="4" fillId="9" borderId="0" xfId="0" applyFont="1" applyFill="1" applyAlignment="1">
      <alignment horizontal="left" vertical="top"/>
    </xf>
    <xf numFmtId="0" fontId="5" fillId="9" borderId="0" xfId="0" applyFont="1" applyFill="1">
      <alignment vertical="center"/>
    </xf>
    <xf numFmtId="0" fontId="86" fillId="9" borderId="0" xfId="0" applyFont="1" applyFill="1" applyAlignment="1">
      <alignment vertical="center" wrapText="1"/>
    </xf>
    <xf numFmtId="0" fontId="5" fillId="9" borderId="0" xfId="0" applyFont="1" applyFill="1" applyAlignment="1">
      <alignment horizontal="left" vertical="center"/>
    </xf>
    <xf numFmtId="0" fontId="163" fillId="9" borderId="0" xfId="0" applyFont="1" applyFill="1" applyAlignment="1">
      <alignment vertical="center" wrapText="1"/>
    </xf>
    <xf numFmtId="0" fontId="21" fillId="9" borderId="0" xfId="0" applyFont="1" applyFill="1" applyAlignment="1">
      <alignment vertical="center" wrapText="1"/>
    </xf>
    <xf numFmtId="0" fontId="0" fillId="9" borderId="0" xfId="0" applyFill="1">
      <alignment vertical="center"/>
    </xf>
    <xf numFmtId="0" fontId="8" fillId="9" borderId="0" xfId="0" applyFont="1" applyFill="1">
      <alignment vertical="center"/>
    </xf>
    <xf numFmtId="0" fontId="86" fillId="9" borderId="0" xfId="0" applyFont="1" applyFill="1" applyAlignment="1">
      <alignment horizontal="left" vertical="center" wrapText="1"/>
    </xf>
    <xf numFmtId="49" fontId="8" fillId="9" borderId="0" xfId="0" applyNumberFormat="1" applyFont="1" applyFill="1">
      <alignment vertical="center"/>
    </xf>
    <xf numFmtId="0" fontId="86" fillId="9" borderId="0" xfId="0" applyFont="1" applyFill="1" applyAlignment="1">
      <alignment vertical="top"/>
    </xf>
    <xf numFmtId="0" fontId="5" fillId="9" borderId="0" xfId="0" applyFont="1" applyFill="1" applyAlignment="1">
      <alignment horizontal="right" vertical="center"/>
    </xf>
    <xf numFmtId="184" fontId="8" fillId="9" borderId="0" xfId="0" applyNumberFormat="1" applyFont="1" applyFill="1">
      <alignment vertical="center"/>
    </xf>
    <xf numFmtId="0" fontId="186" fillId="9" borderId="0" xfId="0" applyFont="1" applyFill="1" applyAlignment="1">
      <alignment vertical="center" wrapText="1"/>
    </xf>
    <xf numFmtId="0" fontId="37" fillId="9" borderId="0" xfId="0" applyFont="1" applyFill="1">
      <alignment vertical="center"/>
    </xf>
    <xf numFmtId="38" fontId="45" fillId="9" borderId="16" xfId="1" applyFont="1" applyFill="1" applyBorder="1" applyAlignment="1">
      <alignment horizontal="right" vertical="center" indent="1" shrinkToFit="1"/>
    </xf>
    <xf numFmtId="0" fontId="69" fillId="9" borderId="0" xfId="0" applyFont="1" applyFill="1">
      <alignment vertical="center"/>
    </xf>
    <xf numFmtId="38" fontId="37" fillId="9" borderId="0" xfId="1" applyFont="1" applyFill="1">
      <alignment vertical="center"/>
    </xf>
    <xf numFmtId="0" fontId="86" fillId="9" borderId="0" xfId="0" applyFont="1" applyFill="1">
      <alignment vertical="center"/>
    </xf>
    <xf numFmtId="184" fontId="86" fillId="9" borderId="0" xfId="0" applyNumberFormat="1" applyFont="1" applyFill="1">
      <alignment vertical="center"/>
    </xf>
    <xf numFmtId="184" fontId="8" fillId="9" borderId="0" xfId="0" applyNumberFormat="1" applyFont="1" applyFill="1" applyAlignment="1">
      <alignment horizontal="right" vertical="center"/>
    </xf>
    <xf numFmtId="0" fontId="4" fillId="9" borderId="0" xfId="0" applyFont="1" applyFill="1" applyAlignment="1">
      <alignment vertical="top" wrapText="1"/>
    </xf>
    <xf numFmtId="0" fontId="13" fillId="9" borderId="0" xfId="0" applyFont="1" applyFill="1">
      <alignment vertical="center"/>
    </xf>
    <xf numFmtId="0" fontId="55" fillId="9" borderId="0" xfId="0" applyFont="1" applyFill="1">
      <alignment vertical="center"/>
    </xf>
    <xf numFmtId="0" fontId="45" fillId="9" borderId="16" xfId="0" applyFont="1" applyFill="1" applyBorder="1" applyAlignment="1">
      <alignment horizontal="right" vertical="center" indent="1"/>
    </xf>
    <xf numFmtId="0" fontId="43" fillId="9" borderId="16" xfId="0" applyFont="1" applyFill="1" applyBorder="1">
      <alignment vertical="center"/>
    </xf>
    <xf numFmtId="0" fontId="46" fillId="9" borderId="16" xfId="0" applyFont="1" applyFill="1" applyBorder="1">
      <alignment vertical="center"/>
    </xf>
    <xf numFmtId="179" fontId="43" fillId="9" borderId="0" xfId="0" applyNumberFormat="1" applyFont="1" applyFill="1">
      <alignment vertical="center"/>
    </xf>
    <xf numFmtId="0" fontId="46" fillId="9" borderId="0" xfId="0" applyFont="1" applyFill="1">
      <alignment vertical="center"/>
    </xf>
    <xf numFmtId="0" fontId="44" fillId="9" borderId="0" xfId="2" applyFont="1" applyFill="1" applyAlignment="1" applyProtection="1">
      <alignment vertical="center"/>
    </xf>
    <xf numFmtId="0" fontId="19" fillId="9" borderId="0" xfId="2" applyFill="1">
      <alignment vertical="center"/>
    </xf>
    <xf numFmtId="179" fontId="43" fillId="9" borderId="16" xfId="0" applyNumberFormat="1" applyFont="1" applyFill="1" applyBorder="1">
      <alignment vertical="center"/>
    </xf>
    <xf numFmtId="38" fontId="45" fillId="9" borderId="16" xfId="1" applyFont="1" applyFill="1" applyBorder="1" applyAlignment="1">
      <alignment horizontal="right" vertical="center" indent="1"/>
    </xf>
    <xf numFmtId="0" fontId="43" fillId="9" borderId="0" xfId="0" applyFont="1" applyFill="1" applyAlignment="1">
      <alignment horizontal="left" vertical="center" wrapText="1"/>
    </xf>
    <xf numFmtId="38" fontId="45" fillId="9" borderId="0" xfId="1" applyFont="1" applyFill="1" applyBorder="1" applyAlignment="1">
      <alignment horizontal="center" vertical="center"/>
    </xf>
    <xf numFmtId="0" fontId="43" fillId="9" borderId="0" xfId="0" applyFont="1" applyFill="1">
      <alignment vertical="center"/>
    </xf>
    <xf numFmtId="0" fontId="5" fillId="9" borderId="0" xfId="0" applyFont="1" applyFill="1" applyAlignment="1">
      <alignment horizontal="center" vertical="center"/>
    </xf>
    <xf numFmtId="0" fontId="26" fillId="9" borderId="0" xfId="0" applyFont="1" applyFill="1">
      <alignment vertical="center"/>
    </xf>
    <xf numFmtId="0" fontId="39" fillId="9" borderId="0" xfId="0" applyFont="1" applyFill="1" applyAlignment="1">
      <alignment vertical="center" wrapText="1"/>
    </xf>
    <xf numFmtId="0" fontId="98" fillId="2" borderId="2" xfId="0" applyFont="1" applyFill="1" applyBorder="1" applyAlignment="1">
      <alignment horizontal="left" vertical="center" wrapText="1" indent="1"/>
    </xf>
    <xf numFmtId="0" fontId="14" fillId="2" borderId="8" xfId="0" applyFont="1" applyFill="1" applyBorder="1" applyAlignment="1">
      <alignment horizontal="left" vertical="center" wrapText="1" indent="1"/>
    </xf>
    <xf numFmtId="0" fontId="14" fillId="2" borderId="13" xfId="0" applyFont="1" applyFill="1" applyBorder="1" applyAlignment="1">
      <alignment horizontal="center" vertical="center" wrapText="1"/>
    </xf>
    <xf numFmtId="0" fontId="14" fillId="2" borderId="14" xfId="0" applyFont="1" applyFill="1" applyBorder="1" applyAlignment="1">
      <alignment horizontal="left" vertical="center" wrapText="1" indent="1"/>
    </xf>
    <xf numFmtId="0" fontId="14" fillId="2" borderId="30" xfId="0" applyFont="1" applyFill="1" applyBorder="1" applyAlignment="1">
      <alignment horizontal="center" vertical="center" wrapText="1"/>
    </xf>
    <xf numFmtId="0" fontId="14" fillId="2" borderId="19" xfId="0" applyFont="1" applyFill="1" applyBorder="1" applyAlignment="1">
      <alignment horizontal="left" vertical="center" wrapText="1" indent="1"/>
    </xf>
    <xf numFmtId="0" fontId="14" fillId="2" borderId="24" xfId="0" applyFont="1" applyFill="1" applyBorder="1" applyAlignment="1">
      <alignment horizontal="center" vertical="center" wrapText="1"/>
    </xf>
    <xf numFmtId="0" fontId="14" fillId="2" borderId="47" xfId="0" applyFont="1" applyFill="1" applyBorder="1" applyAlignment="1">
      <alignment horizontal="center" vertical="center" wrapText="1"/>
    </xf>
    <xf numFmtId="0" fontId="124" fillId="2" borderId="7" xfId="0" applyFont="1" applyFill="1" applyBorder="1" applyAlignment="1">
      <alignment horizontal="center" vertical="center" wrapText="1"/>
    </xf>
    <xf numFmtId="0" fontId="192" fillId="9" borderId="0" xfId="0" applyFont="1" applyFill="1">
      <alignment vertical="center"/>
    </xf>
    <xf numFmtId="0" fontId="193" fillId="9" borderId="0" xfId="0" applyFont="1" applyFill="1" applyAlignment="1">
      <alignment vertical="top" wrapText="1"/>
    </xf>
    <xf numFmtId="0" fontId="194" fillId="9" borderId="0" xfId="0" applyFont="1" applyFill="1">
      <alignment vertical="center"/>
    </xf>
    <xf numFmtId="0" fontId="55" fillId="0" borderId="33" xfId="0" applyFont="1" applyBorder="1">
      <alignment vertical="center"/>
    </xf>
    <xf numFmtId="3" fontId="55" fillId="0" borderId="0" xfId="0" applyNumberFormat="1" applyFont="1">
      <alignment vertical="center"/>
    </xf>
    <xf numFmtId="0" fontId="50" fillId="0" borderId="0" xfId="0" applyFont="1" applyAlignment="1">
      <alignment horizontal="left" vertical="center" indent="2"/>
    </xf>
    <xf numFmtId="0" fontId="13" fillId="0" borderId="0" xfId="0" applyFont="1" applyAlignment="1">
      <alignment horizontal="left" vertical="center" shrinkToFit="1"/>
    </xf>
    <xf numFmtId="0" fontId="13" fillId="0" borderId="35" xfId="0" applyFont="1" applyBorder="1" applyAlignment="1">
      <alignment horizontal="left" vertical="center" shrinkToFit="1"/>
    </xf>
    <xf numFmtId="0" fontId="175" fillId="0" borderId="0" xfId="0" applyFont="1">
      <alignment vertical="center"/>
    </xf>
    <xf numFmtId="0" fontId="6" fillId="0" borderId="0" xfId="0" applyFont="1" applyAlignment="1">
      <alignment vertical="center" wrapText="1"/>
    </xf>
    <xf numFmtId="0" fontId="17" fillId="0" borderId="0" xfId="0" applyFont="1" applyAlignment="1">
      <alignment horizontal="center" vertical="center"/>
    </xf>
    <xf numFmtId="0" fontId="17" fillId="0" borderId="0" xfId="0" applyFont="1">
      <alignment vertical="center"/>
    </xf>
    <xf numFmtId="0" fontId="0" fillId="2" borderId="1" xfId="0" applyFill="1" applyBorder="1" applyAlignment="1">
      <alignment vertical="center" shrinkToFit="1"/>
    </xf>
    <xf numFmtId="0" fontId="0" fillId="0" borderId="16" xfId="0" applyBorder="1" applyAlignment="1">
      <alignment horizontal="right" vertical="center" shrinkToFit="1"/>
    </xf>
    <xf numFmtId="0" fontId="0" fillId="0" borderId="17" xfId="0" applyBorder="1" applyAlignment="1">
      <alignment vertical="center" shrinkToFit="1"/>
    </xf>
    <xf numFmtId="0" fontId="0" fillId="2" borderId="29" xfId="0" applyFill="1" applyBorder="1" applyAlignment="1">
      <alignment horizontal="left" vertical="center" shrinkToFit="1"/>
    </xf>
    <xf numFmtId="0" fontId="50" fillId="7" borderId="0" xfId="0" applyFont="1" applyFill="1" applyAlignment="1">
      <alignment vertical="center" wrapText="1"/>
    </xf>
    <xf numFmtId="0" fontId="198" fillId="0" borderId="0" xfId="0" applyFont="1" applyAlignment="1">
      <alignment horizontal="left" vertical="center"/>
    </xf>
    <xf numFmtId="0" fontId="46" fillId="0" borderId="0" xfId="0" applyFont="1" applyAlignment="1">
      <alignment horizontal="left" vertical="center" indent="1"/>
    </xf>
    <xf numFmtId="0" fontId="26" fillId="0" borderId="0" xfId="0" applyFont="1" applyAlignment="1">
      <alignment horizontal="left" vertical="center" indent="1"/>
    </xf>
    <xf numFmtId="0" fontId="13" fillId="0" borderId="0" xfId="0" applyFont="1" applyAlignment="1">
      <alignment horizontal="left" vertical="center" indent="1"/>
    </xf>
    <xf numFmtId="0" fontId="96" fillId="0" borderId="0" xfId="0" applyFont="1">
      <alignment vertical="center"/>
    </xf>
    <xf numFmtId="0" fontId="34" fillId="0" borderId="0" xfId="0" applyFont="1">
      <alignment vertical="center"/>
    </xf>
    <xf numFmtId="0" fontId="55" fillId="2" borderId="1" xfId="0" applyFont="1" applyFill="1" applyBorder="1" applyAlignment="1">
      <alignment vertical="center" wrapText="1"/>
    </xf>
    <xf numFmtId="181" fontId="14" fillId="5" borderId="1" xfId="0" applyNumberFormat="1" applyFont="1" applyFill="1" applyBorder="1" applyAlignment="1">
      <alignment vertical="center" shrinkToFit="1"/>
    </xf>
    <xf numFmtId="0" fontId="207" fillId="9" borderId="0" xfId="0" applyFont="1" applyFill="1">
      <alignment vertical="center"/>
    </xf>
    <xf numFmtId="0" fontId="208" fillId="9" borderId="0" xfId="0" applyFont="1" applyFill="1">
      <alignment vertical="center"/>
    </xf>
    <xf numFmtId="0" fontId="209" fillId="9" borderId="0" xfId="0" applyFont="1" applyFill="1">
      <alignment vertical="center"/>
    </xf>
    <xf numFmtId="184" fontId="209" fillId="9" borderId="0" xfId="0" applyNumberFormat="1" applyFont="1" applyFill="1">
      <alignment vertical="center"/>
    </xf>
    <xf numFmtId="0" fontId="210" fillId="9" borderId="0" xfId="0" applyFont="1" applyFill="1">
      <alignment vertical="center"/>
    </xf>
    <xf numFmtId="0" fontId="0" fillId="2" borderId="80" xfId="0" applyFill="1" applyBorder="1">
      <alignment vertical="center"/>
    </xf>
    <xf numFmtId="0" fontId="21" fillId="9" borderId="0" xfId="0" applyFont="1" applyFill="1" applyAlignment="1">
      <alignment vertical="top" wrapText="1"/>
    </xf>
    <xf numFmtId="0" fontId="61" fillId="9" borderId="0" xfId="0" applyFont="1" applyFill="1" applyAlignment="1">
      <alignment horizontal="left" vertical="center" wrapText="1"/>
    </xf>
    <xf numFmtId="0" fontId="14" fillId="9" borderId="0" xfId="0" applyFont="1" applyFill="1">
      <alignment vertical="center"/>
    </xf>
    <xf numFmtId="0" fontId="86" fillId="9" borderId="0" xfId="0" applyFont="1" applyFill="1" applyAlignment="1">
      <alignment horizontal="center" vertical="center" wrapText="1"/>
    </xf>
    <xf numFmtId="0" fontId="61" fillId="9" borderId="0" xfId="0" applyFont="1" applyFill="1" applyAlignment="1">
      <alignment horizontal="left" vertical="top" wrapText="1"/>
    </xf>
    <xf numFmtId="184" fontId="37" fillId="9" borderId="0" xfId="0" applyNumberFormat="1" applyFont="1" applyFill="1">
      <alignment vertical="center"/>
    </xf>
    <xf numFmtId="0" fontId="13" fillId="6" borderId="8" xfId="0" applyFont="1" applyFill="1" applyBorder="1" applyAlignment="1">
      <alignment horizontal="left" vertical="center" wrapText="1"/>
    </xf>
    <xf numFmtId="0" fontId="13" fillId="6" borderId="19" xfId="0" applyFont="1" applyFill="1" applyBorder="1" applyAlignment="1">
      <alignment horizontal="left" vertical="center" wrapText="1"/>
    </xf>
    <xf numFmtId="0" fontId="13" fillId="6" borderId="14" xfId="0" applyFont="1" applyFill="1" applyBorder="1" applyAlignment="1">
      <alignment horizontal="left" vertical="center" wrapText="1"/>
    </xf>
    <xf numFmtId="0" fontId="13" fillId="6" borderId="46" xfId="0" applyFont="1" applyFill="1" applyBorder="1" applyAlignment="1">
      <alignment horizontal="left" vertical="center" wrapText="1"/>
    </xf>
    <xf numFmtId="0" fontId="13" fillId="6" borderId="148" xfId="0" applyFont="1" applyFill="1" applyBorder="1" applyAlignment="1">
      <alignment horizontal="left" vertical="center" wrapText="1"/>
    </xf>
    <xf numFmtId="0" fontId="13" fillId="6" borderId="2" xfId="0" applyFont="1" applyFill="1" applyBorder="1" applyAlignment="1">
      <alignment horizontal="left" vertical="center" wrapText="1"/>
    </xf>
    <xf numFmtId="0" fontId="0" fillId="2" borderId="37" xfId="0" applyFill="1" applyBorder="1" applyAlignment="1">
      <alignment horizontal="left" vertical="center" shrinkToFit="1"/>
    </xf>
    <xf numFmtId="0" fontId="171" fillId="9" borderId="0" xfId="0" applyFont="1" applyFill="1" applyAlignment="1">
      <alignment horizontal="left" vertical="center" wrapText="1"/>
    </xf>
    <xf numFmtId="49" fontId="10" fillId="2" borderId="25" xfId="0" applyNumberFormat="1" applyFont="1" applyFill="1" applyBorder="1" applyAlignment="1">
      <alignment horizontal="center" vertical="center"/>
    </xf>
    <xf numFmtId="49" fontId="10" fillId="2" borderId="51" xfId="0" applyNumberFormat="1" applyFont="1" applyFill="1" applyBorder="1" applyAlignment="1">
      <alignment horizontal="center" vertical="center"/>
    </xf>
    <xf numFmtId="0" fontId="123" fillId="9" borderId="0" xfId="0" applyFont="1" applyFill="1" applyAlignment="1">
      <alignment vertical="center" wrapText="1"/>
    </xf>
    <xf numFmtId="0" fontId="188" fillId="9" borderId="0" xfId="0" applyFont="1" applyFill="1" applyAlignment="1">
      <alignment vertical="center" wrapText="1"/>
    </xf>
    <xf numFmtId="0" fontId="0" fillId="2" borderId="1" xfId="0" applyFill="1" applyBorder="1" applyAlignment="1">
      <alignment horizontal="left" vertical="center" wrapText="1" shrinkToFit="1"/>
    </xf>
    <xf numFmtId="49" fontId="10" fillId="2" borderId="23" xfId="0" applyNumberFormat="1" applyFont="1" applyFill="1" applyBorder="1" applyAlignment="1">
      <alignment horizontal="center" vertical="center" wrapText="1"/>
    </xf>
    <xf numFmtId="0" fontId="53" fillId="0" borderId="0" xfId="0" applyFont="1" applyAlignment="1">
      <alignment horizontal="center" vertical="top" textRotation="255" wrapText="1"/>
    </xf>
    <xf numFmtId="0" fontId="31" fillId="0" borderId="0" xfId="0" applyFont="1" applyAlignment="1">
      <alignment horizontal="center" vertical="center" wrapText="1"/>
    </xf>
    <xf numFmtId="0" fontId="8" fillId="2" borderId="123" xfId="0" applyFont="1" applyFill="1" applyBorder="1" applyAlignment="1">
      <alignment horizontal="center" vertical="center" wrapText="1"/>
    </xf>
    <xf numFmtId="0" fontId="17" fillId="0" borderId="0" xfId="0" applyFont="1" applyAlignment="1">
      <alignment horizontal="center" vertical="center" wrapText="1"/>
    </xf>
    <xf numFmtId="0" fontId="5" fillId="0" borderId="0" xfId="0" applyFont="1" applyAlignment="1">
      <alignment vertical="center" textRotation="255" wrapText="1"/>
    </xf>
    <xf numFmtId="0" fontId="24" fillId="0" borderId="0" xfId="0" applyFont="1" applyAlignment="1">
      <alignment vertical="center" textRotation="90"/>
    </xf>
    <xf numFmtId="0" fontId="74" fillId="0" borderId="0" xfId="0" applyFont="1" applyAlignment="1">
      <alignment horizontal="center" vertical="center" textRotation="90" wrapText="1"/>
    </xf>
    <xf numFmtId="0" fontId="74" fillId="0" borderId="0" xfId="0" applyFont="1" applyAlignment="1">
      <alignment vertical="center" textRotation="90" wrapText="1"/>
    </xf>
    <xf numFmtId="182" fontId="24" fillId="0" borderId="1" xfId="0" applyNumberFormat="1" applyFont="1" applyBorder="1" applyAlignment="1" applyProtection="1">
      <alignment horizontal="center" vertical="center" wrapText="1"/>
      <protection locked="0"/>
    </xf>
    <xf numFmtId="0" fontId="24" fillId="0" borderId="13" xfId="0" applyFont="1" applyBorder="1" applyAlignment="1" applyProtection="1">
      <alignment horizontal="center" vertical="center"/>
      <protection locked="0"/>
    </xf>
    <xf numFmtId="0" fontId="53" fillId="5" borderId="117" xfId="0" applyFont="1" applyFill="1" applyBorder="1" applyAlignment="1">
      <alignment vertical="center" textRotation="255" wrapText="1"/>
    </xf>
    <xf numFmtId="0" fontId="31" fillId="5" borderId="117" xfId="0" applyFont="1" applyFill="1" applyBorder="1" applyAlignment="1">
      <alignment vertical="center" textRotation="255" wrapText="1"/>
    </xf>
    <xf numFmtId="0" fontId="24" fillId="0" borderId="37" xfId="0" applyFont="1" applyBorder="1" applyAlignment="1" applyProtection="1">
      <alignment horizontal="center" vertical="center" shrinkToFit="1"/>
      <protection locked="0"/>
    </xf>
    <xf numFmtId="4" fontId="24" fillId="5" borderId="62" xfId="0" applyNumberFormat="1" applyFont="1" applyFill="1" applyBorder="1" applyAlignment="1">
      <alignment horizontal="center" vertical="center" shrinkToFit="1"/>
    </xf>
    <xf numFmtId="0" fontId="31" fillId="0" borderId="1" xfId="0" applyFont="1" applyBorder="1" applyAlignment="1" applyProtection="1">
      <alignment horizontal="center" vertical="center" wrapText="1"/>
      <protection locked="0"/>
    </xf>
    <xf numFmtId="0" fontId="13" fillId="0" borderId="15" xfId="0" applyFont="1" applyBorder="1" applyAlignment="1" applyProtection="1">
      <alignment horizontal="left" vertical="center" wrapText="1"/>
      <protection locked="0"/>
    </xf>
    <xf numFmtId="0" fontId="13" fillId="0" borderId="16" xfId="0" applyFont="1" applyBorder="1" applyAlignment="1" applyProtection="1">
      <alignment horizontal="left" vertical="center" wrapText="1"/>
      <protection locked="0"/>
    </xf>
    <xf numFmtId="0" fontId="13" fillId="0" borderId="17" xfId="0" applyFont="1" applyBorder="1" applyAlignment="1" applyProtection="1">
      <alignment horizontal="left" vertical="center" wrapText="1"/>
      <protection locked="0"/>
    </xf>
    <xf numFmtId="192" fontId="230" fillId="0" borderId="0" xfId="2" applyNumberFormat="1" applyFont="1" applyAlignment="1">
      <alignment horizontal="left" vertical="center"/>
    </xf>
    <xf numFmtId="0" fontId="72" fillId="0" borderId="1" xfId="0" applyFont="1" applyBorder="1" applyAlignment="1" applyProtection="1">
      <alignment horizontal="left" vertical="center" wrapText="1"/>
      <protection locked="0"/>
    </xf>
    <xf numFmtId="0" fontId="72" fillId="0" borderId="15" xfId="0" applyFont="1" applyBorder="1" applyAlignment="1" applyProtection="1">
      <alignment horizontal="left" vertical="center" wrapText="1"/>
      <protection locked="0"/>
    </xf>
    <xf numFmtId="180" fontId="30" fillId="0" borderId="1" xfId="0" applyNumberFormat="1" applyFont="1" applyBorder="1" applyAlignment="1" applyProtection="1">
      <alignment vertical="center" shrinkToFit="1"/>
      <protection locked="0"/>
    </xf>
    <xf numFmtId="180" fontId="29" fillId="0" borderId="1" xfId="0" applyNumberFormat="1" applyFont="1" applyBorder="1" applyAlignment="1" applyProtection="1">
      <alignment vertical="center" shrinkToFit="1"/>
      <protection locked="0"/>
    </xf>
    <xf numFmtId="0" fontId="169" fillId="0" borderId="0" xfId="0" applyFont="1" applyAlignment="1">
      <alignment horizontal="left" vertical="center"/>
    </xf>
    <xf numFmtId="0" fontId="169" fillId="0" borderId="0" xfId="0" applyFont="1" applyAlignment="1">
      <alignment horizontal="right" vertical="center"/>
    </xf>
    <xf numFmtId="0" fontId="131" fillId="9" borderId="0" xfId="0" applyFont="1" applyFill="1" applyAlignment="1">
      <alignment horizontal="left" vertical="center" wrapText="1"/>
    </xf>
    <xf numFmtId="184" fontId="231" fillId="2" borderId="1" xfId="0" applyNumberFormat="1" applyFont="1" applyFill="1" applyBorder="1" applyAlignment="1">
      <alignment horizontal="center" vertical="center" wrapText="1"/>
    </xf>
    <xf numFmtId="0" fontId="76" fillId="0" borderId="0" xfId="4" applyFont="1">
      <alignment vertical="center"/>
    </xf>
    <xf numFmtId="0" fontId="76" fillId="0" borderId="0" xfId="4" applyFont="1" applyAlignment="1">
      <alignment vertical="center" wrapText="1"/>
    </xf>
    <xf numFmtId="0" fontId="10" fillId="0" borderId="0" xfId="4" applyFont="1">
      <alignment vertical="center"/>
    </xf>
    <xf numFmtId="0" fontId="10" fillId="9" borderId="0" xfId="4" applyFont="1" applyFill="1">
      <alignment vertical="center"/>
    </xf>
    <xf numFmtId="0" fontId="102" fillId="0" borderId="0" xfId="4" applyFont="1">
      <alignment vertical="center"/>
    </xf>
    <xf numFmtId="0" fontId="14" fillId="0" borderId="0" xfId="4" applyFont="1">
      <alignment vertical="center"/>
    </xf>
    <xf numFmtId="0" fontId="232" fillId="0" borderId="0" xfId="4" applyFont="1">
      <alignment vertical="center"/>
    </xf>
    <xf numFmtId="0" fontId="232" fillId="0" borderId="0" xfId="4" applyFont="1" applyAlignment="1">
      <alignment vertical="center" wrapText="1"/>
    </xf>
    <xf numFmtId="0" fontId="78" fillId="0" borderId="0" xfId="4" applyFont="1">
      <alignment vertical="center"/>
    </xf>
    <xf numFmtId="0" fontId="14" fillId="0" borderId="0" xfId="5" applyFont="1" applyAlignment="1">
      <alignment vertical="center" wrapText="1"/>
    </xf>
    <xf numFmtId="0" fontId="14" fillId="0" borderId="0" xfId="5" applyFont="1">
      <alignment vertical="center"/>
    </xf>
    <xf numFmtId="0" fontId="10" fillId="0" borderId="0" xfId="5" applyFont="1">
      <alignment vertical="center"/>
    </xf>
    <xf numFmtId="0" fontId="52" fillId="0" borderId="0" xfId="0" applyFont="1" applyAlignment="1">
      <alignment vertical="center" wrapText="1"/>
    </xf>
    <xf numFmtId="0" fontId="14" fillId="0" borderId="0" xfId="4" applyFont="1" applyAlignment="1">
      <alignment vertical="center" wrapText="1"/>
    </xf>
    <xf numFmtId="0" fontId="234" fillId="9" borderId="0" xfId="0" applyFont="1" applyFill="1">
      <alignment vertical="center"/>
    </xf>
    <xf numFmtId="0" fontId="131" fillId="9" borderId="0" xfId="0" applyFont="1" applyFill="1" applyAlignment="1">
      <alignment vertical="center" wrapText="1"/>
    </xf>
    <xf numFmtId="0" fontId="24" fillId="0" borderId="1" xfId="0" applyFont="1" applyBorder="1" applyAlignment="1" applyProtection="1">
      <alignment horizontal="center" vertical="center" shrinkToFit="1"/>
      <protection locked="0"/>
    </xf>
    <xf numFmtId="180" fontId="52" fillId="0" borderId="1" xfId="0" applyNumberFormat="1" applyFont="1" applyBorder="1" applyAlignment="1" applyProtection="1">
      <alignment vertical="center" shrinkToFit="1"/>
      <protection locked="0"/>
    </xf>
    <xf numFmtId="181" fontId="52" fillId="0" borderId="1" xfId="0" applyNumberFormat="1" applyFont="1" applyBorder="1" applyAlignment="1" applyProtection="1">
      <alignment horizontal="right" vertical="center" shrinkToFit="1"/>
      <protection locked="0"/>
    </xf>
    <xf numFmtId="181" fontId="52" fillId="0" borderId="1" xfId="0" applyNumberFormat="1" applyFont="1" applyBorder="1" applyAlignment="1" applyProtection="1">
      <alignment vertical="center" shrinkToFit="1"/>
      <protection locked="0"/>
    </xf>
    <xf numFmtId="182" fontId="52" fillId="5" borderId="1" xfId="0" applyNumberFormat="1" applyFont="1" applyFill="1" applyBorder="1" applyAlignment="1">
      <alignment horizontal="right" vertical="center" shrinkToFit="1"/>
    </xf>
    <xf numFmtId="180" fontId="52" fillId="0" borderId="37" xfId="0" applyNumberFormat="1" applyFont="1" applyBorder="1" applyAlignment="1" applyProtection="1">
      <alignment vertical="center" shrinkToFit="1"/>
      <protection locked="0"/>
    </xf>
    <xf numFmtId="181" fontId="52" fillId="0" borderId="37" xfId="0" applyNumberFormat="1" applyFont="1" applyBorder="1" applyAlignment="1" applyProtection="1">
      <alignment horizontal="right" vertical="center" shrinkToFit="1"/>
      <protection locked="0"/>
    </xf>
    <xf numFmtId="182" fontId="52" fillId="5" borderId="37" xfId="0" applyNumberFormat="1" applyFont="1" applyFill="1" applyBorder="1" applyAlignment="1">
      <alignment horizontal="right" vertical="center" shrinkToFit="1"/>
    </xf>
    <xf numFmtId="0" fontId="52" fillId="0" borderId="0" xfId="0" applyFont="1" applyAlignment="1">
      <alignment vertical="center" shrinkToFit="1"/>
    </xf>
    <xf numFmtId="182" fontId="52" fillId="5" borderId="153" xfId="0" applyNumberFormat="1" applyFont="1" applyFill="1" applyBorder="1" applyAlignment="1">
      <alignment horizontal="right" vertical="center" shrinkToFit="1"/>
    </xf>
    <xf numFmtId="187" fontId="29" fillId="0" borderId="16" xfId="0" applyNumberFormat="1" applyFont="1" applyBorder="1" applyAlignment="1" applyProtection="1">
      <alignment vertical="center" shrinkToFit="1"/>
      <protection locked="0"/>
    </xf>
    <xf numFmtId="187" fontId="29" fillId="0" borderId="1" xfId="0" applyNumberFormat="1" applyFont="1" applyBorder="1" applyAlignment="1" applyProtection="1">
      <alignment vertical="center" shrinkToFit="1"/>
      <protection locked="0"/>
    </xf>
    <xf numFmtId="187" fontId="29" fillId="0" borderId="53" xfId="0" applyNumberFormat="1" applyFont="1" applyBorder="1" applyAlignment="1" applyProtection="1">
      <alignment vertical="center" shrinkToFit="1"/>
      <protection locked="0"/>
    </xf>
    <xf numFmtId="0" fontId="0" fillId="2" borderId="17" xfId="0" applyFill="1" applyBorder="1" applyAlignment="1">
      <alignment horizontal="left" vertical="center" wrapText="1" shrinkToFit="1"/>
    </xf>
    <xf numFmtId="49" fontId="10" fillId="2" borderId="155" xfId="4" applyNumberFormat="1" applyFont="1" applyFill="1" applyBorder="1" applyAlignment="1">
      <alignment horizontal="center" vertical="center" wrapText="1"/>
    </xf>
    <xf numFmtId="0" fontId="10" fillId="2" borderId="8" xfId="4" applyFont="1" applyFill="1" applyBorder="1" applyAlignment="1">
      <alignment horizontal="center" vertical="center" wrapText="1"/>
    </xf>
    <xf numFmtId="0" fontId="24" fillId="0" borderId="12" xfId="0" applyFont="1" applyBorder="1" applyAlignment="1" applyProtection="1">
      <alignment horizontal="center" vertical="center" shrinkToFit="1"/>
      <protection locked="0"/>
    </xf>
    <xf numFmtId="0" fontId="10" fillId="2" borderId="14" xfId="4" applyFont="1" applyFill="1" applyBorder="1" applyAlignment="1">
      <alignment horizontal="center" vertical="center" wrapText="1"/>
    </xf>
    <xf numFmtId="0" fontId="10" fillId="2" borderId="19" xfId="4" applyFont="1" applyFill="1" applyBorder="1" applyAlignment="1">
      <alignment horizontal="center" vertical="center" wrapText="1"/>
    </xf>
    <xf numFmtId="0" fontId="24" fillId="0" borderId="23" xfId="0" applyFont="1" applyBorder="1" applyAlignment="1" applyProtection="1">
      <alignment horizontal="center" vertical="center" shrinkToFit="1"/>
      <protection locked="0"/>
    </xf>
    <xf numFmtId="0" fontId="13" fillId="0" borderId="0" xfId="0" applyFont="1" applyAlignment="1">
      <alignment horizontal="center"/>
    </xf>
    <xf numFmtId="188" fontId="10" fillId="9" borderId="1" xfId="0" applyNumberFormat="1" applyFont="1" applyFill="1" applyBorder="1" applyAlignment="1">
      <alignment vertical="center" shrinkToFit="1"/>
    </xf>
    <xf numFmtId="0" fontId="129" fillId="2" borderId="1" xfId="0" applyFont="1" applyFill="1" applyBorder="1" applyAlignment="1">
      <alignment horizontal="center" wrapText="1"/>
    </xf>
    <xf numFmtId="180" fontId="24" fillId="5" borderId="1" xfId="0" applyNumberFormat="1" applyFont="1" applyFill="1" applyBorder="1" applyAlignment="1">
      <alignment horizontal="center" vertical="center" shrinkToFit="1"/>
    </xf>
    <xf numFmtId="20" fontId="4" fillId="9" borderId="0" xfId="0" applyNumberFormat="1" applyFont="1" applyFill="1" applyAlignment="1">
      <alignment vertical="center" wrapText="1"/>
    </xf>
    <xf numFmtId="0" fontId="121" fillId="0" borderId="0" xfId="0" applyFont="1" applyAlignment="1">
      <alignment horizontal="right" vertical="center"/>
    </xf>
    <xf numFmtId="0" fontId="4" fillId="9" borderId="0" xfId="0" applyFont="1" applyFill="1" applyAlignment="1">
      <alignment horizontal="left" vertical="center" wrapText="1"/>
    </xf>
    <xf numFmtId="0" fontId="197" fillId="0" borderId="0" xfId="0" applyFont="1" applyAlignment="1">
      <alignment horizontal="left" vertical="center"/>
    </xf>
    <xf numFmtId="0" fontId="53" fillId="2" borderId="75" xfId="0" applyFont="1" applyFill="1" applyBorder="1" applyAlignment="1">
      <alignment horizontal="center" vertical="center"/>
    </xf>
    <xf numFmtId="0" fontId="53" fillId="2" borderId="74" xfId="0" applyFont="1" applyFill="1" applyBorder="1" applyAlignment="1">
      <alignment horizontal="center" vertical="center"/>
    </xf>
    <xf numFmtId="0" fontId="24" fillId="2" borderId="102" xfId="0" applyFont="1" applyFill="1" applyBorder="1" applyAlignment="1">
      <alignment horizontal="center" vertical="center" wrapText="1"/>
    </xf>
    <xf numFmtId="0" fontId="24" fillId="2" borderId="79" xfId="0" applyFont="1" applyFill="1" applyBorder="1" applyAlignment="1">
      <alignment horizontal="center" vertical="center" wrapText="1"/>
    </xf>
    <xf numFmtId="0" fontId="24" fillId="2" borderId="103" xfId="0" applyFont="1" applyFill="1" applyBorder="1" applyAlignment="1">
      <alignment horizontal="center" vertical="center" wrapText="1"/>
    </xf>
    <xf numFmtId="0" fontId="24" fillId="2" borderId="104" xfId="0" applyFont="1" applyFill="1" applyBorder="1" applyAlignment="1">
      <alignment horizontal="center" vertical="center" wrapText="1"/>
    </xf>
    <xf numFmtId="0" fontId="24" fillId="2" borderId="0" xfId="0" applyFont="1" applyFill="1" applyAlignment="1">
      <alignment horizontal="center" vertical="center" wrapText="1"/>
    </xf>
    <xf numFmtId="0" fontId="24" fillId="2" borderId="105" xfId="0" applyFont="1" applyFill="1" applyBorder="1" applyAlignment="1">
      <alignment horizontal="center" vertical="center" wrapText="1"/>
    </xf>
    <xf numFmtId="0" fontId="220" fillId="2" borderId="104" xfId="0" applyFont="1" applyFill="1" applyBorder="1" applyAlignment="1">
      <alignment horizontal="center" vertical="center" textRotation="255" wrapText="1"/>
    </xf>
    <xf numFmtId="0" fontId="220" fillId="2" borderId="105" xfId="0" applyFont="1" applyFill="1" applyBorder="1" applyAlignment="1">
      <alignment horizontal="center" vertical="center" textRotation="255" wrapText="1"/>
    </xf>
    <xf numFmtId="0" fontId="222" fillId="10" borderId="106" xfId="0" applyFont="1" applyFill="1" applyBorder="1" applyAlignment="1">
      <alignment horizontal="center" vertical="center" wrapText="1"/>
    </xf>
    <xf numFmtId="0" fontId="222" fillId="10" borderId="107" xfId="0" applyFont="1" applyFill="1" applyBorder="1" applyAlignment="1">
      <alignment horizontal="center" vertical="center" wrapText="1"/>
    </xf>
    <xf numFmtId="0" fontId="222" fillId="10" borderId="108" xfId="0" applyFont="1" applyFill="1" applyBorder="1" applyAlignment="1">
      <alignment horizontal="center" vertical="center" wrapText="1"/>
    </xf>
    <xf numFmtId="0" fontId="222" fillId="10" borderId="109" xfId="0" applyFont="1" applyFill="1" applyBorder="1" applyAlignment="1">
      <alignment horizontal="center" vertical="center" wrapText="1"/>
    </xf>
    <xf numFmtId="0" fontId="222" fillId="10" borderId="110" xfId="0" applyFont="1" applyFill="1" applyBorder="1" applyAlignment="1">
      <alignment horizontal="center" vertical="center" wrapText="1"/>
    </xf>
    <xf numFmtId="0" fontId="222" fillId="10" borderId="111" xfId="0" applyFont="1" applyFill="1" applyBorder="1" applyAlignment="1">
      <alignment horizontal="center" vertical="center" wrapText="1"/>
    </xf>
    <xf numFmtId="0" fontId="24" fillId="2" borderId="104" xfId="0" applyFont="1" applyFill="1" applyBorder="1" applyAlignment="1">
      <alignment horizontal="center" vertical="center"/>
    </xf>
    <xf numFmtId="0" fontId="24" fillId="2" borderId="0" xfId="0" applyFont="1" applyFill="1" applyAlignment="1">
      <alignment horizontal="center" vertical="center"/>
    </xf>
    <xf numFmtId="0" fontId="24" fillId="2" borderId="105" xfId="0" applyFont="1" applyFill="1" applyBorder="1" applyAlignment="1">
      <alignment horizontal="center" vertical="center"/>
    </xf>
    <xf numFmtId="0" fontId="31" fillId="5" borderId="104" xfId="0" applyFont="1" applyFill="1" applyBorder="1" applyAlignment="1">
      <alignment horizontal="center" vertical="center" wrapText="1"/>
    </xf>
    <xf numFmtId="0" fontId="31" fillId="5" borderId="0" xfId="0" applyFont="1" applyFill="1" applyAlignment="1">
      <alignment horizontal="center" vertical="center" wrapText="1"/>
    </xf>
    <xf numFmtId="0" fontId="31" fillId="5" borderId="105" xfId="0" applyFont="1" applyFill="1" applyBorder="1" applyAlignment="1">
      <alignment horizontal="center" vertical="center" wrapText="1"/>
    </xf>
    <xf numFmtId="0" fontId="31" fillId="5" borderId="112" xfId="0" applyFont="1" applyFill="1" applyBorder="1" applyAlignment="1">
      <alignment horizontal="center" vertical="center" wrapText="1"/>
    </xf>
    <xf numFmtId="0" fontId="31" fillId="5" borderId="113" xfId="0" applyFont="1" applyFill="1" applyBorder="1" applyAlignment="1">
      <alignment horizontal="center" vertical="center" wrapText="1"/>
    </xf>
    <xf numFmtId="0" fontId="31" fillId="5" borderId="114" xfId="0" applyFont="1" applyFill="1" applyBorder="1" applyAlignment="1">
      <alignment horizontal="center" vertical="center" wrapText="1"/>
    </xf>
    <xf numFmtId="0" fontId="74" fillId="2" borderId="0" xfId="0" applyFont="1" applyFill="1" applyAlignment="1">
      <alignment horizontal="center" vertical="center"/>
    </xf>
    <xf numFmtId="0" fontId="74" fillId="2" borderId="105" xfId="0" applyFont="1" applyFill="1" applyBorder="1" applyAlignment="1">
      <alignment horizontal="center" vertical="center"/>
    </xf>
    <xf numFmtId="0" fontId="74" fillId="2" borderId="104" xfId="0" applyFont="1" applyFill="1" applyBorder="1" applyAlignment="1">
      <alignment horizontal="center" vertical="center"/>
    </xf>
    <xf numFmtId="0" fontId="53" fillId="5" borderId="104" xfId="0" applyFont="1" applyFill="1" applyBorder="1" applyAlignment="1">
      <alignment horizontal="center" vertical="center" wrapText="1"/>
    </xf>
    <xf numFmtId="0" fontId="53" fillId="5" borderId="0" xfId="0" applyFont="1" applyFill="1" applyAlignment="1">
      <alignment horizontal="center" vertical="center" wrapText="1"/>
    </xf>
    <xf numFmtId="0" fontId="53" fillId="5" borderId="105" xfId="0" applyFont="1" applyFill="1" applyBorder="1" applyAlignment="1">
      <alignment horizontal="center" vertical="center" wrapText="1"/>
    </xf>
    <xf numFmtId="0" fontId="53" fillId="5" borderId="112" xfId="0" applyFont="1" applyFill="1" applyBorder="1" applyAlignment="1">
      <alignment horizontal="center" vertical="center" wrapText="1"/>
    </xf>
    <xf numFmtId="0" fontId="53" fillId="5" borderId="113" xfId="0" applyFont="1" applyFill="1" applyBorder="1" applyAlignment="1">
      <alignment horizontal="center" vertical="center" wrapText="1"/>
    </xf>
    <xf numFmtId="0" fontId="53" fillId="5" borderId="114" xfId="0" applyFont="1" applyFill="1" applyBorder="1" applyAlignment="1">
      <alignment horizontal="center" vertical="center" wrapText="1"/>
    </xf>
    <xf numFmtId="0" fontId="31" fillId="2" borderId="102" xfId="0" applyFont="1" applyFill="1" applyBorder="1" applyAlignment="1">
      <alignment horizontal="center" vertical="center" wrapText="1"/>
    </xf>
    <xf numFmtId="0" fontId="31" fillId="2" borderId="79" xfId="0" applyFont="1" applyFill="1" applyBorder="1" applyAlignment="1">
      <alignment horizontal="center" vertical="center" wrapText="1"/>
    </xf>
    <xf numFmtId="0" fontId="31" fillId="2" borderId="103" xfId="0" applyFont="1" applyFill="1" applyBorder="1" applyAlignment="1">
      <alignment horizontal="center" vertical="center" wrapText="1"/>
    </xf>
    <xf numFmtId="0" fontId="226" fillId="0" borderId="104" xfId="0" applyFont="1" applyBorder="1" applyAlignment="1">
      <alignment horizontal="right" vertical="center" wrapText="1"/>
    </xf>
    <xf numFmtId="0" fontId="226" fillId="0" borderId="0" xfId="0" applyFont="1" applyAlignment="1">
      <alignment horizontal="right" vertical="center" wrapText="1"/>
    </xf>
    <xf numFmtId="0" fontId="226" fillId="0" borderId="109" xfId="0" applyFont="1" applyBorder="1" applyAlignment="1">
      <alignment horizontal="right" vertical="center" wrapText="1"/>
    </xf>
    <xf numFmtId="0" fontId="226" fillId="0" borderId="110" xfId="0" applyFont="1" applyBorder="1" applyAlignment="1">
      <alignment horizontal="right" vertical="center" wrapText="1"/>
    </xf>
    <xf numFmtId="0" fontId="226" fillId="0" borderId="0" xfId="0" applyFont="1" applyAlignment="1" applyProtection="1">
      <alignment horizontal="left" vertical="center" wrapText="1"/>
      <protection locked="0"/>
    </xf>
    <xf numFmtId="0" fontId="226" fillId="0" borderId="105" xfId="0" applyFont="1" applyBorder="1" applyAlignment="1" applyProtection="1">
      <alignment horizontal="left" vertical="center" wrapText="1"/>
      <protection locked="0"/>
    </xf>
    <xf numFmtId="0" fontId="226" fillId="0" borderId="110" xfId="0" applyFont="1" applyBorder="1" applyAlignment="1" applyProtection="1">
      <alignment horizontal="left" vertical="center" wrapText="1"/>
      <protection locked="0"/>
    </xf>
    <xf numFmtId="0" fontId="226" fillId="0" borderId="111" xfId="0" applyFont="1" applyBorder="1" applyAlignment="1" applyProtection="1">
      <alignment horizontal="left" vertical="center" wrapText="1"/>
      <protection locked="0"/>
    </xf>
    <xf numFmtId="0" fontId="175" fillId="0" borderId="0" xfId="0" applyFont="1" applyAlignment="1">
      <alignment horizontal="center" vertical="center"/>
    </xf>
    <xf numFmtId="0" fontId="223" fillId="10" borderId="115" xfId="0" applyFont="1" applyFill="1" applyBorder="1" applyAlignment="1">
      <alignment horizontal="center" vertical="center" wrapText="1"/>
    </xf>
    <xf numFmtId="0" fontId="223" fillId="10" borderId="116" xfId="0" applyFont="1" applyFill="1" applyBorder="1" applyAlignment="1">
      <alignment horizontal="center" vertical="center" wrapText="1"/>
    </xf>
    <xf numFmtId="0" fontId="8" fillId="2" borderId="104" xfId="0" applyFont="1" applyFill="1" applyBorder="1" applyAlignment="1">
      <alignment horizontal="center" vertical="center"/>
    </xf>
    <xf numFmtId="0" fontId="8" fillId="2" borderId="105" xfId="0" applyFont="1" applyFill="1" applyBorder="1" applyAlignment="1">
      <alignment horizontal="center" vertical="center"/>
    </xf>
    <xf numFmtId="0" fontId="219" fillId="5" borderId="104" xfId="0" applyFont="1" applyFill="1" applyBorder="1" applyAlignment="1">
      <alignment horizontal="center" vertical="center" shrinkToFit="1"/>
    </xf>
    <xf numFmtId="0" fontId="219" fillId="5" borderId="105" xfId="0" applyFont="1" applyFill="1" applyBorder="1" applyAlignment="1">
      <alignment horizontal="center" vertical="center" shrinkToFit="1"/>
    </xf>
    <xf numFmtId="0" fontId="219" fillId="5" borderId="112" xfId="0" applyFont="1" applyFill="1" applyBorder="1" applyAlignment="1">
      <alignment horizontal="center" vertical="center" shrinkToFit="1"/>
    </xf>
    <xf numFmtId="0" fontId="219" fillId="5" borderId="114" xfId="0" applyFont="1" applyFill="1" applyBorder="1" applyAlignment="1">
      <alignment horizontal="center" vertical="center" shrinkToFit="1"/>
    </xf>
    <xf numFmtId="0" fontId="109" fillId="9" borderId="0" xfId="0" applyFont="1" applyFill="1" applyAlignment="1">
      <alignment horizontal="left" vertical="center" wrapText="1"/>
    </xf>
    <xf numFmtId="0" fontId="101" fillId="9" borderId="0" xfId="0" applyFont="1" applyFill="1" applyAlignment="1">
      <alignment horizontal="left" vertical="center" wrapText="1"/>
    </xf>
    <xf numFmtId="0" fontId="14" fillId="2" borderId="15" xfId="0" applyFont="1" applyFill="1" applyBorder="1" applyAlignment="1">
      <alignment horizontal="left" vertical="center" wrapText="1"/>
    </xf>
    <xf numFmtId="0" fontId="14" fillId="2" borderId="16" xfId="0" applyFont="1" applyFill="1" applyBorder="1" applyAlignment="1">
      <alignment horizontal="left" vertical="center" wrapText="1"/>
    </xf>
    <xf numFmtId="0" fontId="14" fillId="0" borderId="16" xfId="0" applyFont="1" applyBorder="1" applyAlignment="1">
      <alignment horizontal="left" vertical="center" wrapText="1"/>
    </xf>
    <xf numFmtId="0" fontId="14" fillId="0" borderId="17" xfId="0" applyFont="1" applyBorder="1" applyAlignment="1">
      <alignment horizontal="left" vertical="center" wrapText="1"/>
    </xf>
    <xf numFmtId="0" fontId="14" fillId="2" borderId="1" xfId="0" applyFont="1" applyFill="1" applyBorder="1" applyAlignment="1">
      <alignment horizontal="left" vertical="center" wrapText="1" indent="1"/>
    </xf>
    <xf numFmtId="0" fontId="219" fillId="5" borderId="1" xfId="0" applyFont="1" applyFill="1" applyBorder="1" applyAlignment="1">
      <alignment horizontal="center" vertical="center" wrapText="1"/>
    </xf>
    <xf numFmtId="0" fontId="5" fillId="5" borderId="32" xfId="0" applyFont="1" applyFill="1" applyBorder="1" applyAlignment="1">
      <alignment horizontal="left" vertical="center" shrinkToFit="1"/>
    </xf>
    <xf numFmtId="0" fontId="5" fillId="5" borderId="33" xfId="0" applyFont="1" applyFill="1" applyBorder="1" applyAlignment="1">
      <alignment horizontal="left" vertical="center" shrinkToFit="1"/>
    </xf>
    <xf numFmtId="0" fontId="5" fillId="5" borderId="34" xfId="0" applyFont="1" applyFill="1" applyBorder="1" applyAlignment="1">
      <alignment horizontal="left" vertical="center" shrinkToFit="1"/>
    </xf>
    <xf numFmtId="0" fontId="5" fillId="5" borderId="26" xfId="0" applyFont="1" applyFill="1" applyBorder="1" applyAlignment="1">
      <alignment horizontal="left" vertical="center" shrinkToFit="1"/>
    </xf>
    <xf numFmtId="0" fontId="5" fillId="5" borderId="27" xfId="0" applyFont="1" applyFill="1" applyBorder="1" applyAlignment="1">
      <alignment horizontal="left" vertical="center" shrinkToFit="1"/>
    </xf>
    <xf numFmtId="0" fontId="5" fillId="5" borderId="28" xfId="0" applyFont="1" applyFill="1" applyBorder="1" applyAlignment="1">
      <alignment horizontal="left" vertical="center" shrinkToFit="1"/>
    </xf>
    <xf numFmtId="0" fontId="118" fillId="2" borderId="1" xfId="0" applyFont="1" applyFill="1" applyBorder="1" applyAlignment="1">
      <alignment horizontal="left" vertical="center" wrapText="1" indent="1"/>
    </xf>
    <xf numFmtId="0" fontId="5" fillId="0" borderId="1" xfId="0" applyFont="1" applyBorder="1" applyAlignment="1" applyProtection="1">
      <alignment horizontal="left" vertical="center" wrapText="1"/>
      <protection locked="0"/>
    </xf>
    <xf numFmtId="0" fontId="5" fillId="0" borderId="1" xfId="0" applyFont="1" applyBorder="1" applyAlignment="1" applyProtection="1">
      <alignment horizontal="left" vertical="center" shrinkToFit="1"/>
      <protection locked="0"/>
    </xf>
    <xf numFmtId="0" fontId="168" fillId="9" borderId="0" xfId="0" applyFont="1" applyFill="1" applyAlignment="1">
      <alignment horizontal="left" vertical="center" wrapText="1"/>
    </xf>
    <xf numFmtId="0" fontId="131" fillId="7" borderId="0" xfId="0" applyFont="1" applyFill="1" applyAlignment="1">
      <alignment horizontal="left" vertical="center" wrapText="1"/>
    </xf>
    <xf numFmtId="0" fontId="102" fillId="0" borderId="0" xfId="0" applyFont="1" applyAlignment="1">
      <alignment horizontal="left" vertical="center" wrapText="1" shrinkToFit="1"/>
    </xf>
    <xf numFmtId="0" fontId="98" fillId="2" borderId="3" xfId="0" applyFont="1" applyFill="1" applyBorder="1" applyAlignment="1">
      <alignment horizontal="center" vertical="center" wrapText="1"/>
    </xf>
    <xf numFmtId="0" fontId="98" fillId="2" borderId="4" xfId="0" applyFont="1" applyFill="1" applyBorder="1" applyAlignment="1">
      <alignment horizontal="center" vertical="center" wrapText="1"/>
    </xf>
    <xf numFmtId="0" fontId="98" fillId="2" borderId="5" xfId="0" applyFont="1" applyFill="1" applyBorder="1" applyAlignment="1">
      <alignment horizontal="center" vertical="center" wrapText="1"/>
    </xf>
    <xf numFmtId="0" fontId="100" fillId="9" borderId="0" xfId="0" applyFont="1" applyFill="1" applyAlignment="1">
      <alignment horizontal="left" vertical="center" wrapText="1"/>
    </xf>
    <xf numFmtId="0" fontId="101" fillId="7" borderId="0" xfId="0" applyFont="1" applyFill="1" applyAlignment="1">
      <alignment horizontal="left" vertical="center" wrapText="1"/>
    </xf>
    <xf numFmtId="0" fontId="98" fillId="2" borderId="48" xfId="0" applyFont="1" applyFill="1" applyBorder="1" applyAlignment="1">
      <alignment horizontal="left" vertical="center" wrapText="1"/>
    </xf>
    <xf numFmtId="0" fontId="98" fillId="2" borderId="4" xfId="0" applyFont="1" applyFill="1" applyBorder="1" applyAlignment="1">
      <alignment horizontal="left" vertical="center" wrapText="1"/>
    </xf>
    <xf numFmtId="0" fontId="98" fillId="2" borderId="78" xfId="0" applyFont="1" applyFill="1" applyBorder="1" applyAlignment="1">
      <alignment horizontal="left" vertical="center" wrapText="1"/>
    </xf>
    <xf numFmtId="0" fontId="14" fillId="2" borderId="9" xfId="0" applyFont="1" applyFill="1" applyBorder="1" applyAlignment="1">
      <alignment horizontal="left" vertical="center" wrapText="1"/>
    </xf>
    <xf numFmtId="0" fontId="14" fillId="2" borderId="10" xfId="0" applyFont="1" applyFill="1" applyBorder="1" applyAlignment="1">
      <alignment horizontal="left" vertical="center" wrapText="1"/>
    </xf>
    <xf numFmtId="0" fontId="14" fillId="2" borderId="11" xfId="0" applyFont="1" applyFill="1" applyBorder="1" applyAlignment="1">
      <alignment horizontal="left" vertical="center" wrapText="1"/>
    </xf>
    <xf numFmtId="0" fontId="14" fillId="2" borderId="17" xfId="0" applyFont="1" applyFill="1" applyBorder="1" applyAlignment="1">
      <alignment horizontal="left" vertical="center" wrapText="1"/>
    </xf>
    <xf numFmtId="0" fontId="18" fillId="2" borderId="1" xfId="0" applyFont="1" applyFill="1" applyBorder="1" applyAlignment="1">
      <alignment horizontal="left" vertical="center" wrapText="1" indent="1"/>
    </xf>
    <xf numFmtId="0" fontId="14" fillId="0" borderId="10" xfId="0" applyFont="1" applyBorder="1" applyAlignment="1">
      <alignment horizontal="left" vertical="center" wrapText="1"/>
    </xf>
    <xf numFmtId="0" fontId="14" fillId="0" borderId="11" xfId="0" applyFont="1" applyBorder="1" applyAlignment="1">
      <alignment horizontal="left" vertical="center" wrapText="1"/>
    </xf>
    <xf numFmtId="0" fontId="14" fillId="2" borderId="26" xfId="0" applyFont="1" applyFill="1" applyBorder="1" applyAlignment="1">
      <alignment horizontal="left" vertical="center" wrapText="1"/>
    </xf>
    <xf numFmtId="0" fontId="14" fillId="2" borderId="27" xfId="0" applyFont="1" applyFill="1" applyBorder="1" applyAlignment="1">
      <alignment horizontal="left" vertical="center" wrapText="1"/>
    </xf>
    <xf numFmtId="0" fontId="14" fillId="0" borderId="27" xfId="0" applyFont="1" applyBorder="1" applyAlignment="1">
      <alignment horizontal="left" vertical="center" wrapText="1"/>
    </xf>
    <xf numFmtId="0" fontId="14" fillId="0" borderId="28" xfId="0" applyFont="1" applyBorder="1" applyAlignment="1">
      <alignment horizontal="left" vertical="center" wrapText="1"/>
    </xf>
    <xf numFmtId="0" fontId="67" fillId="2" borderId="15" xfId="0" applyFont="1" applyFill="1" applyBorder="1" applyAlignment="1">
      <alignment horizontal="left" vertical="center" wrapText="1"/>
    </xf>
    <xf numFmtId="0" fontId="66" fillId="2" borderId="16" xfId="0" applyFont="1" applyFill="1" applyBorder="1" applyAlignment="1">
      <alignment horizontal="left" vertical="center" wrapText="1"/>
    </xf>
    <xf numFmtId="0" fontId="66" fillId="0" borderId="16" xfId="0" applyFont="1" applyBorder="1" applyAlignment="1">
      <alignment horizontal="left" vertical="center" wrapText="1"/>
    </xf>
    <xf numFmtId="0" fontId="66" fillId="0" borderId="17" xfId="0" applyFont="1" applyBorder="1" applyAlignment="1">
      <alignment horizontal="left" vertical="center" wrapText="1"/>
    </xf>
    <xf numFmtId="0" fontId="14" fillId="2" borderId="20" xfId="0" applyFont="1" applyFill="1" applyBorder="1" applyAlignment="1">
      <alignment horizontal="left" vertical="center" wrapText="1"/>
    </xf>
    <xf numFmtId="0" fontId="14" fillId="2" borderId="21" xfId="0" applyFont="1" applyFill="1" applyBorder="1" applyAlignment="1">
      <alignment horizontal="left" vertical="center" wrapText="1"/>
    </xf>
    <xf numFmtId="0" fontId="14" fillId="0" borderId="21" xfId="0" applyFont="1" applyBorder="1" applyAlignment="1">
      <alignment horizontal="left" vertical="center" wrapText="1"/>
    </xf>
    <xf numFmtId="0" fontId="14" fillId="0" borderId="22" xfId="0" applyFont="1" applyBorder="1" applyAlignment="1">
      <alignment horizontal="left" vertical="center" wrapText="1"/>
    </xf>
    <xf numFmtId="0" fontId="10" fillId="0" borderId="0" xfId="0" applyFont="1" applyAlignment="1">
      <alignment horizontal="left" vertical="center" wrapText="1"/>
    </xf>
    <xf numFmtId="0" fontId="18" fillId="2" borderId="15" xfId="0" applyFont="1" applyFill="1" applyBorder="1" applyAlignment="1">
      <alignment horizontal="left" vertical="center" wrapText="1"/>
    </xf>
    <xf numFmtId="0" fontId="146" fillId="2" borderId="15" xfId="0" applyFont="1" applyFill="1" applyBorder="1" applyAlignment="1">
      <alignment horizontal="left" vertical="center" wrapText="1"/>
    </xf>
    <xf numFmtId="0" fontId="17" fillId="2" borderId="15" xfId="0" applyFont="1" applyFill="1" applyBorder="1" applyAlignment="1">
      <alignment horizontal="left" vertical="center" wrapText="1"/>
    </xf>
    <xf numFmtId="0" fontId="17" fillId="2" borderId="16" xfId="0" applyFont="1" applyFill="1" applyBorder="1" applyAlignment="1">
      <alignment horizontal="left" vertical="center" wrapText="1"/>
    </xf>
    <xf numFmtId="0" fontId="17" fillId="0" borderId="16" xfId="0" applyFont="1" applyBorder="1" applyAlignment="1">
      <alignment horizontal="left" vertical="center" wrapText="1"/>
    </xf>
    <xf numFmtId="0" fontId="17" fillId="0" borderId="17" xfId="0" applyFont="1" applyBorder="1" applyAlignment="1">
      <alignment horizontal="left" vertical="center" wrapText="1"/>
    </xf>
    <xf numFmtId="0" fontId="103" fillId="2" borderId="46" xfId="0" applyFont="1" applyFill="1" applyBorder="1" applyAlignment="1">
      <alignment horizontal="center" vertical="center" wrapText="1"/>
    </xf>
    <xf numFmtId="0" fontId="103" fillId="2" borderId="25" xfId="0" applyFont="1" applyFill="1" applyBorder="1" applyAlignment="1">
      <alignment horizontal="center" vertical="center" wrapText="1"/>
    </xf>
    <xf numFmtId="0" fontId="5" fillId="2" borderId="9" xfId="0" applyFont="1" applyFill="1" applyBorder="1" applyAlignment="1">
      <alignment horizontal="left" vertical="center" wrapText="1"/>
    </xf>
    <xf numFmtId="0" fontId="5" fillId="2" borderId="10" xfId="0" applyFont="1" applyFill="1" applyBorder="1" applyAlignment="1">
      <alignment horizontal="left" vertical="center" wrapText="1"/>
    </xf>
    <xf numFmtId="0" fontId="0" fillId="0" borderId="10" xfId="0" applyBorder="1" applyAlignment="1">
      <alignment horizontal="left" vertical="center" wrapText="1"/>
    </xf>
    <xf numFmtId="0" fontId="0" fillId="0" borderId="11" xfId="0" applyBorder="1" applyAlignment="1">
      <alignment horizontal="left" vertical="center" wrapText="1"/>
    </xf>
    <xf numFmtId="0" fontId="92" fillId="2" borderId="48" xfId="0" applyFont="1" applyFill="1" applyBorder="1" applyAlignment="1">
      <alignment horizontal="left" vertical="center" wrapText="1"/>
    </xf>
    <xf numFmtId="0" fontId="10" fillId="2" borderId="4" xfId="0" applyFont="1" applyFill="1" applyBorder="1" applyAlignment="1">
      <alignment horizontal="left" vertical="center" wrapText="1"/>
    </xf>
    <xf numFmtId="0" fontId="10" fillId="2" borderId="78" xfId="0" applyFont="1" applyFill="1" applyBorder="1" applyAlignment="1">
      <alignment horizontal="left" vertical="center" wrapText="1"/>
    </xf>
    <xf numFmtId="0" fontId="5" fillId="2" borderId="11" xfId="0" applyFont="1" applyFill="1" applyBorder="1" applyAlignment="1">
      <alignment horizontal="left" vertical="center" wrapText="1"/>
    </xf>
    <xf numFmtId="0" fontId="5" fillId="2" borderId="15" xfId="0" applyFont="1" applyFill="1" applyBorder="1" applyAlignment="1">
      <alignment horizontal="left" vertical="center" wrapText="1"/>
    </xf>
    <xf numFmtId="0" fontId="5" fillId="2" borderId="16" xfId="0" applyFont="1" applyFill="1" applyBorder="1" applyAlignment="1">
      <alignment horizontal="left" vertical="center" wrapText="1"/>
    </xf>
    <xf numFmtId="0" fontId="0" fillId="0" borderId="16" xfId="0" applyBorder="1" applyAlignment="1">
      <alignment horizontal="left" vertical="center" wrapText="1"/>
    </xf>
    <xf numFmtId="0" fontId="0" fillId="0" borderId="17" xfId="0" applyBorder="1" applyAlignment="1">
      <alignment horizontal="left" vertical="center" wrapText="1"/>
    </xf>
    <xf numFmtId="0" fontId="13" fillId="2" borderId="15" xfId="0" applyFont="1" applyFill="1" applyBorder="1" applyAlignment="1">
      <alignment horizontal="left" vertical="center" wrapText="1"/>
    </xf>
    <xf numFmtId="0" fontId="13" fillId="2" borderId="16" xfId="0" applyFont="1" applyFill="1" applyBorder="1" applyAlignment="1">
      <alignment horizontal="left" vertical="center" wrapText="1"/>
    </xf>
    <xf numFmtId="0" fontId="13" fillId="0" borderId="16" xfId="0" applyFont="1" applyBorder="1" applyAlignment="1">
      <alignment horizontal="left" vertical="center" wrapText="1"/>
    </xf>
    <xf numFmtId="0" fontId="13" fillId="0" borderId="17" xfId="0" applyFont="1" applyBorder="1" applyAlignment="1">
      <alignment horizontal="left" vertical="center" wrapText="1"/>
    </xf>
    <xf numFmtId="0" fontId="83" fillId="5" borderId="32" xfId="0" applyFont="1" applyFill="1" applyBorder="1" applyAlignment="1">
      <alignment horizontal="left" vertical="center" wrapText="1"/>
    </xf>
    <xf numFmtId="0" fontId="83" fillId="5" borderId="33" xfId="0" applyFont="1" applyFill="1" applyBorder="1" applyAlignment="1">
      <alignment horizontal="left" vertical="center" wrapText="1"/>
    </xf>
    <xf numFmtId="0" fontId="83" fillId="5" borderId="34" xfId="0" applyFont="1" applyFill="1" applyBorder="1" applyAlignment="1">
      <alignment horizontal="left" vertical="center" wrapText="1"/>
    </xf>
    <xf numFmtId="0" fontId="83" fillId="5" borderId="26" xfId="0" applyFont="1" applyFill="1" applyBorder="1" applyAlignment="1">
      <alignment horizontal="left" vertical="center" wrapText="1"/>
    </xf>
    <xf numFmtId="0" fontId="83" fillId="5" borderId="27" xfId="0" applyFont="1" applyFill="1" applyBorder="1" applyAlignment="1">
      <alignment horizontal="left" vertical="center" wrapText="1"/>
    </xf>
    <xf numFmtId="0" fontId="83" fillId="5" borderId="28" xfId="0" applyFont="1" applyFill="1" applyBorder="1" applyAlignment="1">
      <alignment horizontal="left" vertical="center" wrapText="1"/>
    </xf>
    <xf numFmtId="0" fontId="4" fillId="7" borderId="0" xfId="0" applyFont="1" applyFill="1" applyAlignment="1">
      <alignment horizontal="left" vertical="center" wrapText="1"/>
    </xf>
    <xf numFmtId="0" fontId="77" fillId="0" borderId="0" xfId="0" applyFont="1" applyAlignment="1">
      <alignment horizontal="left" vertical="center" wrapText="1" indent="1" shrinkToFit="1"/>
    </xf>
    <xf numFmtId="0" fontId="5" fillId="2" borderId="1" xfId="0" applyFont="1" applyFill="1" applyBorder="1" applyAlignment="1">
      <alignment horizontal="left" vertical="center" wrapText="1"/>
    </xf>
    <xf numFmtId="0" fontId="13" fillId="0" borderId="0" xfId="0" applyFont="1" applyAlignment="1">
      <alignment horizontal="left" vertical="center" wrapText="1" indent="1"/>
    </xf>
    <xf numFmtId="0" fontId="5" fillId="2" borderId="3" xfId="0" applyFont="1" applyFill="1" applyBorder="1" applyAlignment="1">
      <alignment horizontal="center" vertical="center" wrapText="1"/>
    </xf>
    <xf numFmtId="0" fontId="5" fillId="2" borderId="4" xfId="0" applyFont="1" applyFill="1" applyBorder="1" applyAlignment="1">
      <alignment horizontal="center" vertical="center" wrapText="1"/>
    </xf>
    <xf numFmtId="0" fontId="5" fillId="2" borderId="5" xfId="0" applyFont="1" applyFill="1" applyBorder="1" applyAlignment="1">
      <alignment horizontal="center" vertical="center" wrapText="1"/>
    </xf>
    <xf numFmtId="0" fontId="5" fillId="2" borderId="17" xfId="0" applyFont="1" applyFill="1" applyBorder="1" applyAlignment="1">
      <alignment horizontal="left" vertical="center" wrapText="1"/>
    </xf>
    <xf numFmtId="0" fontId="5" fillId="2" borderId="26" xfId="0" applyFont="1" applyFill="1" applyBorder="1" applyAlignment="1">
      <alignment horizontal="left" vertical="center" wrapText="1"/>
    </xf>
    <xf numFmtId="0" fontId="5" fillId="2" borderId="27" xfId="0" applyFont="1" applyFill="1" applyBorder="1" applyAlignment="1">
      <alignment horizontal="left" vertical="center" wrapText="1"/>
    </xf>
    <xf numFmtId="0" fontId="0" fillId="0" borderId="27" xfId="0" applyBorder="1" applyAlignment="1">
      <alignment horizontal="left" vertical="center" wrapText="1"/>
    </xf>
    <xf numFmtId="0" fontId="0" fillId="0" borderId="28" xfId="0" applyBorder="1" applyAlignment="1">
      <alignment horizontal="left" vertical="center" wrapText="1"/>
    </xf>
    <xf numFmtId="0" fontId="5" fillId="0" borderId="0" xfId="0" applyFont="1" applyAlignment="1">
      <alignment horizontal="left" vertical="center" wrapText="1"/>
    </xf>
    <xf numFmtId="0" fontId="13" fillId="2" borderId="20" xfId="0" applyFont="1" applyFill="1" applyBorder="1" applyAlignment="1">
      <alignment horizontal="left" vertical="center" wrapText="1"/>
    </xf>
    <xf numFmtId="0" fontId="13" fillId="2" borderId="21" xfId="0" applyFont="1" applyFill="1" applyBorder="1" applyAlignment="1">
      <alignment horizontal="left" vertical="center" wrapText="1"/>
    </xf>
    <xf numFmtId="0" fontId="13" fillId="0" borderId="21" xfId="0" applyFont="1" applyBorder="1" applyAlignment="1">
      <alignment horizontal="left" vertical="center" wrapText="1"/>
    </xf>
    <xf numFmtId="0" fontId="13" fillId="0" borderId="22" xfId="0" applyFont="1" applyBorder="1" applyAlignment="1">
      <alignment horizontal="left" vertical="center" wrapText="1"/>
    </xf>
    <xf numFmtId="0" fontId="5" fillId="2" borderId="20" xfId="0" applyFont="1" applyFill="1" applyBorder="1" applyAlignment="1">
      <alignment horizontal="left" vertical="center" wrapText="1"/>
    </xf>
    <xf numFmtId="0" fontId="5" fillId="2" borderId="21" xfId="0" applyFont="1" applyFill="1" applyBorder="1" applyAlignment="1">
      <alignment horizontal="left" vertical="center" wrapText="1"/>
    </xf>
    <xf numFmtId="0" fontId="0" fillId="0" borderId="21" xfId="0" applyBorder="1" applyAlignment="1">
      <alignment horizontal="left" vertical="center" wrapText="1"/>
    </xf>
    <xf numFmtId="0" fontId="0" fillId="0" borderId="22" xfId="0" applyBorder="1" applyAlignment="1">
      <alignment horizontal="left" vertical="center" wrapText="1"/>
    </xf>
    <xf numFmtId="0" fontId="86" fillId="9" borderId="0" xfId="0" applyFont="1" applyFill="1" applyAlignment="1">
      <alignment horizontal="left" vertical="center" wrapText="1"/>
    </xf>
    <xf numFmtId="0" fontId="160" fillId="9" borderId="0" xfId="0" applyFont="1" applyFill="1" applyAlignment="1">
      <alignment horizontal="left" vertical="top" wrapText="1"/>
    </xf>
    <xf numFmtId="0" fontId="131" fillId="9" borderId="0" xfId="0" applyFont="1" applyFill="1" applyAlignment="1">
      <alignment horizontal="left" vertical="top" wrapText="1"/>
    </xf>
    <xf numFmtId="0" fontId="55" fillId="5" borderId="0" xfId="0" applyFont="1" applyFill="1" applyAlignment="1">
      <alignment horizontal="left" vertical="center" wrapText="1"/>
    </xf>
    <xf numFmtId="0" fontId="13" fillId="5" borderId="0" xfId="0" applyFont="1" applyFill="1" applyAlignment="1">
      <alignment horizontal="left" vertical="center" wrapText="1"/>
    </xf>
    <xf numFmtId="0" fontId="110" fillId="9" borderId="0" xfId="0" applyFont="1" applyFill="1" applyAlignment="1">
      <alignment horizontal="left" vertical="center" wrapText="1"/>
    </xf>
    <xf numFmtId="0" fontId="216" fillId="9" borderId="0" xfId="0" applyFont="1" applyFill="1" applyAlignment="1">
      <alignment horizontal="left" vertical="center" wrapText="1"/>
    </xf>
    <xf numFmtId="0" fontId="23" fillId="5" borderId="0" xfId="0" applyFont="1" applyFill="1" applyAlignment="1">
      <alignment horizontal="left" vertical="center" wrapText="1"/>
    </xf>
    <xf numFmtId="0" fontId="62" fillId="5" borderId="0" xfId="2" applyFont="1" applyFill="1" applyAlignment="1" applyProtection="1">
      <alignment horizontal="left" vertical="center" wrapText="1"/>
    </xf>
    <xf numFmtId="0" fontId="63" fillId="5" borderId="0" xfId="0" applyFont="1" applyFill="1" applyAlignment="1">
      <alignment horizontal="left" vertical="center" wrapText="1"/>
    </xf>
    <xf numFmtId="0" fontId="63" fillId="5" borderId="36" xfId="0" applyFont="1" applyFill="1" applyBorder="1" applyAlignment="1">
      <alignment horizontal="left" vertical="center" wrapText="1"/>
    </xf>
    <xf numFmtId="0" fontId="13" fillId="5" borderId="27" xfId="0" applyFont="1" applyFill="1" applyBorder="1" applyAlignment="1">
      <alignment horizontal="left" vertical="center" wrapText="1" shrinkToFit="1"/>
    </xf>
    <xf numFmtId="38" fontId="14" fillId="0" borderId="0" xfId="1" applyFont="1" applyAlignment="1" applyProtection="1">
      <alignment vertical="center" shrinkToFit="1"/>
    </xf>
    <xf numFmtId="0" fontId="118" fillId="0" borderId="0" xfId="0" applyFont="1" applyAlignment="1">
      <alignment horizontal="center" vertical="center" wrapText="1"/>
    </xf>
    <xf numFmtId="0" fontId="14" fillId="0" borderId="0" xfId="0" applyFont="1" applyAlignment="1">
      <alignment horizontal="center" vertical="center" wrapText="1"/>
    </xf>
    <xf numFmtId="0" fontId="161" fillId="0" borderId="0" xfId="0" applyFont="1" applyAlignment="1">
      <alignment horizontal="left" vertical="center" wrapText="1"/>
    </xf>
    <xf numFmtId="0" fontId="23" fillId="0" borderId="0" xfId="0" applyFont="1" applyAlignment="1">
      <alignment horizontal="left" vertical="center" wrapText="1"/>
    </xf>
    <xf numFmtId="0" fontId="23" fillId="0" borderId="0" xfId="0" applyFont="1" applyAlignment="1">
      <alignment horizontal="center" vertical="center" wrapText="1"/>
    </xf>
    <xf numFmtId="0" fontId="23" fillId="0" borderId="0" xfId="0" applyFont="1" applyAlignment="1">
      <alignment horizontal="justify" vertical="center" wrapText="1"/>
    </xf>
    <xf numFmtId="0" fontId="14" fillId="0" borderId="0" xfId="0" applyFont="1" applyAlignment="1">
      <alignment horizontal="justify" vertical="center" wrapText="1"/>
    </xf>
    <xf numFmtId="0" fontId="14" fillId="0" borderId="0" xfId="0" applyFont="1">
      <alignment vertical="center"/>
    </xf>
    <xf numFmtId="0" fontId="14" fillId="0" borderId="0" xfId="0" applyFont="1" applyAlignment="1">
      <alignment horizontal="distributed" vertical="center"/>
    </xf>
    <xf numFmtId="0" fontId="52" fillId="0" borderId="1" xfId="0" applyFont="1" applyBorder="1" applyAlignment="1">
      <alignment horizontal="center" vertical="center"/>
    </xf>
    <xf numFmtId="0" fontId="14" fillId="5" borderId="1" xfId="0" applyFont="1" applyFill="1" applyBorder="1" applyAlignment="1">
      <alignment horizontal="center" vertical="center"/>
    </xf>
    <xf numFmtId="0" fontId="23" fillId="0" borderId="0" xfId="0" applyFont="1" applyAlignment="1">
      <alignment horizontal="left" vertical="center"/>
    </xf>
    <xf numFmtId="176" fontId="14" fillId="5" borderId="0" xfId="0" applyNumberFormat="1" applyFont="1" applyFill="1" applyAlignment="1">
      <alignment horizontal="left" vertical="center"/>
    </xf>
    <xf numFmtId="0" fontId="20" fillId="5" borderId="0" xfId="0" applyFont="1" applyFill="1" applyAlignment="1">
      <alignment horizontal="left" vertical="center" wrapText="1"/>
    </xf>
    <xf numFmtId="0" fontId="20" fillId="5" borderId="36" xfId="0" applyFont="1" applyFill="1" applyBorder="1" applyAlignment="1">
      <alignment horizontal="left" vertical="center" wrapText="1"/>
    </xf>
    <xf numFmtId="38" fontId="23" fillId="5" borderId="0" xfId="1" applyFont="1" applyFill="1" applyAlignment="1">
      <alignment horizontal="right" vertical="center" indent="1"/>
    </xf>
    <xf numFmtId="0" fontId="23" fillId="0" borderId="0" xfId="0" applyFont="1" applyAlignment="1">
      <alignment horizontal="right" vertical="center" indent="1"/>
    </xf>
    <xf numFmtId="38" fontId="23" fillId="5" borderId="27" xfId="1" applyFont="1" applyFill="1" applyBorder="1" applyAlignment="1">
      <alignment horizontal="right" vertical="center" indent="1"/>
    </xf>
    <xf numFmtId="38" fontId="23" fillId="5" borderId="33" xfId="1" applyFont="1" applyFill="1" applyBorder="1" applyAlignment="1">
      <alignment horizontal="right" vertical="center" indent="1"/>
    </xf>
    <xf numFmtId="0" fontId="127" fillId="0" borderId="0" xfId="0" applyFont="1" applyAlignment="1">
      <alignment horizontal="distributed" vertical="center"/>
    </xf>
    <xf numFmtId="0" fontId="66" fillId="0" borderId="0" xfId="0" applyFont="1" applyAlignment="1">
      <alignment horizontal="distributed" vertical="center"/>
    </xf>
    <xf numFmtId="0" fontId="0" fillId="5" borderId="0" xfId="0" applyFill="1" applyAlignment="1">
      <alignment horizontal="left" vertical="center" wrapText="1"/>
    </xf>
    <xf numFmtId="0" fontId="22" fillId="0" borderId="0" xfId="0" applyFont="1" applyAlignment="1">
      <alignment horizontal="left" vertical="center"/>
    </xf>
    <xf numFmtId="176" fontId="18" fillId="5" borderId="0" xfId="0" applyNumberFormat="1" applyFont="1" applyFill="1" applyAlignment="1">
      <alignment horizontal="left" vertical="center"/>
    </xf>
    <xf numFmtId="0" fontId="0" fillId="0" borderId="0" xfId="0" applyAlignment="1">
      <alignment horizontal="center" vertical="center"/>
    </xf>
    <xf numFmtId="0" fontId="55" fillId="0" borderId="0" xfId="0" applyFont="1" applyAlignment="1">
      <alignment horizontal="center" vertical="center"/>
    </xf>
    <xf numFmtId="0" fontId="14" fillId="0" borderId="0" xfId="0" applyFont="1" applyAlignment="1" applyProtection="1">
      <alignment horizontal="center" vertical="center" shrinkToFit="1"/>
      <protection locked="0"/>
    </xf>
    <xf numFmtId="0" fontId="20" fillId="0" borderId="0" xfId="0" applyFont="1" applyAlignment="1">
      <alignment horizontal="left" vertical="center" wrapText="1"/>
    </xf>
    <xf numFmtId="180" fontId="14" fillId="0" borderId="0" xfId="1" applyNumberFormat="1" applyFont="1" applyAlignment="1" applyProtection="1">
      <alignment horizontal="center" vertical="center" shrinkToFit="1"/>
      <protection locked="0"/>
    </xf>
    <xf numFmtId="0" fontId="18" fillId="0" borderId="0" xfId="0" applyFont="1" applyAlignment="1">
      <alignment horizontal="right" vertical="center"/>
    </xf>
    <xf numFmtId="0" fontId="14" fillId="5" borderId="0" xfId="0" applyFont="1" applyFill="1" applyAlignment="1">
      <alignment horizontal="center" vertical="center" shrinkToFit="1"/>
    </xf>
    <xf numFmtId="0" fontId="2" fillId="0" borderId="0" xfId="0" applyFont="1" applyAlignment="1">
      <alignment horizontal="justify" vertical="center" wrapText="1"/>
    </xf>
    <xf numFmtId="0" fontId="0" fillId="0" borderId="1" xfId="0" applyBorder="1" applyAlignment="1">
      <alignment horizontal="center" vertical="center"/>
    </xf>
    <xf numFmtId="0" fontId="20" fillId="0" borderId="0" xfId="0" applyFont="1" applyAlignment="1">
      <alignment horizontal="justify" vertical="center" wrapText="1"/>
    </xf>
    <xf numFmtId="0" fontId="17" fillId="0" borderId="0" xfId="0" applyFont="1" applyAlignment="1">
      <alignment horizontal="distributed" vertical="center"/>
    </xf>
    <xf numFmtId="0" fontId="18" fillId="0" borderId="0" xfId="0" applyFont="1" applyAlignment="1">
      <alignment horizontal="left" vertical="center" wrapText="1"/>
    </xf>
    <xf numFmtId="0" fontId="13" fillId="0" borderId="0" xfId="0" applyFont="1" applyAlignment="1">
      <alignment horizontal="left" vertical="center" wrapText="1"/>
    </xf>
    <xf numFmtId="0" fontId="13" fillId="0" borderId="0" xfId="0" applyFont="1" applyAlignment="1">
      <alignment horizontal="distributed" vertical="center"/>
    </xf>
    <xf numFmtId="0" fontId="60" fillId="0" borderId="0" xfId="0" applyFont="1" applyAlignment="1">
      <alignment horizontal="distributed" vertical="center"/>
    </xf>
    <xf numFmtId="0" fontId="4" fillId="7" borderId="0" xfId="0" applyFont="1" applyFill="1" applyAlignment="1">
      <alignment horizontal="left" vertical="top" wrapText="1"/>
    </xf>
    <xf numFmtId="0" fontId="98" fillId="2" borderId="1" xfId="0" applyFont="1" applyFill="1" applyBorder="1" applyAlignment="1">
      <alignment horizontal="center" vertical="center"/>
    </xf>
    <xf numFmtId="0" fontId="131" fillId="9" borderId="0" xfId="0" applyFont="1" applyFill="1" applyAlignment="1">
      <alignment horizontal="left" vertical="center" wrapText="1"/>
    </xf>
    <xf numFmtId="0" fontId="173" fillId="7" borderId="0" xfId="0" applyFont="1" applyFill="1" applyAlignment="1">
      <alignment horizontal="left" vertical="center" wrapText="1"/>
    </xf>
    <xf numFmtId="0" fontId="101" fillId="2" borderId="37" xfId="0" applyFont="1" applyFill="1" applyBorder="1" applyAlignment="1">
      <alignment horizontal="center" vertical="center"/>
    </xf>
    <xf numFmtId="0" fontId="101" fillId="2" borderId="29" xfId="0" applyFont="1" applyFill="1" applyBorder="1" applyAlignment="1">
      <alignment horizontal="center" vertical="center"/>
    </xf>
    <xf numFmtId="0" fontId="101" fillId="2" borderId="37" xfId="0" applyFont="1" applyFill="1" applyBorder="1" applyAlignment="1">
      <alignment horizontal="center" vertical="center" wrapText="1"/>
    </xf>
    <xf numFmtId="0" fontId="101" fillId="2" borderId="29" xfId="0" applyFont="1" applyFill="1" applyBorder="1" applyAlignment="1">
      <alignment horizontal="center" vertical="center" wrapText="1"/>
    </xf>
    <xf numFmtId="0" fontId="98" fillId="2" borderId="1" xfId="0" applyFont="1" applyFill="1" applyBorder="1" applyAlignment="1">
      <alignment horizontal="center" vertical="center" wrapText="1"/>
    </xf>
    <xf numFmtId="0" fontId="219" fillId="5" borderId="1" xfId="0" applyFont="1" applyFill="1" applyBorder="1" applyAlignment="1">
      <alignment horizontal="center" vertical="center"/>
    </xf>
    <xf numFmtId="0" fontId="100" fillId="2" borderId="32" xfId="0" applyFont="1" applyFill="1" applyBorder="1" applyAlignment="1">
      <alignment horizontal="center" vertical="center"/>
    </xf>
    <xf numFmtId="0" fontId="101" fillId="2" borderId="26" xfId="0" applyFont="1" applyFill="1" applyBorder="1" applyAlignment="1">
      <alignment horizontal="center" vertical="center"/>
    </xf>
    <xf numFmtId="0" fontId="101" fillId="2" borderId="1" xfId="0" applyFont="1" applyFill="1" applyBorder="1" applyAlignment="1">
      <alignment horizontal="center" vertical="center"/>
    </xf>
    <xf numFmtId="0" fontId="100" fillId="2" borderId="1" xfId="0" applyFont="1" applyFill="1" applyBorder="1" applyAlignment="1">
      <alignment horizontal="center" vertical="center"/>
    </xf>
    <xf numFmtId="0" fontId="13" fillId="0" borderId="15" xfId="0" applyFont="1" applyBorder="1" applyAlignment="1" applyProtection="1">
      <alignment horizontal="left" vertical="center" wrapText="1"/>
      <protection locked="0"/>
    </xf>
    <xf numFmtId="0" fontId="13" fillId="0" borderId="16" xfId="0" applyFont="1" applyBorder="1" applyAlignment="1" applyProtection="1">
      <alignment horizontal="left" vertical="center" wrapText="1"/>
      <protection locked="0"/>
    </xf>
    <xf numFmtId="0" fontId="13" fillId="0" borderId="17" xfId="0" applyFont="1" applyBorder="1" applyAlignment="1" applyProtection="1">
      <alignment horizontal="left" vertical="center" wrapText="1"/>
      <protection locked="0"/>
    </xf>
    <xf numFmtId="0" fontId="101" fillId="2" borderId="32" xfId="0" applyFont="1" applyFill="1" applyBorder="1" applyAlignment="1">
      <alignment horizontal="center" vertical="center"/>
    </xf>
    <xf numFmtId="0" fontId="101" fillId="2" borderId="33" xfId="0" applyFont="1" applyFill="1" applyBorder="1" applyAlignment="1">
      <alignment horizontal="center" vertical="center"/>
    </xf>
    <xf numFmtId="0" fontId="101" fillId="2" borderId="34" xfId="0" applyFont="1" applyFill="1" applyBorder="1" applyAlignment="1">
      <alignment horizontal="center" vertical="center"/>
    </xf>
    <xf numFmtId="0" fontId="101" fillId="2" borderId="27" xfId="0" applyFont="1" applyFill="1" applyBorder="1" applyAlignment="1">
      <alignment horizontal="center" vertical="center"/>
    </xf>
    <xf numFmtId="0" fontId="101" fillId="2" borderId="28" xfId="0" applyFont="1" applyFill="1" applyBorder="1" applyAlignment="1">
      <alignment horizontal="center" vertical="center"/>
    </xf>
    <xf numFmtId="0" fontId="100" fillId="2" borderId="32" xfId="0" applyFont="1" applyFill="1" applyBorder="1" applyAlignment="1">
      <alignment horizontal="center" vertical="center" wrapText="1"/>
    </xf>
    <xf numFmtId="0" fontId="101" fillId="2" borderId="33" xfId="0" applyFont="1" applyFill="1" applyBorder="1" applyAlignment="1">
      <alignment horizontal="center" vertical="center" wrapText="1"/>
    </xf>
    <xf numFmtId="0" fontId="101" fillId="2" borderId="34" xfId="0" applyFont="1" applyFill="1" applyBorder="1" applyAlignment="1">
      <alignment horizontal="center" vertical="center" wrapText="1"/>
    </xf>
    <xf numFmtId="0" fontId="101" fillId="2" borderId="26" xfId="0" applyFont="1" applyFill="1" applyBorder="1" applyAlignment="1">
      <alignment horizontal="center" vertical="center" wrapText="1"/>
    </xf>
    <xf numFmtId="0" fontId="101" fillId="2" borderId="27" xfId="0" applyFont="1" applyFill="1" applyBorder="1" applyAlignment="1">
      <alignment horizontal="center" vertical="center" wrapText="1"/>
    </xf>
    <xf numFmtId="0" fontId="101" fillId="2" borderId="28" xfId="0" applyFont="1" applyFill="1" applyBorder="1" applyAlignment="1">
      <alignment horizontal="center" vertical="center" wrapText="1"/>
    </xf>
    <xf numFmtId="0" fontId="5" fillId="2" borderId="15" xfId="0" applyFont="1" applyFill="1" applyBorder="1" applyAlignment="1">
      <alignment horizontal="center" vertical="center"/>
    </xf>
    <xf numFmtId="0" fontId="5" fillId="2" borderId="16" xfId="0" applyFont="1" applyFill="1" applyBorder="1" applyAlignment="1">
      <alignment horizontal="center" vertical="center"/>
    </xf>
    <xf numFmtId="0" fontId="5" fillId="2" borderId="17" xfId="0" applyFont="1" applyFill="1" applyBorder="1" applyAlignment="1">
      <alignment horizontal="center" vertical="center"/>
    </xf>
    <xf numFmtId="0" fontId="163" fillId="9" borderId="0" xfId="0" applyFont="1" applyFill="1" applyAlignment="1">
      <alignment horizontal="left" vertical="center" wrapText="1"/>
    </xf>
    <xf numFmtId="0" fontId="14" fillId="0" borderId="15" xfId="2" applyFont="1" applyFill="1" applyBorder="1" applyAlignment="1" applyProtection="1">
      <alignment horizontal="left" vertical="center" shrinkToFit="1"/>
      <protection locked="0"/>
    </xf>
    <xf numFmtId="0" fontId="14" fillId="0" borderId="16" xfId="2" applyFont="1" applyFill="1" applyBorder="1" applyAlignment="1" applyProtection="1">
      <alignment horizontal="left" vertical="center" shrinkToFit="1"/>
      <protection locked="0"/>
    </xf>
    <xf numFmtId="0" fontId="14" fillId="0" borderId="17" xfId="2" applyFont="1" applyFill="1" applyBorder="1" applyAlignment="1" applyProtection="1">
      <alignment horizontal="left" vertical="center" shrinkToFit="1"/>
      <protection locked="0"/>
    </xf>
    <xf numFmtId="0" fontId="13" fillId="0" borderId="1" xfId="0" applyFont="1" applyBorder="1" applyAlignment="1" applyProtection="1">
      <alignment horizontal="left" vertical="center" shrinkToFit="1"/>
      <protection locked="0"/>
    </xf>
    <xf numFmtId="0" fontId="14" fillId="2" borderId="15" xfId="0" applyFont="1" applyFill="1" applyBorder="1" applyAlignment="1">
      <alignment horizontal="left" vertical="center" shrinkToFit="1"/>
    </xf>
    <xf numFmtId="0" fontId="14" fillId="2" borderId="17" xfId="0" applyFont="1" applyFill="1" applyBorder="1" applyAlignment="1">
      <alignment horizontal="left" vertical="center" shrinkToFit="1"/>
    </xf>
    <xf numFmtId="0" fontId="13" fillId="0" borderId="15" xfId="0" applyFont="1" applyBorder="1" applyAlignment="1" applyProtection="1">
      <alignment horizontal="left" vertical="center" shrinkToFit="1"/>
      <protection locked="0"/>
    </xf>
    <xf numFmtId="0" fontId="13" fillId="0" borderId="17" xfId="0" applyFont="1" applyBorder="1" applyAlignment="1" applyProtection="1">
      <alignment horizontal="left" vertical="center" shrinkToFit="1"/>
      <protection locked="0"/>
    </xf>
    <xf numFmtId="0" fontId="171" fillId="9" borderId="0" xfId="0" applyFont="1" applyFill="1" applyAlignment="1">
      <alignment horizontal="left" wrapText="1"/>
    </xf>
    <xf numFmtId="0" fontId="61" fillId="9" borderId="0" xfId="0" applyFont="1" applyFill="1" applyAlignment="1">
      <alignment horizontal="left" vertical="center" wrapText="1"/>
    </xf>
    <xf numFmtId="0" fontId="50" fillId="9" borderId="0" xfId="0" applyFont="1" applyFill="1" applyAlignment="1">
      <alignment horizontal="left" vertical="center" wrapText="1"/>
    </xf>
    <xf numFmtId="0" fontId="86" fillId="9" borderId="0" xfId="0" applyFont="1" applyFill="1" applyAlignment="1">
      <alignment horizontal="center" vertical="center" wrapText="1"/>
    </xf>
    <xf numFmtId="0" fontId="49" fillId="9" borderId="0" xfId="0" applyFont="1" applyFill="1" applyAlignment="1">
      <alignment horizontal="left" vertical="center" wrapText="1"/>
    </xf>
    <xf numFmtId="0" fontId="13" fillId="0" borderId="32" xfId="0" applyFont="1" applyBorder="1" applyAlignment="1" applyProtection="1">
      <alignment horizontal="left" vertical="center" shrinkToFit="1"/>
      <protection locked="0"/>
    </xf>
    <xf numFmtId="0" fontId="13" fillId="0" borderId="34" xfId="0" applyFont="1" applyBorder="1" applyAlignment="1" applyProtection="1">
      <alignment horizontal="left" vertical="center" shrinkToFit="1"/>
      <protection locked="0"/>
    </xf>
    <xf numFmtId="0" fontId="14" fillId="2" borderId="32" xfId="0" applyFont="1" applyFill="1" applyBorder="1" applyAlignment="1">
      <alignment horizontal="left" vertical="center" shrinkToFit="1"/>
    </xf>
    <xf numFmtId="0" fontId="14" fillId="2" borderId="34" xfId="0" applyFont="1" applyFill="1" applyBorder="1" applyAlignment="1">
      <alignment horizontal="left" vertical="center" shrinkToFit="1"/>
    </xf>
    <xf numFmtId="0" fontId="13" fillId="0" borderId="16" xfId="0" applyFont="1" applyBorder="1" applyAlignment="1" applyProtection="1">
      <alignment horizontal="left" vertical="center" shrinkToFit="1"/>
      <protection locked="0"/>
    </xf>
    <xf numFmtId="0" fontId="14" fillId="2" borderId="15" xfId="0" applyFont="1" applyFill="1" applyBorder="1" applyAlignment="1">
      <alignment horizontal="left" vertical="center"/>
    </xf>
    <xf numFmtId="0" fontId="14" fillId="2" borderId="17" xfId="0" applyFont="1" applyFill="1" applyBorder="1" applyAlignment="1">
      <alignment horizontal="left" vertical="center"/>
    </xf>
    <xf numFmtId="0" fontId="14" fillId="2" borderId="1" xfId="0" applyFont="1" applyFill="1" applyBorder="1" applyAlignment="1">
      <alignment horizontal="left" vertical="center" shrinkToFit="1"/>
    </xf>
    <xf numFmtId="49" fontId="14" fillId="0" borderId="1" xfId="0" applyNumberFormat="1" applyFont="1" applyBorder="1" applyAlignment="1" applyProtection="1">
      <alignment horizontal="left" vertical="center" shrinkToFit="1"/>
      <protection locked="0"/>
    </xf>
    <xf numFmtId="0" fontId="14" fillId="2" borderId="1" xfId="0" applyFont="1" applyFill="1" applyBorder="1" applyAlignment="1">
      <alignment horizontal="left" vertical="center"/>
    </xf>
    <xf numFmtId="49" fontId="62" fillId="0" borderId="15" xfId="2" applyNumberFormat="1" applyFont="1" applyBorder="1" applyAlignment="1" applyProtection="1">
      <alignment horizontal="left" vertical="center" shrinkToFit="1"/>
      <protection locked="0"/>
    </xf>
    <xf numFmtId="49" fontId="66" fillId="0" borderId="16" xfId="0" applyNumberFormat="1" applyFont="1" applyBorder="1" applyAlignment="1" applyProtection="1">
      <alignment horizontal="left" vertical="center" shrinkToFit="1"/>
      <protection locked="0"/>
    </xf>
    <xf numFmtId="49" fontId="66" fillId="0" borderId="17" xfId="0" applyNumberFormat="1" applyFont="1" applyBorder="1" applyAlignment="1" applyProtection="1">
      <alignment horizontal="left" vertical="center" shrinkToFit="1"/>
      <protection locked="0"/>
    </xf>
    <xf numFmtId="0" fontId="52" fillId="2" borderId="1" xfId="0" applyFont="1" applyFill="1" applyBorder="1" applyAlignment="1">
      <alignment horizontal="left" vertical="center" shrinkToFit="1"/>
    </xf>
    <xf numFmtId="0" fontId="21" fillId="9" borderId="0" xfId="0" applyFont="1" applyFill="1" applyAlignment="1">
      <alignment horizontal="left" wrapText="1"/>
    </xf>
    <xf numFmtId="0" fontId="14" fillId="2" borderId="16" xfId="0" applyFont="1" applyFill="1" applyBorder="1" applyAlignment="1">
      <alignment horizontal="left" vertical="center"/>
    </xf>
    <xf numFmtId="0" fontId="67" fillId="2" borderId="1" xfId="0" applyFont="1" applyFill="1" applyBorder="1" applyAlignment="1">
      <alignment horizontal="left" vertical="center" wrapText="1"/>
    </xf>
    <xf numFmtId="0" fontId="66" fillId="2" borderId="1" xfId="0" applyFont="1" applyFill="1" applyBorder="1" applyAlignment="1">
      <alignment horizontal="left" vertical="center" wrapText="1"/>
    </xf>
    <xf numFmtId="0" fontId="196" fillId="2" borderId="15" xfId="0" applyFont="1" applyFill="1" applyBorder="1" applyAlignment="1">
      <alignment horizontal="left" vertical="center" wrapText="1"/>
    </xf>
    <xf numFmtId="0" fontId="196" fillId="2" borderId="17" xfId="0" applyFont="1" applyFill="1" applyBorder="1" applyAlignment="1">
      <alignment horizontal="left" vertical="center" wrapText="1"/>
    </xf>
    <xf numFmtId="0" fontId="18" fillId="2" borderId="37" xfId="0" applyFont="1" applyFill="1" applyBorder="1" applyAlignment="1">
      <alignment horizontal="left" vertical="center" wrapText="1"/>
    </xf>
    <xf numFmtId="0" fontId="14" fillId="2" borderId="29" xfId="0" applyFont="1" applyFill="1" applyBorder="1" applyAlignment="1">
      <alignment horizontal="left" vertical="center" wrapText="1"/>
    </xf>
    <xf numFmtId="0" fontId="14" fillId="2" borderId="37" xfId="0" applyFont="1" applyFill="1" applyBorder="1" applyAlignment="1">
      <alignment horizontal="left" vertical="center" wrapText="1"/>
    </xf>
    <xf numFmtId="0" fontId="14" fillId="2" borderId="38" xfId="0" applyFont="1" applyFill="1" applyBorder="1" applyAlignment="1">
      <alignment horizontal="left" vertical="center" wrapText="1"/>
    </xf>
    <xf numFmtId="0" fontId="14" fillId="2" borderId="35" xfId="0" applyFont="1" applyFill="1" applyBorder="1" applyAlignment="1">
      <alignment horizontal="left" vertical="center" wrapText="1"/>
    </xf>
    <xf numFmtId="0" fontId="14" fillId="2" borderId="32" xfId="0" applyFont="1" applyFill="1" applyBorder="1" applyAlignment="1">
      <alignment horizontal="left" vertical="center"/>
    </xf>
    <xf numFmtId="0" fontId="14" fillId="2" borderId="34" xfId="0" applyFont="1" applyFill="1" applyBorder="1" applyAlignment="1">
      <alignment horizontal="left" vertical="center"/>
    </xf>
    <xf numFmtId="0" fontId="14" fillId="2" borderId="37" xfId="0" applyFont="1" applyFill="1" applyBorder="1" applyAlignment="1">
      <alignment horizontal="left" vertical="center"/>
    </xf>
    <xf numFmtId="0" fontId="14" fillId="2" borderId="38" xfId="0" applyFont="1" applyFill="1" applyBorder="1" applyAlignment="1">
      <alignment horizontal="left" vertical="center"/>
    </xf>
    <xf numFmtId="0" fontId="14" fillId="2" borderId="35" xfId="0" applyFont="1" applyFill="1" applyBorder="1" applyAlignment="1">
      <alignment horizontal="left" vertical="center"/>
    </xf>
    <xf numFmtId="0" fontId="10" fillId="2" borderId="1" xfId="0" applyFont="1" applyFill="1" applyBorder="1" applyAlignment="1">
      <alignment horizontal="left" vertical="center" wrapText="1"/>
    </xf>
    <xf numFmtId="49" fontId="14" fillId="0" borderId="15" xfId="0" applyNumberFormat="1" applyFont="1" applyBorder="1" applyAlignment="1" applyProtection="1">
      <alignment horizontal="left" vertical="center" shrinkToFit="1"/>
      <protection locked="0"/>
    </xf>
    <xf numFmtId="49" fontId="14" fillId="0" borderId="16" xfId="0" applyNumberFormat="1" applyFont="1" applyBorder="1" applyAlignment="1" applyProtection="1">
      <alignment horizontal="left" vertical="center" shrinkToFit="1"/>
      <protection locked="0"/>
    </xf>
    <xf numFmtId="49" fontId="14" fillId="0" borderId="17" xfId="0" applyNumberFormat="1" applyFont="1" applyBorder="1" applyAlignment="1" applyProtection="1">
      <alignment horizontal="left" vertical="center" shrinkToFit="1"/>
      <protection locked="0"/>
    </xf>
    <xf numFmtId="0" fontId="24" fillId="0" borderId="15" xfId="0" applyFont="1" applyBorder="1" applyAlignment="1" applyProtection="1">
      <alignment horizontal="left" vertical="center" wrapText="1"/>
      <protection locked="0"/>
    </xf>
    <xf numFmtId="0" fontId="24" fillId="0" borderId="16" xfId="0" applyFont="1" applyBorder="1" applyAlignment="1" applyProtection="1">
      <alignment horizontal="left" vertical="center" wrapText="1"/>
      <protection locked="0"/>
    </xf>
    <xf numFmtId="0" fontId="24" fillId="0" borderId="17" xfId="0" applyFont="1" applyBorder="1" applyAlignment="1" applyProtection="1">
      <alignment horizontal="left" vertical="center" wrapText="1"/>
      <protection locked="0"/>
    </xf>
    <xf numFmtId="0" fontId="50" fillId="0" borderId="0" xfId="0" applyFont="1" applyAlignment="1">
      <alignment horizontal="left" vertical="center" wrapText="1" indent="1"/>
    </xf>
    <xf numFmtId="0" fontId="163" fillId="7" borderId="0" xfId="0" applyFont="1" applyFill="1" applyAlignment="1">
      <alignment horizontal="left" vertical="center" wrapText="1"/>
    </xf>
    <xf numFmtId="0" fontId="13" fillId="0" borderId="1" xfId="0" applyFont="1" applyBorder="1" applyAlignment="1" applyProtection="1">
      <alignment horizontal="left" vertical="center" wrapText="1" shrinkToFit="1"/>
      <protection locked="0"/>
    </xf>
    <xf numFmtId="0" fontId="4" fillId="9" borderId="0" xfId="0" applyFont="1" applyFill="1" applyAlignment="1">
      <alignment horizontal="left" vertical="center"/>
    </xf>
    <xf numFmtId="0" fontId="4" fillId="7" borderId="0" xfId="0" applyFont="1" applyFill="1" applyAlignment="1">
      <alignment horizontal="left" vertical="center"/>
    </xf>
    <xf numFmtId="0" fontId="5" fillId="0" borderId="0" xfId="0" applyFont="1" applyAlignment="1">
      <alignment horizontal="left" vertical="center"/>
    </xf>
    <xf numFmtId="0" fontId="17" fillId="0" borderId="1" xfId="0" applyFont="1" applyBorder="1" applyAlignment="1" applyProtection="1">
      <alignment horizontal="left" vertical="center" wrapText="1" shrinkToFit="1"/>
      <protection locked="0"/>
    </xf>
    <xf numFmtId="0" fontId="13" fillId="2" borderId="17" xfId="0" applyFont="1" applyFill="1" applyBorder="1" applyAlignment="1">
      <alignment horizontal="left" vertical="center" wrapText="1"/>
    </xf>
    <xf numFmtId="177" fontId="14" fillId="0" borderId="1" xfId="0" applyNumberFormat="1" applyFont="1" applyBorder="1" applyAlignment="1" applyProtection="1">
      <alignment horizontal="center" vertical="center" shrinkToFit="1"/>
      <protection locked="0"/>
    </xf>
    <xf numFmtId="0" fontId="13" fillId="2" borderId="34" xfId="0" applyFont="1" applyFill="1" applyBorder="1" applyAlignment="1">
      <alignment horizontal="left" vertical="center" wrapText="1"/>
    </xf>
    <xf numFmtId="0" fontId="13" fillId="2" borderId="36" xfId="0" applyFont="1" applyFill="1" applyBorder="1" applyAlignment="1">
      <alignment horizontal="left" vertical="center" wrapText="1"/>
    </xf>
    <xf numFmtId="0" fontId="13" fillId="2" borderId="28" xfId="0" applyFont="1" applyFill="1" applyBorder="1" applyAlignment="1">
      <alignment horizontal="left" vertical="center" wrapText="1"/>
    </xf>
    <xf numFmtId="0" fontId="125" fillId="2" borderId="1" xfId="0" applyFont="1" applyFill="1" applyBorder="1" applyAlignment="1">
      <alignment horizontal="left" vertical="center" shrinkToFit="1"/>
    </xf>
    <xf numFmtId="0" fontId="24" fillId="0" borderId="1" xfId="0" applyFont="1" applyBorder="1" applyAlignment="1" applyProtection="1">
      <alignment horizontal="left" vertical="center" shrinkToFit="1"/>
      <protection locked="0"/>
    </xf>
    <xf numFmtId="0" fontId="55" fillId="2" borderId="16" xfId="0" applyFont="1" applyFill="1" applyBorder="1" applyAlignment="1">
      <alignment horizontal="left" vertical="center" wrapText="1"/>
    </xf>
    <xf numFmtId="0" fontId="55" fillId="2" borderId="17" xfId="0" applyFont="1" applyFill="1" applyBorder="1" applyAlignment="1">
      <alignment horizontal="left" vertical="center" wrapText="1"/>
    </xf>
    <xf numFmtId="0" fontId="13" fillId="2" borderId="1" xfId="0" applyFont="1" applyFill="1" applyBorder="1" applyAlignment="1">
      <alignment horizontal="left" vertical="center" shrinkToFit="1"/>
    </xf>
    <xf numFmtId="0" fontId="13" fillId="2" borderId="32" xfId="0" applyFont="1" applyFill="1" applyBorder="1" applyAlignment="1">
      <alignment horizontal="left" vertical="center" wrapText="1"/>
    </xf>
    <xf numFmtId="0" fontId="13" fillId="2" borderId="33" xfId="0" applyFont="1" applyFill="1" applyBorder="1" applyAlignment="1">
      <alignment horizontal="left" vertical="center" wrapText="1"/>
    </xf>
    <xf numFmtId="0" fontId="13" fillId="2" borderId="35" xfId="0" applyFont="1" applyFill="1" applyBorder="1" applyAlignment="1">
      <alignment horizontal="left" vertical="center" wrapText="1"/>
    </xf>
    <xf numFmtId="0" fontId="13" fillId="2" borderId="0" xfId="0" applyFont="1" applyFill="1" applyAlignment="1">
      <alignment horizontal="left" vertical="center" wrapText="1"/>
    </xf>
    <xf numFmtId="0" fontId="13" fillId="2" borderId="26" xfId="0" applyFont="1" applyFill="1" applyBorder="1" applyAlignment="1">
      <alignment horizontal="left" vertical="center" wrapText="1"/>
    </xf>
    <xf numFmtId="0" fontId="13" fillId="2" borderId="27" xfId="0" applyFont="1" applyFill="1" applyBorder="1" applyAlignment="1">
      <alignment horizontal="left" vertical="center" wrapText="1"/>
    </xf>
    <xf numFmtId="0" fontId="86" fillId="7" borderId="0" xfId="0" applyFont="1" applyFill="1" applyAlignment="1">
      <alignment horizontal="left" vertical="center" wrapText="1"/>
    </xf>
    <xf numFmtId="0" fontId="163" fillId="9" borderId="0" xfId="0" applyFont="1" applyFill="1" applyAlignment="1">
      <alignment horizontal="left" vertical="center"/>
    </xf>
    <xf numFmtId="0" fontId="163" fillId="7" borderId="0" xfId="0" applyFont="1" applyFill="1" applyAlignment="1">
      <alignment horizontal="left" vertical="center"/>
    </xf>
    <xf numFmtId="0" fontId="13" fillId="2" borderId="1" xfId="0" applyFont="1" applyFill="1" applyBorder="1" applyAlignment="1">
      <alignment horizontal="left" vertical="center" wrapText="1"/>
    </xf>
    <xf numFmtId="0" fontId="13" fillId="5" borderId="1" xfId="0" applyFont="1" applyFill="1" applyBorder="1" applyAlignment="1">
      <alignment horizontal="left" vertical="center" wrapText="1" shrinkToFit="1"/>
    </xf>
    <xf numFmtId="0" fontId="191" fillId="2" borderId="15" xfId="0" applyFont="1" applyFill="1" applyBorder="1" applyAlignment="1">
      <alignment horizontal="left" vertical="center" wrapText="1"/>
    </xf>
    <xf numFmtId="0" fontId="13" fillId="2" borderId="37" xfId="0" applyFont="1" applyFill="1" applyBorder="1" applyAlignment="1">
      <alignment horizontal="left" vertical="center" wrapText="1"/>
    </xf>
    <xf numFmtId="0" fontId="13" fillId="2" borderId="38" xfId="0" applyFont="1" applyFill="1" applyBorder="1" applyAlignment="1">
      <alignment horizontal="left" vertical="center" wrapText="1"/>
    </xf>
    <xf numFmtId="0" fontId="13" fillId="2" borderId="29" xfId="0" applyFont="1" applyFill="1" applyBorder="1" applyAlignment="1">
      <alignment horizontal="left" vertical="center" wrapText="1"/>
    </xf>
    <xf numFmtId="0" fontId="55" fillId="2" borderId="1" xfId="0" applyFont="1" applyFill="1" applyBorder="1" applyAlignment="1">
      <alignment horizontal="left" vertical="center" wrapText="1"/>
    </xf>
    <xf numFmtId="0" fontId="64" fillId="0" borderId="15" xfId="0" applyFont="1" applyBorder="1" applyAlignment="1" applyProtection="1">
      <alignment horizontal="left" vertical="center" wrapText="1"/>
      <protection locked="0"/>
    </xf>
    <xf numFmtId="0" fontId="5" fillId="0" borderId="16" xfId="0" applyFont="1" applyBorder="1" applyAlignment="1" applyProtection="1">
      <alignment horizontal="left" vertical="center" wrapText="1"/>
      <protection locked="0"/>
    </xf>
    <xf numFmtId="0" fontId="5" fillId="0" borderId="17" xfId="0" applyFont="1" applyBorder="1" applyAlignment="1" applyProtection="1">
      <alignment horizontal="left" vertical="center" wrapText="1"/>
      <protection locked="0"/>
    </xf>
    <xf numFmtId="180" fontId="30" fillId="3" borderId="1" xfId="1" quotePrefix="1" applyNumberFormat="1" applyFont="1" applyFill="1" applyBorder="1" applyAlignment="1" applyProtection="1">
      <alignment horizontal="right" vertical="center" indent="1" shrinkToFit="1"/>
      <protection locked="0"/>
    </xf>
    <xf numFmtId="0" fontId="246" fillId="2" borderId="1" xfId="0" applyFont="1" applyFill="1" applyBorder="1" applyAlignment="1">
      <alignment horizontal="left" vertical="center" wrapText="1"/>
    </xf>
    <xf numFmtId="181" fontId="12" fillId="5" borderId="15" xfId="1" quotePrefix="1" applyNumberFormat="1" applyFont="1" applyFill="1" applyBorder="1" applyAlignment="1" applyProtection="1">
      <alignment horizontal="center" vertical="center" shrinkToFit="1"/>
    </xf>
    <xf numFmtId="181" fontId="12" fillId="5" borderId="16" xfId="1" quotePrefix="1" applyNumberFormat="1" applyFont="1" applyFill="1" applyBorder="1" applyAlignment="1" applyProtection="1">
      <alignment horizontal="center" vertical="center" shrinkToFit="1"/>
    </xf>
    <xf numFmtId="181" fontId="12" fillId="5" borderId="17" xfId="1" quotePrefix="1" applyNumberFormat="1" applyFont="1" applyFill="1" applyBorder="1" applyAlignment="1" applyProtection="1">
      <alignment horizontal="center" vertical="center" shrinkToFit="1"/>
    </xf>
    <xf numFmtId="0" fontId="249" fillId="2" borderId="1" xfId="0" applyFont="1" applyFill="1" applyBorder="1" applyAlignment="1">
      <alignment horizontal="left" vertical="center" wrapText="1"/>
    </xf>
    <xf numFmtId="0" fontId="0" fillId="0" borderId="84" xfId="0" applyBorder="1" applyAlignment="1">
      <alignment horizontal="center" vertical="center"/>
    </xf>
    <xf numFmtId="0" fontId="0" fillId="0" borderId="85" xfId="0" applyBorder="1" applyAlignment="1">
      <alignment horizontal="center" vertical="center"/>
    </xf>
    <xf numFmtId="0" fontId="0" fillId="0" borderId="86" xfId="0" applyBorder="1" applyAlignment="1">
      <alignment horizontal="center" vertical="center"/>
    </xf>
    <xf numFmtId="0" fontId="246" fillId="2" borderId="15" xfId="0" applyFont="1" applyFill="1" applyBorder="1" applyAlignment="1">
      <alignment horizontal="left" vertical="center"/>
    </xf>
    <xf numFmtId="0" fontId="246" fillId="2" borderId="16" xfId="0" applyFont="1" applyFill="1" applyBorder="1" applyAlignment="1">
      <alignment horizontal="left" vertical="center"/>
    </xf>
    <xf numFmtId="0" fontId="246" fillId="2" borderId="17" xfId="0" applyFont="1" applyFill="1" applyBorder="1" applyAlignment="1">
      <alignment horizontal="left" vertical="center"/>
    </xf>
    <xf numFmtId="179" fontId="29" fillId="3" borderId="1" xfId="1" quotePrefix="1" applyNumberFormat="1" applyFont="1" applyFill="1" applyBorder="1" applyAlignment="1" applyProtection="1">
      <alignment horizontal="right" vertical="center" shrinkToFit="1"/>
      <protection locked="0"/>
    </xf>
    <xf numFmtId="179" fontId="29" fillId="3" borderId="16" xfId="1" quotePrefix="1" applyNumberFormat="1" applyFont="1" applyFill="1" applyBorder="1" applyAlignment="1" applyProtection="1">
      <alignment horizontal="right" vertical="center" shrinkToFit="1"/>
      <protection locked="0"/>
    </xf>
    <xf numFmtId="179" fontId="29" fillId="3" borderId="34" xfId="1" quotePrefix="1" applyNumberFormat="1" applyFont="1" applyFill="1" applyBorder="1" applyAlignment="1" applyProtection="1">
      <alignment horizontal="right" vertical="center" shrinkToFit="1"/>
      <protection locked="0"/>
    </xf>
    <xf numFmtId="0" fontId="247" fillId="2" borderId="34" xfId="0" applyFont="1" applyFill="1" applyBorder="1" applyAlignment="1">
      <alignment horizontal="left" vertical="center" wrapText="1"/>
    </xf>
    <xf numFmtId="0" fontId="247" fillId="2" borderId="36" xfId="0" applyFont="1" applyFill="1" applyBorder="1" applyAlignment="1">
      <alignment horizontal="left" vertical="center" wrapText="1"/>
    </xf>
    <xf numFmtId="0" fontId="247" fillId="2" borderId="28" xfId="0" applyFont="1" applyFill="1" applyBorder="1" applyAlignment="1">
      <alignment horizontal="left" vertical="center" wrapText="1"/>
    </xf>
    <xf numFmtId="0" fontId="243" fillId="2" borderId="15" xfId="0" applyFont="1" applyFill="1" applyBorder="1" applyAlignment="1">
      <alignment horizontal="left" vertical="center" wrapText="1"/>
    </xf>
    <xf numFmtId="0" fontId="248" fillId="2" borderId="17" xfId="0" applyFont="1" applyFill="1" applyBorder="1" applyAlignment="1">
      <alignment horizontal="left" vertical="center" wrapText="1"/>
    </xf>
    <xf numFmtId="0" fontId="10" fillId="0" borderId="15" xfId="0" applyFont="1" applyBorder="1" applyAlignment="1" applyProtection="1">
      <alignment horizontal="left" vertical="center" shrinkToFit="1"/>
      <protection locked="0"/>
    </xf>
    <xf numFmtId="0" fontId="10" fillId="0" borderId="17" xfId="0" applyFont="1" applyBorder="1" applyAlignment="1" applyProtection="1">
      <alignment horizontal="left" vertical="center" shrinkToFit="1"/>
      <protection locked="0"/>
    </xf>
    <xf numFmtId="0" fontId="248" fillId="2" borderId="15" xfId="0" applyFont="1" applyFill="1" applyBorder="1" applyAlignment="1">
      <alignment horizontal="left" vertical="center" wrapText="1"/>
    </xf>
    <xf numFmtId="192" fontId="10" fillId="0" borderId="15" xfId="0" applyNumberFormat="1" applyFont="1" applyBorder="1" applyAlignment="1" applyProtection="1">
      <alignment horizontal="left" vertical="center" shrinkToFit="1"/>
      <protection locked="0"/>
    </xf>
    <xf numFmtId="192" fontId="10" fillId="0" borderId="17" xfId="0" applyNumberFormat="1" applyFont="1" applyBorder="1" applyAlignment="1" applyProtection="1">
      <alignment horizontal="left" vertical="center" shrinkToFit="1"/>
      <protection locked="0"/>
    </xf>
    <xf numFmtId="0" fontId="127" fillId="2" borderId="1" xfId="0" applyFont="1" applyFill="1" applyBorder="1" applyAlignment="1">
      <alignment horizontal="left" vertical="center" wrapText="1"/>
    </xf>
    <xf numFmtId="0" fontId="21" fillId="9" borderId="0" xfId="0" applyFont="1" applyFill="1" applyAlignment="1">
      <alignment horizontal="left" vertical="center" wrapText="1"/>
    </xf>
    <xf numFmtId="203" fontId="10" fillId="0" borderId="15" xfId="0" applyNumberFormat="1" applyFont="1" applyBorder="1" applyAlignment="1" applyProtection="1">
      <alignment horizontal="left" vertical="center" shrinkToFit="1"/>
      <protection locked="0"/>
    </xf>
    <xf numFmtId="203" fontId="10" fillId="0" borderId="17" xfId="0" applyNumberFormat="1" applyFont="1" applyBorder="1" applyAlignment="1" applyProtection="1">
      <alignment horizontal="left" vertical="center" shrinkToFit="1"/>
      <protection locked="0"/>
    </xf>
    <xf numFmtId="0" fontId="246" fillId="2" borderId="15" xfId="0" applyFont="1" applyFill="1" applyBorder="1" applyAlignment="1">
      <alignment horizontal="left" vertical="center" wrapText="1"/>
    </xf>
    <xf numFmtId="0" fontId="246" fillId="2" borderId="17" xfId="0" applyFont="1" applyFill="1" applyBorder="1" applyAlignment="1">
      <alignment horizontal="left" vertical="center" wrapText="1"/>
    </xf>
    <xf numFmtId="0" fontId="5" fillId="0" borderId="29" xfId="0" applyFont="1" applyBorder="1" applyAlignment="1" applyProtection="1">
      <alignment horizontal="left" vertical="center" shrinkToFit="1"/>
      <protection locked="0"/>
    </xf>
    <xf numFmtId="179" fontId="30" fillId="3" borderId="29" xfId="1" quotePrefix="1" applyNumberFormat="1" applyFont="1" applyFill="1" applyBorder="1" applyAlignment="1" applyProtection="1">
      <alignment horizontal="right" vertical="center" shrinkToFit="1"/>
      <protection locked="0"/>
    </xf>
    <xf numFmtId="0" fontId="26" fillId="3" borderId="15" xfId="0" quotePrefix="1" applyFont="1" applyFill="1" applyBorder="1" applyAlignment="1" applyProtection="1">
      <alignment horizontal="left" vertical="center" shrinkToFit="1"/>
      <protection locked="0"/>
    </xf>
    <xf numFmtId="0" fontId="26" fillId="3" borderId="16" xfId="0" quotePrefix="1" applyFont="1" applyFill="1" applyBorder="1" applyAlignment="1" applyProtection="1">
      <alignment horizontal="left" vertical="center" shrinkToFit="1"/>
      <protection locked="0"/>
    </xf>
    <xf numFmtId="201" fontId="30" fillId="3" borderId="16" xfId="0" quotePrefix="1" applyNumberFormat="1" applyFont="1" applyFill="1" applyBorder="1" applyAlignment="1" applyProtection="1">
      <alignment horizontal="right" vertical="center" shrinkToFit="1"/>
      <protection locked="0"/>
    </xf>
    <xf numFmtId="0" fontId="246" fillId="2" borderId="32" xfId="0" applyFont="1" applyFill="1" applyBorder="1" applyAlignment="1">
      <alignment horizontal="left" vertical="center" wrapText="1"/>
    </xf>
    <xf numFmtId="0" fontId="246" fillId="2" borderId="33" xfId="0" applyFont="1" applyFill="1" applyBorder="1" applyAlignment="1">
      <alignment horizontal="left" vertical="center" wrapText="1"/>
    </xf>
    <xf numFmtId="0" fontId="246" fillId="2" borderId="34" xfId="0" applyFont="1" applyFill="1" applyBorder="1" applyAlignment="1">
      <alignment horizontal="left" vertical="center" wrapText="1"/>
    </xf>
    <xf numFmtId="0" fontId="246" fillId="2" borderId="26" xfId="0" applyFont="1" applyFill="1" applyBorder="1" applyAlignment="1">
      <alignment horizontal="left" vertical="center" wrapText="1"/>
    </xf>
    <xf numFmtId="0" fontId="246" fillId="2" borderId="27" xfId="0" applyFont="1" applyFill="1" applyBorder="1" applyAlignment="1">
      <alignment horizontal="left" vertical="center" wrapText="1"/>
    </xf>
    <xf numFmtId="0" fontId="246" fillId="2" borderId="28" xfId="0" applyFont="1" applyFill="1" applyBorder="1" applyAlignment="1">
      <alignment horizontal="left" vertical="center" wrapText="1"/>
    </xf>
    <xf numFmtId="0" fontId="5" fillId="9" borderId="0" xfId="0" applyFont="1" applyFill="1" applyAlignment="1">
      <alignment horizontal="left" vertical="center" wrapText="1"/>
    </xf>
    <xf numFmtId="0" fontId="14" fillId="2" borderId="34" xfId="0" applyFont="1" applyFill="1" applyBorder="1" applyAlignment="1">
      <alignment horizontal="left" vertical="center" wrapText="1"/>
    </xf>
    <xf numFmtId="0" fontId="14" fillId="2" borderId="36" xfId="0" applyFont="1" applyFill="1" applyBorder="1" applyAlignment="1">
      <alignment horizontal="left" vertical="center" wrapText="1"/>
    </xf>
    <xf numFmtId="0" fontId="14" fillId="2" borderId="28" xfId="0" applyFont="1" applyFill="1" applyBorder="1" applyAlignment="1">
      <alignment horizontal="left" vertical="center" wrapText="1"/>
    </xf>
    <xf numFmtId="0" fontId="0" fillId="2" borderId="0" xfId="0" applyFill="1" applyAlignment="1">
      <alignment vertical="center" wrapText="1"/>
    </xf>
    <xf numFmtId="0" fontId="66" fillId="2" borderId="17" xfId="0" applyFont="1" applyFill="1" applyBorder="1" applyAlignment="1">
      <alignment horizontal="left" vertical="center" wrapText="1"/>
    </xf>
    <xf numFmtId="0" fontId="66" fillId="2" borderId="15" xfId="0" applyFont="1" applyFill="1" applyBorder="1" applyAlignment="1">
      <alignment horizontal="left" vertical="center" wrapText="1"/>
    </xf>
    <xf numFmtId="193" fontId="10" fillId="0" borderId="15" xfId="0" applyNumberFormat="1" applyFont="1" applyBorder="1" applyAlignment="1" applyProtection="1">
      <alignment horizontal="left" vertical="center" shrinkToFit="1"/>
      <protection locked="0"/>
    </xf>
    <xf numFmtId="193" fontId="10" fillId="0" borderId="17" xfId="0" applyNumberFormat="1" applyFont="1" applyBorder="1" applyAlignment="1" applyProtection="1">
      <alignment horizontal="left" vertical="center" shrinkToFit="1"/>
      <protection locked="0"/>
    </xf>
    <xf numFmtId="0" fontId="52" fillId="2" borderId="15" xfId="0" applyFont="1" applyFill="1" applyBorder="1" applyAlignment="1">
      <alignment horizontal="left" vertical="center" wrapText="1"/>
    </xf>
    <xf numFmtId="0" fontId="52" fillId="2" borderId="17" xfId="0" applyFont="1" applyFill="1" applyBorder="1" applyAlignment="1">
      <alignment horizontal="left" vertical="center" wrapText="1"/>
    </xf>
    <xf numFmtId="0" fontId="52" fillId="2" borderId="15" xfId="0" applyFont="1" applyFill="1" applyBorder="1" applyAlignment="1">
      <alignment horizontal="left" vertical="center"/>
    </xf>
    <xf numFmtId="0" fontId="52" fillId="2" borderId="16" xfId="0" applyFont="1" applyFill="1" applyBorder="1" applyAlignment="1">
      <alignment horizontal="left" vertical="center"/>
    </xf>
    <xf numFmtId="0" fontId="52" fillId="2" borderId="17" xfId="0" applyFont="1" applyFill="1" applyBorder="1" applyAlignment="1">
      <alignment horizontal="left" vertical="center"/>
    </xf>
    <xf numFmtId="0" fontId="9" fillId="5" borderId="1" xfId="0" quotePrefix="1" applyFont="1" applyFill="1" applyBorder="1" applyAlignment="1">
      <alignment horizontal="left" vertical="center" shrinkToFit="1"/>
    </xf>
    <xf numFmtId="195" fontId="29" fillId="3" borderId="15" xfId="1" quotePrefix="1" applyNumberFormat="1" applyFont="1" applyFill="1" applyBorder="1" applyAlignment="1" applyProtection="1">
      <alignment horizontal="center" vertical="center" shrinkToFit="1"/>
      <protection locked="0"/>
    </xf>
    <xf numFmtId="195" fontId="29" fillId="3" borderId="16" xfId="1" quotePrefix="1" applyNumberFormat="1" applyFont="1" applyFill="1" applyBorder="1" applyAlignment="1" applyProtection="1">
      <alignment horizontal="center" vertical="center" shrinkToFit="1"/>
      <protection locked="0"/>
    </xf>
    <xf numFmtId="195" fontId="29" fillId="3" borderId="17" xfId="1" quotePrefix="1" applyNumberFormat="1" applyFont="1" applyFill="1" applyBorder="1" applyAlignment="1" applyProtection="1">
      <alignment horizontal="center" vertical="center" shrinkToFit="1"/>
      <protection locked="0"/>
    </xf>
    <xf numFmtId="0" fontId="52" fillId="2" borderId="32" xfId="0" applyFont="1" applyFill="1" applyBorder="1" applyAlignment="1">
      <alignment horizontal="left" vertical="center" wrapText="1"/>
    </xf>
    <xf numFmtId="0" fontId="52" fillId="2" borderId="33" xfId="0" applyFont="1" applyFill="1" applyBorder="1" applyAlignment="1">
      <alignment horizontal="left" vertical="center" wrapText="1"/>
    </xf>
    <xf numFmtId="0" fontId="52" fillId="2" borderId="34" xfId="0" applyFont="1" applyFill="1" applyBorder="1" applyAlignment="1">
      <alignment horizontal="left" vertical="center" wrapText="1"/>
    </xf>
    <xf numFmtId="0" fontId="52" fillId="2" borderId="26" xfId="0" applyFont="1" applyFill="1" applyBorder="1" applyAlignment="1">
      <alignment horizontal="left" vertical="center" wrapText="1"/>
    </xf>
    <xf numFmtId="0" fontId="52" fillId="2" borderId="27" xfId="0" applyFont="1" applyFill="1" applyBorder="1" applyAlignment="1">
      <alignment horizontal="left" vertical="center" wrapText="1"/>
    </xf>
    <xf numFmtId="0" fontId="52" fillId="2" borderId="28" xfId="0" applyFont="1" applyFill="1" applyBorder="1" applyAlignment="1">
      <alignment horizontal="left" vertical="center" wrapText="1"/>
    </xf>
    <xf numFmtId="179" fontId="29" fillId="3" borderId="38" xfId="1" quotePrefix="1" applyNumberFormat="1" applyFont="1" applyFill="1" applyBorder="1" applyAlignment="1" applyProtection="1">
      <alignment horizontal="right" vertical="center" shrinkToFit="1"/>
      <protection locked="0"/>
    </xf>
    <xf numFmtId="179" fontId="29" fillId="3" borderId="0" xfId="1" quotePrefix="1" applyNumberFormat="1" applyFont="1" applyFill="1" applyBorder="1" applyAlignment="1" applyProtection="1">
      <alignment horizontal="right" vertical="center" shrinkToFit="1"/>
      <protection locked="0"/>
    </xf>
    <xf numFmtId="179" fontId="29" fillId="3" borderId="36" xfId="1" quotePrefix="1" applyNumberFormat="1" applyFont="1" applyFill="1" applyBorder="1" applyAlignment="1" applyProtection="1">
      <alignment horizontal="right" vertical="center" shrinkToFit="1"/>
      <protection locked="0"/>
    </xf>
    <xf numFmtId="181" fontId="30" fillId="5" borderId="1" xfId="1" quotePrefix="1" applyNumberFormat="1" applyFont="1" applyFill="1" applyBorder="1" applyAlignment="1" applyProtection="1">
      <alignment horizontal="right" vertical="center" indent="1" shrinkToFit="1"/>
    </xf>
    <xf numFmtId="202" fontId="30" fillId="3" borderId="1" xfId="0" quotePrefix="1" applyNumberFormat="1" applyFont="1" applyFill="1" applyBorder="1" applyAlignment="1" applyProtection="1">
      <alignment horizontal="right" vertical="center" shrinkToFit="1"/>
      <protection locked="0"/>
    </xf>
    <xf numFmtId="0" fontId="26" fillId="2" borderId="1" xfId="0" quotePrefix="1" applyFont="1" applyFill="1" applyBorder="1" applyAlignment="1">
      <alignment horizontal="center" vertical="center" wrapText="1"/>
    </xf>
    <xf numFmtId="0" fontId="0" fillId="2" borderId="1" xfId="0" applyFill="1" applyBorder="1" applyAlignment="1">
      <alignment horizontal="center" vertical="center"/>
    </xf>
    <xf numFmtId="0" fontId="52" fillId="2" borderId="1" xfId="0" applyFont="1" applyFill="1" applyBorder="1" applyAlignment="1">
      <alignment horizontal="left" vertical="center" wrapText="1"/>
    </xf>
    <xf numFmtId="0" fontId="171" fillId="9" borderId="0" xfId="0" applyFont="1" applyFill="1" applyAlignment="1">
      <alignment horizontal="left" vertical="center" wrapText="1"/>
    </xf>
    <xf numFmtId="0" fontId="127" fillId="2" borderId="1" xfId="0" applyFont="1" applyFill="1" applyBorder="1" applyAlignment="1">
      <alignment horizontal="left" vertical="center"/>
    </xf>
    <xf numFmtId="0" fontId="249" fillId="2" borderId="1" xfId="0" applyFont="1" applyFill="1" applyBorder="1" applyAlignment="1">
      <alignment horizontal="left" vertical="center"/>
    </xf>
    <xf numFmtId="0" fontId="13" fillId="5" borderId="1" xfId="0" applyFont="1" applyFill="1" applyBorder="1" applyAlignment="1">
      <alignment horizontal="left" vertical="center" shrinkToFit="1"/>
    </xf>
    <xf numFmtId="0" fontId="4" fillId="9" borderId="0" xfId="0" applyFont="1" applyFill="1" applyAlignment="1">
      <alignment horizontal="left" vertical="top" wrapText="1"/>
    </xf>
    <xf numFmtId="0" fontId="10" fillId="2" borderId="15" xfId="0" applyFont="1" applyFill="1" applyBorder="1" applyAlignment="1">
      <alignment horizontal="left" vertical="center" wrapText="1"/>
    </xf>
    <xf numFmtId="0" fontId="10" fillId="2" borderId="17" xfId="0" applyFont="1" applyFill="1" applyBorder="1" applyAlignment="1">
      <alignment horizontal="left" vertical="center" wrapText="1"/>
    </xf>
    <xf numFmtId="0" fontId="14" fillId="0" borderId="15" xfId="0" applyFont="1" applyBorder="1" applyAlignment="1">
      <alignment horizontal="left" vertical="center" wrapText="1"/>
    </xf>
    <xf numFmtId="0" fontId="14" fillId="0" borderId="1" xfId="0" applyFont="1" applyBorder="1" applyAlignment="1">
      <alignment horizontal="left" vertical="center" wrapText="1"/>
    </xf>
    <xf numFmtId="0" fontId="12" fillId="5" borderId="1" xfId="0" applyFont="1" applyFill="1" applyBorder="1" applyAlignment="1">
      <alignment horizontal="center" vertical="center"/>
    </xf>
    <xf numFmtId="0" fontId="12" fillId="0" borderId="1" xfId="0" applyFont="1" applyBorder="1" applyAlignment="1" applyProtection="1">
      <alignment horizontal="center" vertical="center"/>
      <protection locked="0"/>
    </xf>
    <xf numFmtId="0" fontId="51" fillId="0" borderId="0" xfId="0" applyFont="1" applyAlignment="1">
      <alignment horizontal="left" vertical="center" wrapText="1"/>
    </xf>
    <xf numFmtId="0" fontId="51" fillId="0" borderId="0" xfId="0" applyFont="1" applyAlignment="1">
      <alignment horizontal="left" vertical="center"/>
    </xf>
    <xf numFmtId="0" fontId="9" fillId="2" borderId="1" xfId="0" applyFont="1" applyFill="1" applyBorder="1" applyAlignment="1">
      <alignment horizontal="center" vertical="center"/>
    </xf>
    <xf numFmtId="0" fontId="95" fillId="0" borderId="1" xfId="0" applyFont="1" applyBorder="1" applyAlignment="1" applyProtection="1">
      <alignment horizontal="left" vertical="center" shrinkToFit="1"/>
      <protection locked="0"/>
    </xf>
    <xf numFmtId="0" fontId="13" fillId="0" borderId="15" xfId="0" applyFont="1" applyBorder="1" applyAlignment="1">
      <alignment horizontal="left" vertical="center" wrapText="1"/>
    </xf>
    <xf numFmtId="49" fontId="10" fillId="2" borderId="80" xfId="0" applyNumberFormat="1" applyFont="1" applyFill="1" applyBorder="1" applyAlignment="1">
      <alignment horizontal="center" vertical="center"/>
    </xf>
    <xf numFmtId="0" fontId="5" fillId="2" borderId="1" xfId="0" applyFont="1" applyFill="1" applyBorder="1" applyAlignment="1">
      <alignment horizontal="center" vertical="center" shrinkToFit="1"/>
    </xf>
    <xf numFmtId="0" fontId="9" fillId="2" borderId="1" xfId="0" applyFont="1" applyFill="1" applyBorder="1" applyAlignment="1">
      <alignment horizontal="center" vertical="center" shrinkToFit="1"/>
    </xf>
    <xf numFmtId="0" fontId="12" fillId="0" borderId="1" xfId="0" applyFont="1" applyBorder="1" applyAlignment="1" applyProtection="1">
      <alignment horizontal="center" vertical="center" shrinkToFit="1"/>
      <protection locked="0"/>
    </xf>
    <xf numFmtId="0" fontId="21" fillId="7" borderId="0" xfId="0" applyFont="1" applyFill="1" applyAlignment="1">
      <alignment horizontal="left" vertical="center" wrapText="1"/>
    </xf>
    <xf numFmtId="0" fontId="95" fillId="0" borderId="15" xfId="0" applyFont="1" applyBorder="1" applyAlignment="1" applyProtection="1">
      <alignment horizontal="left" vertical="center" shrinkToFit="1"/>
      <protection locked="0"/>
    </xf>
    <xf numFmtId="0" fontId="95" fillId="0" borderId="16" xfId="0" applyFont="1" applyBorder="1" applyAlignment="1" applyProtection="1">
      <alignment horizontal="left" vertical="center" shrinkToFit="1"/>
      <protection locked="0"/>
    </xf>
    <xf numFmtId="0" fontId="95" fillId="0" borderId="17" xfId="0" applyFont="1" applyBorder="1" applyAlignment="1" applyProtection="1">
      <alignment horizontal="left" vertical="center" shrinkToFit="1"/>
      <protection locked="0"/>
    </xf>
    <xf numFmtId="0" fontId="13" fillId="0" borderId="1" xfId="0" applyFont="1" applyBorder="1" applyAlignment="1" applyProtection="1">
      <alignment horizontal="left" vertical="center" wrapText="1"/>
      <protection locked="0"/>
    </xf>
    <xf numFmtId="0" fontId="46" fillId="0" borderId="1" xfId="0" applyFont="1" applyBorder="1" applyAlignment="1" applyProtection="1">
      <alignment horizontal="left" vertical="center" wrapText="1"/>
      <protection locked="0"/>
    </xf>
    <xf numFmtId="0" fontId="55" fillId="2" borderId="15" xfId="0" applyFont="1" applyFill="1" applyBorder="1" applyAlignment="1">
      <alignment horizontal="left" vertical="center" wrapText="1"/>
    </xf>
    <xf numFmtId="0" fontId="29" fillId="4" borderId="1" xfId="0" applyFont="1" applyFill="1" applyBorder="1" applyAlignment="1">
      <alignment horizontal="left" vertical="center" wrapText="1"/>
    </xf>
    <xf numFmtId="0" fontId="10" fillId="2" borderId="15" xfId="0" applyFont="1" applyFill="1" applyBorder="1" applyAlignment="1">
      <alignment horizontal="center" vertical="center"/>
    </xf>
    <xf numFmtId="0" fontId="10" fillId="2" borderId="16" xfId="0" applyFont="1" applyFill="1" applyBorder="1" applyAlignment="1">
      <alignment horizontal="center" vertical="center"/>
    </xf>
    <xf numFmtId="0" fontId="10" fillId="2" borderId="17" xfId="0" applyFont="1" applyFill="1" applyBorder="1" applyAlignment="1">
      <alignment horizontal="center" vertical="center"/>
    </xf>
    <xf numFmtId="0" fontId="105" fillId="0" borderId="0" xfId="0" applyFont="1" applyAlignment="1">
      <alignment horizontal="left" vertical="center" wrapText="1" indent="1"/>
    </xf>
    <xf numFmtId="0" fontId="98" fillId="0" borderId="0" xfId="0" applyFont="1" applyAlignment="1">
      <alignment horizontal="left" vertical="center" wrapText="1" indent="1"/>
    </xf>
    <xf numFmtId="0" fontId="101" fillId="0" borderId="0" xfId="0" applyFont="1" applyAlignment="1">
      <alignment horizontal="left" vertical="center" wrapText="1"/>
    </xf>
    <xf numFmtId="0" fontId="0" fillId="0" borderId="15" xfId="0" applyBorder="1" applyAlignment="1">
      <alignment vertical="center" wrapText="1"/>
    </xf>
    <xf numFmtId="0" fontId="201" fillId="4" borderId="1" xfId="0" applyFont="1" applyFill="1" applyBorder="1" applyAlignment="1">
      <alignment horizontal="left" vertical="center" wrapText="1"/>
    </xf>
    <xf numFmtId="195" fontId="30" fillId="4" borderId="16" xfId="0" applyNumberFormat="1" applyFont="1" applyFill="1" applyBorder="1" applyAlignment="1" applyProtection="1">
      <alignment horizontal="center" vertical="center" shrinkToFit="1"/>
      <protection locked="0"/>
    </xf>
    <xf numFmtId="195" fontId="30" fillId="4" borderId="17" xfId="0" applyNumberFormat="1" applyFont="1" applyFill="1" applyBorder="1" applyAlignment="1" applyProtection="1">
      <alignment horizontal="center" vertical="center" shrinkToFit="1"/>
      <protection locked="0"/>
    </xf>
    <xf numFmtId="0" fontId="142" fillId="2" borderId="1" xfId="0" applyFont="1" applyFill="1" applyBorder="1" applyAlignment="1">
      <alignment horizontal="left" vertical="center" wrapText="1"/>
    </xf>
    <xf numFmtId="0" fontId="13" fillId="0" borderId="1" xfId="0" applyFont="1" applyBorder="1" applyAlignment="1">
      <alignment horizontal="left" vertical="center" wrapText="1"/>
    </xf>
    <xf numFmtId="178" fontId="31" fillId="0" borderId="1" xfId="0" applyNumberFormat="1" applyFont="1" applyBorder="1" applyAlignment="1" applyProtection="1">
      <alignment horizontal="center" vertical="center" shrinkToFit="1"/>
      <protection locked="0"/>
    </xf>
    <xf numFmtId="20" fontId="34" fillId="3" borderId="0" xfId="0" applyNumberFormat="1" applyFont="1" applyFill="1" applyAlignment="1">
      <alignment horizontal="left" vertical="center"/>
    </xf>
    <xf numFmtId="0" fontId="13" fillId="0" borderId="27" xfId="0" applyFont="1" applyBorder="1" applyAlignment="1">
      <alignment horizontal="left" vertical="center" indent="1"/>
    </xf>
    <xf numFmtId="0" fontId="26" fillId="4" borderId="1" xfId="0" applyFont="1" applyFill="1" applyBorder="1" applyAlignment="1">
      <alignment horizontal="left" vertical="center" wrapText="1"/>
    </xf>
    <xf numFmtId="0" fontId="34" fillId="3" borderId="0" xfId="0" applyFont="1" applyFill="1" applyAlignment="1">
      <alignment horizontal="left" vertical="center"/>
    </xf>
    <xf numFmtId="0" fontId="26" fillId="3" borderId="27" xfId="0" applyFont="1" applyFill="1" applyBorder="1" applyAlignment="1">
      <alignment horizontal="left" vertical="center" indent="1"/>
    </xf>
    <xf numFmtId="0" fontId="8" fillId="9" borderId="0" xfId="0" applyFont="1" applyFill="1" applyAlignment="1">
      <alignment horizontal="left" vertical="center" wrapText="1"/>
    </xf>
    <xf numFmtId="0" fontId="55" fillId="9" borderId="0" xfId="0" applyFont="1" applyFill="1" applyAlignment="1">
      <alignment horizontal="left" vertical="center" wrapText="1"/>
    </xf>
    <xf numFmtId="180" fontId="29" fillId="5" borderId="1" xfId="0" applyNumberFormat="1" applyFont="1" applyFill="1" applyBorder="1" applyAlignment="1">
      <alignment horizontal="right" vertical="center" shrinkToFit="1"/>
    </xf>
    <xf numFmtId="182" fontId="29" fillId="5" borderId="51" xfId="0" applyNumberFormat="1" applyFont="1" applyFill="1" applyBorder="1" applyAlignment="1">
      <alignment horizontal="right" vertical="center" shrinkToFit="1"/>
    </xf>
    <xf numFmtId="182" fontId="29" fillId="5" borderId="154" xfId="0" applyNumberFormat="1" applyFont="1" applyFill="1" applyBorder="1" applyAlignment="1">
      <alignment horizontal="right" vertical="center" shrinkToFit="1"/>
    </xf>
    <xf numFmtId="180" fontId="29" fillId="5" borderId="51" xfId="0" applyNumberFormat="1" applyFont="1" applyFill="1" applyBorder="1" applyAlignment="1">
      <alignment horizontal="right" vertical="center" shrinkToFit="1"/>
    </xf>
    <xf numFmtId="180" fontId="29" fillId="5" borderId="63" xfId="0" applyNumberFormat="1" applyFont="1" applyFill="1" applyBorder="1" applyAlignment="1">
      <alignment horizontal="right" vertical="center" shrinkToFit="1"/>
    </xf>
    <xf numFmtId="182" fontId="14" fillId="0" borderId="1" xfId="0" applyNumberFormat="1" applyFont="1" applyBorder="1" applyAlignment="1" applyProtection="1">
      <alignment horizontal="right" vertical="center" indent="1" shrinkToFit="1"/>
      <protection locked="0"/>
    </xf>
    <xf numFmtId="0" fontId="13" fillId="2" borderId="15" xfId="0" applyFont="1" applyFill="1" applyBorder="1" applyAlignment="1">
      <alignment horizontal="left" vertical="center"/>
    </xf>
    <xf numFmtId="0" fontId="13" fillId="2" borderId="16" xfId="0" applyFont="1" applyFill="1" applyBorder="1" applyAlignment="1">
      <alignment horizontal="left" vertical="center"/>
    </xf>
    <xf numFmtId="0" fontId="13" fillId="2" borderId="17" xfId="0" applyFont="1" applyFill="1" applyBorder="1" applyAlignment="1">
      <alignment horizontal="left" vertical="center"/>
    </xf>
    <xf numFmtId="0" fontId="14" fillId="0" borderId="1" xfId="0" applyFont="1" applyBorder="1" applyAlignment="1" applyProtection="1">
      <alignment horizontal="right" vertical="center" indent="1" shrinkToFit="1"/>
      <protection locked="0"/>
    </xf>
    <xf numFmtId="182" fontId="29" fillId="0" borderId="1" xfId="0" applyNumberFormat="1" applyFont="1" applyBorder="1" applyAlignment="1" applyProtection="1">
      <alignment horizontal="right" vertical="center" shrinkToFit="1"/>
      <protection locked="0"/>
    </xf>
    <xf numFmtId="0" fontId="13" fillId="2" borderId="2" xfId="0" applyFont="1" applyFill="1" applyBorder="1" applyAlignment="1">
      <alignment horizontal="left" vertical="center" wrapText="1"/>
    </xf>
    <xf numFmtId="0" fontId="13" fillId="2" borderId="6" xfId="0" applyFont="1" applyFill="1" applyBorder="1" applyAlignment="1">
      <alignment horizontal="left" vertical="center" wrapText="1"/>
    </xf>
    <xf numFmtId="180" fontId="52" fillId="5" borderId="6" xfId="0" applyNumberFormat="1" applyFont="1" applyFill="1" applyBorder="1" applyAlignment="1">
      <alignment horizontal="right" vertical="center" indent="1" shrinkToFit="1"/>
    </xf>
    <xf numFmtId="180" fontId="52" fillId="5" borderId="7" xfId="0" applyNumberFormat="1" applyFont="1" applyFill="1" applyBorder="1" applyAlignment="1">
      <alignment horizontal="right" vertical="center" indent="1" shrinkToFit="1"/>
    </xf>
    <xf numFmtId="0" fontId="71" fillId="2" borderId="15" xfId="0" applyFont="1" applyFill="1" applyBorder="1" applyAlignment="1">
      <alignment horizontal="left" vertical="center" wrapText="1"/>
    </xf>
    <xf numFmtId="0" fontId="17" fillId="2" borderId="17" xfId="0" applyFont="1" applyFill="1" applyBorder="1" applyAlignment="1">
      <alignment horizontal="left" vertical="center" wrapText="1"/>
    </xf>
    <xf numFmtId="0" fontId="13" fillId="2" borderId="32" xfId="0" applyFont="1" applyFill="1" applyBorder="1" applyAlignment="1">
      <alignment horizontal="left" vertical="center"/>
    </xf>
    <xf numFmtId="0" fontId="13" fillId="2" borderId="33" xfId="0" applyFont="1" applyFill="1" applyBorder="1" applyAlignment="1">
      <alignment horizontal="left" vertical="center"/>
    </xf>
    <xf numFmtId="0" fontId="13" fillId="2" borderId="34" xfId="0" applyFont="1" applyFill="1" applyBorder="1" applyAlignment="1">
      <alignment horizontal="left" vertical="center"/>
    </xf>
    <xf numFmtId="0" fontId="14" fillId="0" borderId="37" xfId="0" applyFont="1" applyBorder="1" applyAlignment="1" applyProtection="1">
      <alignment horizontal="right" vertical="center" indent="1" shrinkToFit="1"/>
      <protection locked="0"/>
    </xf>
    <xf numFmtId="182" fontId="52" fillId="5" borderId="6" xfId="0" applyNumberFormat="1" applyFont="1" applyFill="1" applyBorder="1" applyAlignment="1">
      <alignment horizontal="right" vertical="center" indent="1" shrinkToFit="1"/>
    </xf>
    <xf numFmtId="182" fontId="52" fillId="5" borderId="7" xfId="0" applyNumberFormat="1" applyFont="1" applyFill="1" applyBorder="1" applyAlignment="1">
      <alignment horizontal="right" vertical="center" indent="1" shrinkToFit="1"/>
    </xf>
    <xf numFmtId="0" fontId="137" fillId="2" borderId="1" xfId="0" applyFont="1" applyFill="1" applyBorder="1" applyAlignment="1">
      <alignment horizontal="center" vertical="center"/>
    </xf>
    <xf numFmtId="0" fontId="39" fillId="2" borderId="1" xfId="0" applyFont="1" applyFill="1" applyBorder="1" applyAlignment="1">
      <alignment horizontal="center" vertical="center" wrapText="1"/>
    </xf>
    <xf numFmtId="0" fontId="39" fillId="2" borderId="1" xfId="0" applyFont="1" applyFill="1" applyBorder="1" applyAlignment="1">
      <alignment horizontal="center" vertical="center"/>
    </xf>
    <xf numFmtId="0" fontId="171" fillId="7" borderId="0" xfId="0" applyFont="1" applyFill="1" applyAlignment="1">
      <alignment horizontal="left" vertical="center" wrapText="1"/>
    </xf>
    <xf numFmtId="184" fontId="86" fillId="9" borderId="0" xfId="0" applyNumberFormat="1" applyFont="1" applyFill="1" applyAlignment="1">
      <alignment horizontal="left" vertical="center" wrapText="1"/>
    </xf>
    <xf numFmtId="184" fontId="86" fillId="7" borderId="0" xfId="0" applyNumberFormat="1" applyFont="1" applyFill="1" applyAlignment="1">
      <alignment horizontal="left" vertical="center" wrapText="1"/>
    </xf>
    <xf numFmtId="0" fontId="69" fillId="2" borderId="8" xfId="0" applyFont="1" applyFill="1" applyBorder="1" applyAlignment="1">
      <alignment horizontal="left" vertical="center" wrapText="1"/>
    </xf>
    <xf numFmtId="0" fontId="52" fillId="2" borderId="19" xfId="0" applyFont="1" applyFill="1" applyBorder="1" applyAlignment="1">
      <alignment horizontal="left" vertical="center" wrapText="1"/>
    </xf>
    <xf numFmtId="0" fontId="46" fillId="2" borderId="9" xfId="0" applyFont="1" applyFill="1" applyBorder="1" applyAlignment="1">
      <alignment horizontal="left" vertical="center" wrapText="1"/>
    </xf>
    <xf numFmtId="0" fontId="13" fillId="2" borderId="11" xfId="0" applyFont="1" applyFill="1" applyBorder="1" applyAlignment="1">
      <alignment horizontal="left" vertical="center" wrapText="1"/>
    </xf>
    <xf numFmtId="183" fontId="14" fillId="5" borderId="9" xfId="0" applyNumberFormat="1" applyFont="1" applyFill="1" applyBorder="1" applyAlignment="1">
      <alignment horizontal="right" vertical="center" indent="1" shrinkToFit="1"/>
    </xf>
    <xf numFmtId="183" fontId="14" fillId="5" borderId="44" xfId="0" applyNumberFormat="1" applyFont="1" applyFill="1" applyBorder="1" applyAlignment="1">
      <alignment horizontal="right" vertical="center" indent="1" shrinkToFit="1"/>
    </xf>
    <xf numFmtId="0" fontId="13" fillId="2" borderId="22" xfId="0" applyFont="1" applyFill="1" applyBorder="1" applyAlignment="1">
      <alignment horizontal="left" vertical="center" wrapText="1"/>
    </xf>
    <xf numFmtId="187" fontId="14" fillId="5" borderId="20" xfId="0" applyNumberFormat="1" applyFont="1" applyFill="1" applyBorder="1" applyAlignment="1">
      <alignment horizontal="right" vertical="center" indent="1" shrinkToFit="1"/>
    </xf>
    <xf numFmtId="187" fontId="14" fillId="5" borderId="54" xfId="0" applyNumberFormat="1" applyFont="1" applyFill="1" applyBorder="1" applyAlignment="1">
      <alignment horizontal="right" vertical="center" indent="1" shrinkToFit="1"/>
    </xf>
    <xf numFmtId="185" fontId="52" fillId="5" borderId="48" xfId="0" applyNumberFormat="1" applyFont="1" applyFill="1" applyBorder="1" applyAlignment="1">
      <alignment horizontal="center" vertical="center" shrinkToFit="1"/>
    </xf>
    <xf numFmtId="185" fontId="52" fillId="5" borderId="78" xfId="0" applyNumberFormat="1" applyFont="1" applyFill="1" applyBorder="1" applyAlignment="1">
      <alignment horizontal="center" vertical="center" shrinkToFit="1"/>
    </xf>
    <xf numFmtId="0" fontId="52" fillId="2" borderId="8" xfId="0" applyFont="1" applyFill="1" applyBorder="1" applyAlignment="1">
      <alignment horizontal="left" vertical="center" wrapText="1"/>
    </xf>
    <xf numFmtId="0" fontId="13" fillId="2" borderId="9" xfId="0" applyFont="1" applyFill="1" applyBorder="1" applyAlignment="1">
      <alignment horizontal="left" vertical="center" wrapText="1"/>
    </xf>
    <xf numFmtId="0" fontId="13" fillId="0" borderId="38" xfId="0" applyFont="1" applyBorder="1" applyAlignment="1">
      <alignment horizontal="left" vertical="center" wrapText="1"/>
    </xf>
    <xf numFmtId="0" fontId="17" fillId="2" borderId="35" xfId="0" applyFont="1" applyFill="1" applyBorder="1" applyAlignment="1">
      <alignment horizontal="left" vertical="center" wrapText="1"/>
    </xf>
    <xf numFmtId="0" fontId="17" fillId="0" borderId="0" xfId="0" applyFont="1" applyAlignment="1">
      <alignment horizontal="left" vertical="center" wrapText="1"/>
    </xf>
    <xf numFmtId="0" fontId="17" fillId="0" borderId="36" xfId="0" applyFont="1" applyBorder="1" applyAlignment="1">
      <alignment horizontal="left" vertical="center" wrapText="1"/>
    </xf>
    <xf numFmtId="182" fontId="14" fillId="5" borderId="38" xfId="0" applyNumberFormat="1" applyFont="1" applyFill="1" applyBorder="1" applyAlignment="1">
      <alignment horizontal="right" vertical="center" indent="1" shrinkToFit="1"/>
    </xf>
    <xf numFmtId="0" fontId="13" fillId="2" borderId="48" xfId="0" applyFont="1" applyFill="1" applyBorder="1" applyAlignment="1">
      <alignment horizontal="left" vertical="center" wrapText="1"/>
    </xf>
    <xf numFmtId="0" fontId="13" fillId="0" borderId="4" xfId="0" applyFont="1" applyBorder="1" applyAlignment="1">
      <alignment horizontal="left" vertical="center" wrapText="1"/>
    </xf>
    <xf numFmtId="0" fontId="13" fillId="0" borderId="5" xfId="0" applyFont="1" applyBorder="1" applyAlignment="1">
      <alignment horizontal="left" vertical="center" wrapText="1"/>
    </xf>
    <xf numFmtId="182" fontId="14" fillId="5" borderId="6" xfId="0" applyNumberFormat="1" applyFont="1" applyFill="1" applyBorder="1" applyAlignment="1">
      <alignment horizontal="right" vertical="center" indent="1" shrinkToFit="1"/>
    </xf>
    <xf numFmtId="182" fontId="14" fillId="5" borderId="7" xfId="0" applyNumberFormat="1" applyFont="1" applyFill="1" applyBorder="1" applyAlignment="1">
      <alignment horizontal="right" vertical="center" indent="1" shrinkToFit="1"/>
    </xf>
    <xf numFmtId="0" fontId="13" fillId="0" borderId="27" xfId="0" applyFont="1" applyBorder="1" applyAlignment="1">
      <alignment horizontal="left" vertical="center" wrapText="1"/>
    </xf>
    <xf numFmtId="0" fontId="13" fillId="0" borderId="28" xfId="0" applyFont="1" applyBorder="1" applyAlignment="1">
      <alignment horizontal="left" vertical="center" wrapText="1"/>
    </xf>
    <xf numFmtId="0" fontId="9" fillId="2" borderId="1" xfId="0" applyFont="1" applyFill="1" applyBorder="1" applyAlignment="1">
      <alignment horizontal="right" vertical="center"/>
    </xf>
    <xf numFmtId="182" fontId="29" fillId="5" borderId="15" xfId="0" applyNumberFormat="1" applyFont="1" applyFill="1" applyBorder="1" applyAlignment="1">
      <alignment horizontal="right" vertical="center" shrinkToFit="1"/>
    </xf>
    <xf numFmtId="182" fontId="29" fillId="5" borderId="17" xfId="0" applyNumberFormat="1" applyFont="1" applyFill="1" applyBorder="1" applyAlignment="1">
      <alignment horizontal="right" vertical="center" shrinkToFit="1"/>
    </xf>
    <xf numFmtId="182" fontId="29" fillId="0" borderId="15" xfId="0" applyNumberFormat="1" applyFont="1" applyBorder="1" applyAlignment="1" applyProtection="1">
      <alignment horizontal="right" vertical="center" shrinkToFit="1"/>
      <protection locked="0"/>
    </xf>
    <xf numFmtId="182" fontId="29" fillId="0" borderId="17" xfId="0" applyNumberFormat="1" applyFont="1" applyBorder="1" applyAlignment="1" applyProtection="1">
      <alignment horizontal="right" vertical="center" shrinkToFit="1"/>
      <protection locked="0"/>
    </xf>
    <xf numFmtId="182" fontId="14" fillId="5" borderId="1" xfId="0" applyNumberFormat="1" applyFont="1" applyFill="1" applyBorder="1" applyAlignment="1">
      <alignment horizontal="right" vertical="center" indent="1" shrinkToFit="1"/>
    </xf>
    <xf numFmtId="0" fontId="46" fillId="2" borderId="32" xfId="0" applyFont="1" applyFill="1" applyBorder="1" applyAlignment="1">
      <alignment horizontal="left" vertical="center" wrapText="1"/>
    </xf>
    <xf numFmtId="0" fontId="13" fillId="0" borderId="33" xfId="0" applyFont="1" applyBorder="1" applyAlignment="1">
      <alignment horizontal="left" vertical="center" wrapText="1"/>
    </xf>
    <xf numFmtId="0" fontId="13" fillId="0" borderId="34" xfId="0" applyFont="1" applyBorder="1" applyAlignment="1">
      <alignment horizontal="left" vertical="center" wrapText="1"/>
    </xf>
    <xf numFmtId="186" fontId="75" fillId="0" borderId="32" xfId="0" applyNumberFormat="1" applyFont="1" applyBorder="1" applyAlignment="1" applyProtection="1">
      <alignment horizontal="right" vertical="center" indent="1" shrinkToFit="1"/>
      <protection locked="0"/>
    </xf>
    <xf numFmtId="186" fontId="75" fillId="0" borderId="34" xfId="0" applyNumberFormat="1" applyFont="1" applyBorder="1" applyAlignment="1" applyProtection="1">
      <alignment horizontal="right" vertical="center" indent="1" shrinkToFit="1"/>
      <protection locked="0"/>
    </xf>
    <xf numFmtId="182" fontId="29" fillId="0" borderId="48" xfId="0" applyNumberFormat="1" applyFont="1" applyBorder="1" applyAlignment="1" applyProtection="1">
      <alignment horizontal="right" vertical="center" shrinkToFit="1"/>
      <protection locked="0"/>
    </xf>
    <xf numFmtId="182" fontId="29" fillId="0" borderId="78" xfId="0" applyNumberFormat="1" applyFont="1" applyBorder="1" applyAlignment="1" applyProtection="1">
      <alignment horizontal="right" vertical="center" shrinkToFit="1"/>
      <protection locked="0"/>
    </xf>
    <xf numFmtId="182" fontId="14" fillId="5" borderId="29" xfId="0" applyNumberFormat="1" applyFont="1" applyFill="1" applyBorder="1" applyAlignment="1">
      <alignment horizontal="right" vertical="center" indent="1" shrinkToFit="1"/>
    </xf>
    <xf numFmtId="182" fontId="29" fillId="5" borderId="29" xfId="0" applyNumberFormat="1" applyFont="1" applyFill="1" applyBorder="1" applyAlignment="1">
      <alignment horizontal="right" vertical="center" shrinkToFit="1"/>
    </xf>
    <xf numFmtId="182" fontId="29" fillId="5" borderId="26" xfId="0" applyNumberFormat="1" applyFont="1" applyFill="1" applyBorder="1" applyAlignment="1">
      <alignment horizontal="right" vertical="center" shrinkToFit="1"/>
    </xf>
    <xf numFmtId="182" fontId="29" fillId="5" borderId="28" xfId="0" applyNumberFormat="1" applyFont="1" applyFill="1" applyBorder="1" applyAlignment="1">
      <alignment horizontal="right" vertical="center" shrinkToFit="1"/>
    </xf>
    <xf numFmtId="0" fontId="188" fillId="9" borderId="0" xfId="0" applyFont="1" applyFill="1" applyAlignment="1">
      <alignment horizontal="left" vertical="center" wrapText="1"/>
    </xf>
    <xf numFmtId="0" fontId="122" fillId="7" borderId="0" xfId="0" applyFont="1" applyFill="1" applyAlignment="1">
      <alignment horizontal="left" vertical="center" wrapText="1"/>
    </xf>
    <xf numFmtId="0" fontId="9" fillId="2" borderId="1" xfId="0" applyFont="1" applyFill="1" applyBorder="1" applyAlignment="1">
      <alignment horizontal="right" vertical="center" wrapText="1"/>
    </xf>
    <xf numFmtId="0" fontId="9" fillId="2" borderId="29" xfId="0" applyFont="1" applyFill="1" applyBorder="1" applyAlignment="1">
      <alignment horizontal="right" vertical="center" wrapText="1"/>
    </xf>
    <xf numFmtId="182" fontId="29" fillId="5" borderId="38" xfId="0" applyNumberFormat="1" applyFont="1" applyFill="1" applyBorder="1" applyAlignment="1">
      <alignment horizontal="right" vertical="center" shrinkToFit="1"/>
    </xf>
    <xf numFmtId="182" fontId="29" fillId="5" borderId="35" xfId="0" applyNumberFormat="1" applyFont="1" applyFill="1" applyBorder="1" applyAlignment="1">
      <alignment horizontal="right" vertical="center" shrinkToFit="1"/>
    </xf>
    <xf numFmtId="182" fontId="29" fillId="5" borderId="36" xfId="0" applyNumberFormat="1" applyFont="1" applyFill="1" applyBorder="1" applyAlignment="1">
      <alignment horizontal="right" vertical="center" shrinkToFit="1"/>
    </xf>
    <xf numFmtId="0" fontId="9" fillId="2" borderId="15" xfId="0" applyFont="1" applyFill="1" applyBorder="1" applyAlignment="1">
      <alignment horizontal="right" vertical="center" wrapText="1"/>
    </xf>
    <xf numFmtId="182" fontId="29" fillId="5" borderId="2" xfId="0" applyNumberFormat="1" applyFont="1" applyFill="1" applyBorder="1" applyAlignment="1">
      <alignment horizontal="right" vertical="center" shrinkToFit="1"/>
    </xf>
    <xf numFmtId="182" fontId="29" fillId="5" borderId="7" xfId="0" applyNumberFormat="1" applyFont="1" applyFill="1" applyBorder="1" applyAlignment="1">
      <alignment horizontal="right" vertical="center" shrinkToFit="1"/>
    </xf>
    <xf numFmtId="182" fontId="29" fillId="5" borderId="48" xfId="0" applyNumberFormat="1" applyFont="1" applyFill="1" applyBorder="1" applyAlignment="1">
      <alignment horizontal="right" vertical="center" shrinkToFit="1"/>
    </xf>
    <xf numFmtId="182" fontId="29" fillId="5" borderId="78" xfId="0" applyNumberFormat="1" applyFont="1" applyFill="1" applyBorder="1" applyAlignment="1">
      <alignment horizontal="right" vertical="center" shrinkToFit="1"/>
    </xf>
    <xf numFmtId="182" fontId="29" fillId="5" borderId="16" xfId="0" applyNumberFormat="1" applyFont="1" applyFill="1" applyBorder="1" applyAlignment="1">
      <alignment horizontal="right" vertical="center" shrinkToFit="1"/>
    </xf>
    <xf numFmtId="0" fontId="9" fillId="2" borderId="53" xfId="0" applyFont="1" applyFill="1" applyBorder="1" applyAlignment="1">
      <alignment horizontal="right" vertical="center"/>
    </xf>
    <xf numFmtId="182" fontId="29" fillId="5" borderId="55" xfId="0" applyNumberFormat="1" applyFont="1" applyFill="1" applyBorder="1" applyAlignment="1">
      <alignment horizontal="right" vertical="center" shrinkToFit="1"/>
    </xf>
    <xf numFmtId="182" fontId="29" fillId="5" borderId="56" xfId="0" applyNumberFormat="1" applyFont="1" applyFill="1" applyBorder="1" applyAlignment="1">
      <alignment horizontal="right" vertical="center" shrinkToFit="1"/>
    </xf>
    <xf numFmtId="182" fontId="29" fillId="0" borderId="55" xfId="0" applyNumberFormat="1" applyFont="1" applyBorder="1" applyAlignment="1" applyProtection="1">
      <alignment horizontal="right" vertical="center" shrinkToFit="1"/>
      <protection locked="0"/>
    </xf>
    <xf numFmtId="182" fontId="29" fillId="0" borderId="56" xfId="0" applyNumberFormat="1" applyFont="1" applyBorder="1" applyAlignment="1" applyProtection="1">
      <alignment horizontal="right" vertical="center" shrinkToFit="1"/>
      <protection locked="0"/>
    </xf>
    <xf numFmtId="0" fontId="9" fillId="2" borderId="15" xfId="0" applyFont="1" applyFill="1" applyBorder="1" applyAlignment="1">
      <alignment horizontal="right" vertical="center"/>
    </xf>
    <xf numFmtId="0" fontId="46" fillId="2" borderId="32" xfId="0" applyFont="1" applyFill="1" applyBorder="1" applyAlignment="1">
      <alignment vertical="center" wrapText="1"/>
    </xf>
    <xf numFmtId="0" fontId="13" fillId="2" borderId="33" xfId="0" applyFont="1" applyFill="1" applyBorder="1" applyAlignment="1">
      <alignment vertical="center" wrapText="1"/>
    </xf>
    <xf numFmtId="0" fontId="13" fillId="2" borderId="34" xfId="0" applyFont="1" applyFill="1" applyBorder="1" applyAlignment="1">
      <alignment vertical="center" wrapText="1"/>
    </xf>
    <xf numFmtId="182" fontId="14" fillId="0" borderId="32" xfId="0" applyNumberFormat="1" applyFont="1" applyBorder="1" applyAlignment="1" applyProtection="1">
      <alignment horizontal="right" vertical="center" indent="1" shrinkToFit="1"/>
      <protection locked="0"/>
    </xf>
    <xf numFmtId="182" fontId="14" fillId="0" borderId="34" xfId="0" applyNumberFormat="1" applyFont="1" applyBorder="1" applyAlignment="1" applyProtection="1">
      <alignment horizontal="right" vertical="center" indent="1" shrinkToFit="1"/>
      <protection locked="0"/>
    </xf>
    <xf numFmtId="0" fontId="46" fillId="2" borderId="26" xfId="0" applyFont="1" applyFill="1" applyBorder="1" applyAlignment="1">
      <alignment horizontal="left" vertical="center" wrapText="1"/>
    </xf>
    <xf numFmtId="0" fontId="46" fillId="2" borderId="27" xfId="0" applyFont="1" applyFill="1" applyBorder="1" applyAlignment="1">
      <alignment horizontal="left" vertical="center" wrapText="1"/>
    </xf>
    <xf numFmtId="0" fontId="46" fillId="2" borderId="28" xfId="0" applyFont="1" applyFill="1" applyBorder="1" applyAlignment="1">
      <alignment horizontal="left" vertical="center" wrapText="1"/>
    </xf>
    <xf numFmtId="0" fontId="74" fillId="0" borderId="26" xfId="0" applyFont="1" applyBorder="1" applyAlignment="1" applyProtection="1">
      <alignment horizontal="left" vertical="center" wrapText="1"/>
      <protection locked="0"/>
    </xf>
    <xf numFmtId="0" fontId="74" fillId="0" borderId="27" xfId="0" applyFont="1" applyBorder="1" applyAlignment="1" applyProtection="1">
      <alignment horizontal="left" vertical="center" wrapText="1"/>
      <protection locked="0"/>
    </xf>
    <xf numFmtId="0" fontId="74" fillId="0" borderId="16" xfId="0" applyFont="1" applyBorder="1" applyAlignment="1" applyProtection="1">
      <alignment horizontal="left" vertical="center" wrapText="1"/>
      <protection locked="0"/>
    </xf>
    <xf numFmtId="0" fontId="74" fillId="0" borderId="17" xfId="0" applyFont="1" applyBorder="1" applyAlignment="1" applyProtection="1">
      <alignment horizontal="left" vertical="center" wrapText="1"/>
      <protection locked="0"/>
    </xf>
    <xf numFmtId="0" fontId="46" fillId="2" borderId="1" xfId="0" applyFont="1" applyFill="1" applyBorder="1" applyAlignment="1">
      <alignment vertical="center" wrapText="1"/>
    </xf>
    <xf numFmtId="0" fontId="13" fillId="2" borderId="1" xfId="0" applyFont="1" applyFill="1" applyBorder="1" applyAlignment="1">
      <alignment vertical="center" wrapText="1"/>
    </xf>
    <xf numFmtId="0" fontId="76" fillId="0" borderId="1" xfId="0" applyFont="1" applyBorder="1" applyAlignment="1" applyProtection="1">
      <alignment horizontal="right" vertical="center" indent="1" shrinkToFit="1"/>
      <protection locked="0"/>
    </xf>
    <xf numFmtId="0" fontId="13" fillId="0" borderId="27" xfId="0" applyFont="1" applyBorder="1" applyAlignment="1">
      <alignment horizontal="center"/>
    </xf>
    <xf numFmtId="0" fontId="13" fillId="0" borderId="6" xfId="0" applyFont="1" applyBorder="1" applyAlignment="1">
      <alignment horizontal="left" vertical="center" wrapText="1"/>
    </xf>
    <xf numFmtId="182" fontId="29" fillId="0" borderId="26" xfId="0" applyNumberFormat="1" applyFont="1" applyBorder="1" applyAlignment="1" applyProtection="1">
      <alignment horizontal="right" vertical="center" shrinkToFit="1"/>
      <protection locked="0"/>
    </xf>
    <xf numFmtId="182" fontId="29" fillId="0" borderId="28" xfId="0" applyNumberFormat="1" applyFont="1" applyBorder="1" applyAlignment="1" applyProtection="1">
      <alignment horizontal="right" vertical="center" shrinkToFit="1"/>
      <protection locked="0"/>
    </xf>
    <xf numFmtId="0" fontId="34" fillId="2" borderId="1" xfId="0" applyFont="1" applyFill="1" applyBorder="1" applyAlignment="1">
      <alignment horizontal="right" vertical="center"/>
    </xf>
    <xf numFmtId="0" fontId="137" fillId="2" borderId="37" xfId="0" applyFont="1" applyFill="1" applyBorder="1" applyAlignment="1">
      <alignment horizontal="center" vertical="center" wrapText="1"/>
    </xf>
    <xf numFmtId="0" fontId="137" fillId="2" borderId="32" xfId="0" applyFont="1" applyFill="1" applyBorder="1" applyAlignment="1">
      <alignment horizontal="center" vertical="center" wrapText="1"/>
    </xf>
    <xf numFmtId="0" fontId="137" fillId="2" borderId="34" xfId="0" applyFont="1" applyFill="1" applyBorder="1" applyAlignment="1">
      <alignment horizontal="center" vertical="center" wrapText="1"/>
    </xf>
    <xf numFmtId="0" fontId="137" fillId="2" borderId="15" xfId="0" applyFont="1" applyFill="1" applyBorder="1" applyAlignment="1">
      <alignment horizontal="center" vertical="center" wrapText="1"/>
    </xf>
    <xf numFmtId="0" fontId="137" fillId="2" borderId="17" xfId="0" applyFont="1" applyFill="1" applyBorder="1" applyAlignment="1">
      <alignment horizontal="center" vertical="center" wrapText="1"/>
    </xf>
    <xf numFmtId="0" fontId="49" fillId="7" borderId="0" xfId="0" applyFont="1" applyFill="1" applyAlignment="1">
      <alignment horizontal="left" vertical="center" wrapText="1"/>
    </xf>
    <xf numFmtId="0" fontId="4" fillId="2" borderId="1" xfId="0" applyFont="1" applyFill="1" applyBorder="1" applyAlignment="1">
      <alignment horizontal="center" vertical="center"/>
    </xf>
    <xf numFmtId="0" fontId="21" fillId="2" borderId="37" xfId="0" applyFont="1" applyFill="1" applyBorder="1" applyAlignment="1">
      <alignment horizontal="center" vertical="center" wrapText="1"/>
    </xf>
    <xf numFmtId="0" fontId="21" fillId="2" borderId="29" xfId="0" applyFont="1" applyFill="1" applyBorder="1" applyAlignment="1">
      <alignment horizontal="center" vertical="center" wrapText="1"/>
    </xf>
    <xf numFmtId="0" fontId="46" fillId="2" borderId="2" xfId="0" applyFont="1" applyFill="1" applyBorder="1" applyAlignment="1">
      <alignment horizontal="left" vertical="center" wrapText="1"/>
    </xf>
    <xf numFmtId="182" fontId="14" fillId="5" borderId="35" xfId="0" applyNumberFormat="1" applyFont="1" applyFill="1" applyBorder="1" applyAlignment="1">
      <alignment horizontal="right" vertical="center" indent="1" shrinkToFit="1"/>
    </xf>
    <xf numFmtId="182" fontId="14" fillId="5" borderId="36" xfId="0" applyNumberFormat="1" applyFont="1" applyFill="1" applyBorder="1" applyAlignment="1">
      <alignment horizontal="right" vertical="center" indent="1" shrinkToFit="1"/>
    </xf>
    <xf numFmtId="182" fontId="29" fillId="0" borderId="53" xfId="0" applyNumberFormat="1" applyFont="1" applyBorder="1" applyAlignment="1" applyProtection="1">
      <alignment horizontal="right" vertical="center" shrinkToFit="1"/>
      <protection locked="0"/>
    </xf>
    <xf numFmtId="180" fontId="29" fillId="5" borderId="53" xfId="0" applyNumberFormat="1" applyFont="1" applyFill="1" applyBorder="1" applyAlignment="1">
      <alignment horizontal="right" vertical="center" shrinkToFit="1"/>
    </xf>
    <xf numFmtId="0" fontId="118" fillId="0" borderId="1" xfId="3" applyNumberFormat="1" applyFont="1" applyBorder="1" applyAlignment="1">
      <alignment horizontal="left" vertical="center" wrapText="1"/>
    </xf>
    <xf numFmtId="0" fontId="14" fillId="0" borderId="1" xfId="3" applyNumberFormat="1" applyBorder="1" applyAlignment="1">
      <alignment horizontal="left" vertical="center" wrapText="1"/>
    </xf>
    <xf numFmtId="180" fontId="29" fillId="0" borderId="1" xfId="0" applyNumberFormat="1" applyFont="1" applyBorder="1" applyAlignment="1" applyProtection="1">
      <alignment horizontal="right" vertical="center" shrinkToFit="1"/>
      <protection locked="0"/>
    </xf>
    <xf numFmtId="180" fontId="29" fillId="0" borderId="53" xfId="0" applyNumberFormat="1" applyFont="1" applyBorder="1" applyAlignment="1" applyProtection="1">
      <alignment horizontal="right" vertical="center" shrinkToFit="1"/>
      <protection locked="0"/>
    </xf>
    <xf numFmtId="0" fontId="86" fillId="9" borderId="0" xfId="0" applyFont="1" applyFill="1" applyAlignment="1">
      <alignment horizontal="left" vertical="center"/>
    </xf>
    <xf numFmtId="188" fontId="14" fillId="5" borderId="1" xfId="0" applyNumberFormat="1" applyFont="1" applyFill="1" applyBorder="1" applyAlignment="1">
      <alignment horizontal="right" vertical="center" indent="1" shrinkToFit="1"/>
    </xf>
    <xf numFmtId="182" fontId="14" fillId="5" borderId="15" xfId="0" applyNumberFormat="1" applyFont="1" applyFill="1" applyBorder="1" applyAlignment="1">
      <alignment horizontal="right" vertical="center" indent="1" shrinkToFit="1"/>
    </xf>
    <xf numFmtId="182" fontId="14" fillId="5" borderId="17" xfId="0" applyNumberFormat="1" applyFont="1" applyFill="1" applyBorder="1" applyAlignment="1">
      <alignment horizontal="right" vertical="center" indent="1" shrinkToFit="1"/>
    </xf>
    <xf numFmtId="0" fontId="19" fillId="9" borderId="0" xfId="2" applyFill="1" applyAlignment="1" applyProtection="1">
      <alignment horizontal="left" vertical="top" wrapText="1"/>
      <protection locked="0"/>
    </xf>
    <xf numFmtId="0" fontId="13" fillId="2" borderId="23" xfId="0" applyFont="1" applyFill="1" applyBorder="1" applyAlignment="1">
      <alignment horizontal="left" vertical="center" wrapText="1"/>
    </xf>
    <xf numFmtId="0" fontId="73" fillId="0" borderId="37" xfId="0" applyFont="1" applyBorder="1" applyAlignment="1" applyProtection="1">
      <alignment horizontal="right" vertical="center" indent="1" shrinkToFit="1"/>
      <protection locked="0"/>
    </xf>
    <xf numFmtId="0" fontId="74" fillId="0" borderId="37" xfId="0" applyFont="1" applyBorder="1" applyAlignment="1" applyProtection="1">
      <alignment horizontal="right" vertical="center" indent="1" shrinkToFit="1"/>
      <protection locked="0"/>
    </xf>
    <xf numFmtId="189" fontId="14" fillId="5" borderId="29" xfId="0" applyNumberFormat="1" applyFont="1" applyFill="1" applyBorder="1" applyAlignment="1">
      <alignment horizontal="right" vertical="center" indent="1" shrinkToFit="1"/>
    </xf>
    <xf numFmtId="0" fontId="71" fillId="0" borderId="1" xfId="0" applyFont="1" applyBorder="1" applyAlignment="1" applyProtection="1">
      <alignment horizontal="left" vertical="center" wrapText="1"/>
      <protection locked="0"/>
    </xf>
    <xf numFmtId="0" fontId="46" fillId="2" borderId="15" xfId="0" applyFont="1" applyFill="1" applyBorder="1" applyAlignment="1">
      <alignment horizontal="left" vertical="center" wrapText="1"/>
    </xf>
    <xf numFmtId="187" fontId="14" fillId="5" borderId="6" xfId="0" applyNumberFormat="1" applyFont="1" applyFill="1" applyBorder="1" applyAlignment="1">
      <alignment horizontal="right" vertical="center" indent="1" shrinkToFit="1"/>
    </xf>
    <xf numFmtId="187" fontId="14" fillId="5" borderId="7" xfId="0" applyNumberFormat="1" applyFont="1" applyFill="1" applyBorder="1" applyAlignment="1">
      <alignment horizontal="right" vertical="center" indent="1" shrinkToFit="1"/>
    </xf>
    <xf numFmtId="187" fontId="14" fillId="0" borderId="6" xfId="0" applyNumberFormat="1" applyFont="1" applyBorder="1" applyAlignment="1" applyProtection="1">
      <alignment horizontal="right" vertical="center" indent="1" shrinkToFit="1"/>
      <protection locked="0"/>
    </xf>
    <xf numFmtId="187" fontId="14" fillId="0" borderId="7" xfId="0" applyNumberFormat="1" applyFont="1" applyBorder="1" applyAlignment="1" applyProtection="1">
      <alignment horizontal="right" vertical="center" indent="1" shrinkToFit="1"/>
      <protection locked="0"/>
    </xf>
    <xf numFmtId="0" fontId="24" fillId="0" borderId="37" xfId="0" applyFont="1" applyBorder="1" applyAlignment="1" applyProtection="1">
      <alignment horizontal="left" vertical="center" wrapText="1"/>
      <protection locked="0"/>
    </xf>
    <xf numFmtId="0" fontId="24" fillId="0" borderId="1" xfId="0" applyFont="1" applyBorder="1" applyAlignment="1" applyProtection="1">
      <alignment horizontal="left" vertical="center" wrapText="1"/>
      <protection locked="0"/>
    </xf>
    <xf numFmtId="187" fontId="14" fillId="0" borderId="1" xfId="0" applyNumberFormat="1" applyFont="1" applyBorder="1" applyAlignment="1" applyProtection="1">
      <alignment horizontal="right" vertical="center" indent="1" shrinkToFit="1"/>
      <protection locked="0"/>
    </xf>
    <xf numFmtId="187" fontId="14" fillId="0" borderId="29" xfId="0" applyNumberFormat="1" applyFont="1" applyBorder="1" applyAlignment="1" applyProtection="1">
      <alignment horizontal="right" vertical="center" indent="1" shrinkToFit="1"/>
      <protection locked="0"/>
    </xf>
    <xf numFmtId="0" fontId="24" fillId="5" borderId="37" xfId="0" applyFont="1" applyFill="1" applyBorder="1" applyAlignment="1">
      <alignment horizontal="center" vertical="center"/>
    </xf>
    <xf numFmtId="0" fontId="31" fillId="0" borderId="12" xfId="0" applyFont="1" applyBorder="1" applyAlignment="1" applyProtection="1">
      <alignment horizontal="left" vertical="center" wrapText="1"/>
      <protection locked="0"/>
    </xf>
    <xf numFmtId="187" fontId="14" fillId="0" borderId="151" xfId="0" applyNumberFormat="1" applyFont="1" applyBorder="1" applyAlignment="1" applyProtection="1">
      <alignment horizontal="right" vertical="center" indent="1" shrinkToFit="1"/>
      <protection locked="0"/>
    </xf>
    <xf numFmtId="0" fontId="86" fillId="7" borderId="0" xfId="0" applyFont="1" applyFill="1" applyAlignment="1">
      <alignment horizontal="left" vertical="center"/>
    </xf>
    <xf numFmtId="204" fontId="14" fillId="5" borderId="1" xfId="0" applyNumberFormat="1" applyFont="1" applyFill="1" applyBorder="1" applyAlignment="1">
      <alignment horizontal="right" vertical="center" indent="1" shrinkToFit="1"/>
    </xf>
    <xf numFmtId="0" fontId="13" fillId="2" borderId="26" xfId="0" applyFont="1" applyFill="1" applyBorder="1" applyAlignment="1">
      <alignment horizontal="center" vertical="center" wrapText="1"/>
    </xf>
    <xf numFmtId="0" fontId="13" fillId="2" borderId="28" xfId="0" applyFont="1" applyFill="1" applyBorder="1" applyAlignment="1">
      <alignment horizontal="center" vertical="center" wrapText="1"/>
    </xf>
    <xf numFmtId="0" fontId="13" fillId="2" borderId="1" xfId="0" applyFont="1" applyFill="1" applyBorder="1" applyAlignment="1">
      <alignment horizontal="center" vertical="center" wrapText="1"/>
    </xf>
    <xf numFmtId="0" fontId="24" fillId="5" borderId="26" xfId="0" applyFont="1" applyFill="1" applyBorder="1" applyAlignment="1">
      <alignment horizontal="center" vertical="center" shrinkToFit="1"/>
    </xf>
    <xf numFmtId="0" fontId="24" fillId="5" borderId="27" xfId="0" applyFont="1" applyFill="1" applyBorder="1" applyAlignment="1">
      <alignment horizontal="center" vertical="center" shrinkToFit="1"/>
    </xf>
    <xf numFmtId="0" fontId="24" fillId="5" borderId="28" xfId="0" applyFont="1" applyFill="1" applyBorder="1" applyAlignment="1">
      <alignment horizontal="center" vertical="center" shrinkToFit="1"/>
    </xf>
    <xf numFmtId="0" fontId="144" fillId="9" borderId="16" xfId="0" applyFont="1" applyFill="1" applyBorder="1" applyAlignment="1">
      <alignment horizontal="left" vertical="center" wrapText="1"/>
    </xf>
    <xf numFmtId="0" fontId="144" fillId="7" borderId="16" xfId="0" applyFont="1" applyFill="1" applyBorder="1" applyAlignment="1">
      <alignment horizontal="left" vertical="center" wrapText="1"/>
    </xf>
    <xf numFmtId="0" fontId="24" fillId="5" borderId="1" xfId="0" applyFont="1" applyFill="1" applyBorder="1" applyAlignment="1">
      <alignment horizontal="center" vertical="center" shrinkToFit="1"/>
    </xf>
    <xf numFmtId="0" fontId="24" fillId="0" borderId="23" xfId="0" applyFont="1" applyBorder="1" applyAlignment="1" applyProtection="1">
      <alignment horizontal="left" vertical="center" wrapText="1"/>
      <protection locked="0"/>
    </xf>
    <xf numFmtId="181" fontId="14" fillId="0" borderId="15" xfId="0" applyNumberFormat="1" applyFont="1" applyBorder="1" applyAlignment="1" applyProtection="1">
      <alignment horizontal="right" vertical="center" indent="1" shrinkToFit="1"/>
      <protection locked="0"/>
    </xf>
    <xf numFmtId="181" fontId="14" fillId="0" borderId="17" xfId="0" applyNumberFormat="1" applyFont="1" applyBorder="1" applyAlignment="1" applyProtection="1">
      <alignment horizontal="right" vertical="center" indent="1" shrinkToFit="1"/>
      <protection locked="0"/>
    </xf>
    <xf numFmtId="0" fontId="218" fillId="0" borderId="15" xfId="0" applyFont="1" applyBorder="1" applyAlignment="1" applyProtection="1">
      <alignment horizontal="left" vertical="center"/>
      <protection locked="0"/>
    </xf>
    <xf numFmtId="0" fontId="218" fillId="0" borderId="16" xfId="0" applyFont="1" applyBorder="1" applyAlignment="1" applyProtection="1">
      <alignment horizontal="left" vertical="center"/>
      <protection locked="0"/>
    </xf>
    <xf numFmtId="0" fontId="218" fillId="0" borderId="17" xfId="0" applyFont="1" applyBorder="1" applyAlignment="1" applyProtection="1">
      <alignment horizontal="left" vertical="center"/>
      <protection locked="0"/>
    </xf>
    <xf numFmtId="188" fontId="24" fillId="5" borderId="1" xfId="0" applyNumberFormat="1" applyFont="1" applyFill="1" applyBorder="1" applyAlignment="1">
      <alignment horizontal="center" vertical="center" shrinkToFit="1"/>
    </xf>
    <xf numFmtId="185" fontId="31" fillId="0" borderId="15" xfId="0" applyNumberFormat="1" applyFont="1" applyBorder="1" applyAlignment="1" applyProtection="1">
      <alignment horizontal="left" vertical="center" wrapText="1"/>
      <protection locked="0"/>
    </xf>
    <xf numFmtId="185" fontId="31" fillId="0" borderId="16" xfId="0" applyNumberFormat="1" applyFont="1" applyBorder="1" applyAlignment="1" applyProtection="1">
      <alignment horizontal="left" vertical="center" wrapText="1"/>
      <protection locked="0"/>
    </xf>
    <xf numFmtId="185" fontId="31" fillId="0" borderId="17" xfId="0" applyNumberFormat="1" applyFont="1" applyBorder="1" applyAlignment="1" applyProtection="1">
      <alignment horizontal="left" vertical="center" wrapText="1"/>
      <protection locked="0"/>
    </xf>
    <xf numFmtId="0" fontId="5" fillId="0" borderId="15" xfId="0" applyFont="1" applyBorder="1" applyAlignment="1" applyProtection="1">
      <alignment horizontal="left" vertical="center" wrapText="1"/>
      <protection locked="0"/>
    </xf>
    <xf numFmtId="184" fontId="26" fillId="2" borderId="29" xfId="0" applyNumberFormat="1" applyFont="1" applyFill="1" applyBorder="1" applyAlignment="1">
      <alignment horizontal="left" vertical="center"/>
    </xf>
    <xf numFmtId="184" fontId="26" fillId="0" borderId="29" xfId="0" applyNumberFormat="1" applyFont="1" applyBorder="1" applyAlignment="1" applyProtection="1">
      <alignment horizontal="left" vertical="center" wrapText="1"/>
      <protection locked="0"/>
    </xf>
    <xf numFmtId="184" fontId="26" fillId="0" borderId="1" xfId="0" applyNumberFormat="1" applyFont="1" applyBorder="1" applyAlignment="1" applyProtection="1">
      <alignment horizontal="left" vertical="center" wrapText="1"/>
      <protection locked="0"/>
    </xf>
    <xf numFmtId="0" fontId="0" fillId="2" borderId="37" xfId="0" applyFill="1" applyBorder="1" applyAlignment="1">
      <alignment horizontal="left" vertical="center" wrapText="1"/>
    </xf>
    <xf numFmtId="0" fontId="24" fillId="0" borderId="37" xfId="0" applyFont="1" applyBorder="1" applyAlignment="1" applyProtection="1">
      <alignment horizontal="center" vertical="center" wrapText="1"/>
      <protection locked="0"/>
    </xf>
    <xf numFmtId="0" fontId="0" fillId="2" borderId="2" xfId="0" applyFill="1" applyBorder="1" applyAlignment="1">
      <alignment horizontal="left" vertical="center" wrapText="1"/>
    </xf>
    <xf numFmtId="0" fontId="0" fillId="2" borderId="6" xfId="0" applyFill="1" applyBorder="1" applyAlignment="1">
      <alignment horizontal="left" vertical="center" wrapText="1"/>
    </xf>
    <xf numFmtId="182" fontId="14" fillId="0" borderId="6" xfId="0" applyNumberFormat="1" applyFont="1" applyBorder="1" applyAlignment="1" applyProtection="1">
      <alignment horizontal="right" vertical="center" indent="1" shrinkToFit="1"/>
      <protection locked="0"/>
    </xf>
    <xf numFmtId="182" fontId="14" fillId="0" borderId="7" xfId="0" applyNumberFormat="1" applyFont="1" applyBorder="1" applyAlignment="1" applyProtection="1">
      <alignment horizontal="right" vertical="center" indent="1" shrinkToFit="1"/>
      <protection locked="0"/>
    </xf>
    <xf numFmtId="0" fontId="0" fillId="2" borderId="29" xfId="0" applyFill="1" applyBorder="1" applyAlignment="1">
      <alignment horizontal="left" vertical="center" wrapText="1"/>
    </xf>
    <xf numFmtId="0" fontId="13" fillId="0" borderId="29" xfId="0" applyFont="1" applyBorder="1" applyAlignment="1" applyProtection="1">
      <alignment horizontal="left" vertical="center" wrapText="1"/>
      <protection locked="0"/>
    </xf>
    <xf numFmtId="0" fontId="0" fillId="2" borderId="1" xfId="0" applyFill="1" applyBorder="1" applyAlignment="1">
      <alignment horizontal="left" vertical="center" wrapText="1"/>
    </xf>
    <xf numFmtId="0" fontId="14" fillId="0" borderId="1" xfId="0" applyFont="1" applyBorder="1" applyAlignment="1" applyProtection="1">
      <alignment horizontal="left" vertical="center" wrapText="1"/>
      <protection locked="0"/>
    </xf>
    <xf numFmtId="0" fontId="75" fillId="0" borderId="1" xfId="0" applyFont="1" applyBorder="1" applyAlignment="1" applyProtection="1">
      <alignment horizontal="center" vertical="center" wrapText="1"/>
      <protection locked="0"/>
    </xf>
    <xf numFmtId="0" fontId="186" fillId="9" borderId="0" xfId="0" applyFont="1" applyFill="1" applyAlignment="1">
      <alignment horizontal="left" vertical="center" wrapText="1"/>
    </xf>
    <xf numFmtId="0" fontId="186" fillId="7" borderId="0" xfId="0" applyFont="1" applyFill="1" applyAlignment="1">
      <alignment horizontal="left" vertical="center" wrapText="1"/>
    </xf>
    <xf numFmtId="0" fontId="0" fillId="2" borderId="8" xfId="0" applyFill="1" applyBorder="1" applyAlignment="1">
      <alignment horizontal="left" vertical="center" wrapText="1"/>
    </xf>
    <xf numFmtId="0" fontId="0" fillId="2" borderId="12" xfId="0" applyFill="1" applyBorder="1" applyAlignment="1">
      <alignment horizontal="left" vertical="center" wrapText="1"/>
    </xf>
    <xf numFmtId="182" fontId="14" fillId="0" borderId="12" xfId="0" applyNumberFormat="1" applyFont="1" applyBorder="1" applyAlignment="1" applyProtection="1">
      <alignment horizontal="right" vertical="center" indent="1" shrinkToFit="1"/>
      <protection locked="0"/>
    </xf>
    <xf numFmtId="182" fontId="14" fillId="0" borderId="13" xfId="0" applyNumberFormat="1" applyFont="1" applyBorder="1" applyAlignment="1" applyProtection="1">
      <alignment horizontal="right" vertical="center" indent="1" shrinkToFit="1"/>
      <protection locked="0"/>
    </xf>
    <xf numFmtId="0" fontId="0" fillId="2" borderId="14" xfId="0" applyFill="1" applyBorder="1" applyAlignment="1">
      <alignment horizontal="left" vertical="center" wrapText="1"/>
    </xf>
    <xf numFmtId="182" fontId="14" fillId="0" borderId="18" xfId="0" applyNumberFormat="1" applyFont="1" applyBorder="1" applyAlignment="1" applyProtection="1">
      <alignment horizontal="right" vertical="center" indent="1" shrinkToFit="1"/>
      <protection locked="0"/>
    </xf>
    <xf numFmtId="0" fontId="0" fillId="2" borderId="19" xfId="0" applyFill="1" applyBorder="1" applyAlignment="1">
      <alignment horizontal="left" vertical="center" wrapText="1"/>
    </xf>
    <xf numFmtId="0" fontId="0" fillId="2" borderId="23" xfId="0" applyFill="1" applyBorder="1" applyAlignment="1">
      <alignment horizontal="left" vertical="center" wrapText="1"/>
    </xf>
    <xf numFmtId="182" fontId="14" fillId="0" borderId="23" xfId="0" applyNumberFormat="1" applyFont="1" applyBorder="1" applyAlignment="1" applyProtection="1">
      <alignment horizontal="right" vertical="center" indent="1" shrinkToFit="1"/>
      <protection locked="0"/>
    </xf>
    <xf numFmtId="182" fontId="14" fillId="0" borderId="24" xfId="0" applyNumberFormat="1" applyFont="1" applyBorder="1" applyAlignment="1" applyProtection="1">
      <alignment horizontal="right" vertical="center" indent="1" shrinkToFit="1"/>
      <protection locked="0"/>
    </xf>
    <xf numFmtId="0" fontId="5" fillId="7" borderId="0" xfId="0" applyFont="1" applyFill="1" applyAlignment="1">
      <alignment horizontal="left" vertical="center" wrapText="1"/>
    </xf>
    <xf numFmtId="0" fontId="163" fillId="9" borderId="0" xfId="0" applyFont="1" applyFill="1" applyAlignment="1">
      <alignment horizontal="left" vertical="top" wrapText="1"/>
    </xf>
    <xf numFmtId="0" fontId="163" fillId="7" borderId="0" xfId="0" applyFont="1" applyFill="1" applyAlignment="1">
      <alignment horizontal="left" vertical="top" wrapText="1"/>
    </xf>
    <xf numFmtId="0" fontId="13" fillId="2" borderId="9" xfId="0" applyFont="1" applyFill="1" applyBorder="1" applyAlignment="1">
      <alignment horizontal="center" vertical="center" wrapText="1"/>
    </xf>
    <xf numFmtId="0" fontId="13" fillId="2" borderId="10" xfId="0" applyFont="1" applyFill="1" applyBorder="1" applyAlignment="1">
      <alignment horizontal="center" vertical="center" wrapText="1"/>
    </xf>
    <xf numFmtId="0" fontId="13" fillId="2" borderId="44" xfId="0" applyFont="1" applyFill="1" applyBorder="1" applyAlignment="1">
      <alignment horizontal="center" vertical="center" wrapText="1"/>
    </xf>
    <xf numFmtId="0" fontId="40" fillId="2" borderId="57" xfId="0" applyFont="1" applyFill="1" applyBorder="1" applyAlignment="1">
      <alignment horizontal="center" vertical="center" wrapText="1"/>
    </xf>
    <xf numFmtId="0" fontId="40" fillId="2" borderId="59" xfId="0" applyFont="1" applyFill="1" applyBorder="1" applyAlignment="1">
      <alignment horizontal="center" vertical="center" wrapText="1"/>
    </xf>
    <xf numFmtId="0" fontId="40" fillId="2" borderId="62" xfId="0" applyFont="1" applyFill="1" applyBorder="1" applyAlignment="1">
      <alignment horizontal="center" vertical="center" wrapText="1"/>
    </xf>
    <xf numFmtId="3" fontId="40" fillId="2" borderId="58" xfId="0" applyNumberFormat="1" applyFont="1" applyFill="1" applyBorder="1" applyAlignment="1">
      <alignment horizontal="center" vertical="center" wrapText="1"/>
    </xf>
    <xf numFmtId="3" fontId="40" fillId="2" borderId="10" xfId="0" applyNumberFormat="1" applyFont="1" applyFill="1" applyBorder="1" applyAlignment="1">
      <alignment horizontal="center" vertical="center" wrapText="1"/>
    </xf>
    <xf numFmtId="3" fontId="40" fillId="2" borderId="44" xfId="0" applyNumberFormat="1" applyFont="1" applyFill="1" applyBorder="1" applyAlignment="1">
      <alignment horizontal="center" vertical="center" wrapText="1"/>
    </xf>
    <xf numFmtId="0" fontId="40" fillId="2" borderId="58" xfId="0" applyFont="1" applyFill="1" applyBorder="1" applyAlignment="1">
      <alignment horizontal="center" vertical="center"/>
    </xf>
    <xf numFmtId="0" fontId="40" fillId="2" borderId="10" xfId="0" applyFont="1" applyFill="1" applyBorder="1" applyAlignment="1">
      <alignment horizontal="center" vertical="center"/>
    </xf>
    <xf numFmtId="0" fontId="40" fillId="2" borderId="44" xfId="0" applyFont="1" applyFill="1" applyBorder="1" applyAlignment="1">
      <alignment horizontal="center" vertical="center"/>
    </xf>
    <xf numFmtId="3" fontId="40" fillId="2" borderId="45" xfId="0" applyNumberFormat="1" applyFont="1" applyFill="1" applyBorder="1" applyAlignment="1">
      <alignment horizontal="center" vertical="center" wrapText="1"/>
    </xf>
    <xf numFmtId="3" fontId="40" fillId="2" borderId="16" xfId="0" applyNumberFormat="1" applyFont="1" applyFill="1" applyBorder="1" applyAlignment="1">
      <alignment horizontal="center" vertical="center" wrapText="1"/>
    </xf>
    <xf numFmtId="3" fontId="40" fillId="2" borderId="17" xfId="0" applyNumberFormat="1" applyFont="1" applyFill="1" applyBorder="1" applyAlignment="1">
      <alignment horizontal="center" vertical="center" wrapText="1"/>
    </xf>
    <xf numFmtId="0" fontId="40" fillId="2" borderId="15" xfId="0" applyFont="1" applyFill="1" applyBorder="1" applyAlignment="1">
      <alignment horizontal="center" vertical="center"/>
    </xf>
    <xf numFmtId="0" fontId="40" fillId="2" borderId="16" xfId="0" applyFont="1" applyFill="1" applyBorder="1" applyAlignment="1">
      <alignment horizontal="center" vertical="center"/>
    </xf>
    <xf numFmtId="0" fontId="40" fillId="2" borderId="41" xfId="0" applyFont="1" applyFill="1" applyBorder="1" applyAlignment="1">
      <alignment horizontal="center" vertical="center"/>
    </xf>
    <xf numFmtId="0" fontId="40" fillId="2" borderId="46" xfId="0" applyFont="1" applyFill="1" applyBorder="1" applyAlignment="1">
      <alignment horizontal="center" vertical="center" wrapText="1"/>
    </xf>
    <xf numFmtId="0" fontId="40" fillId="2" borderId="51" xfId="0" applyFont="1" applyFill="1" applyBorder="1" applyAlignment="1">
      <alignment horizontal="center" vertical="center"/>
    </xf>
    <xf numFmtId="0" fontId="40" fillId="2" borderId="37" xfId="0" applyFont="1" applyFill="1" applyBorder="1" applyAlignment="1">
      <alignment horizontal="center" vertical="center" wrapText="1"/>
    </xf>
    <xf numFmtId="0" fontId="40" fillId="2" borderId="42" xfId="0" applyFont="1" applyFill="1" applyBorder="1" applyAlignment="1">
      <alignment horizontal="center" vertical="center" wrapText="1"/>
    </xf>
    <xf numFmtId="0" fontId="40" fillId="2" borderId="39" xfId="0" applyFont="1" applyFill="1" applyBorder="1" applyAlignment="1">
      <alignment horizontal="center" vertical="center" wrapText="1"/>
    </xf>
    <xf numFmtId="0" fontId="40" fillId="2" borderId="31" xfId="0" applyFont="1" applyFill="1" applyBorder="1" applyAlignment="1">
      <alignment horizontal="center" vertical="center" wrapText="1"/>
    </xf>
    <xf numFmtId="0" fontId="40" fillId="2" borderId="40" xfId="0" applyFont="1" applyFill="1" applyBorder="1" applyAlignment="1">
      <alignment horizontal="center" vertical="center" wrapText="1"/>
    </xf>
    <xf numFmtId="0" fontId="40" fillId="2" borderId="60" xfId="0" applyFont="1" applyFill="1" applyBorder="1" applyAlignment="1">
      <alignment horizontal="center" vertical="center" wrapText="1"/>
    </xf>
    <xf numFmtId="0" fontId="40" fillId="2" borderId="27" xfId="0" applyFont="1" applyFill="1" applyBorder="1" applyAlignment="1">
      <alignment horizontal="center" vertical="center" wrapText="1"/>
    </xf>
    <xf numFmtId="0" fontId="40" fillId="2" borderId="49" xfId="0" applyFont="1" applyFill="1" applyBorder="1" applyAlignment="1">
      <alignment horizontal="center" vertical="center" wrapText="1"/>
    </xf>
    <xf numFmtId="0" fontId="28" fillId="3" borderId="0" xfId="0" applyFont="1" applyFill="1" applyAlignment="1">
      <alignment horizontal="left" vertical="center"/>
    </xf>
    <xf numFmtId="0" fontId="55" fillId="7" borderId="0" xfId="0" applyFont="1" applyFill="1" applyAlignment="1">
      <alignment horizontal="left" vertical="center" wrapText="1"/>
    </xf>
    <xf numFmtId="0" fontId="0" fillId="0" borderId="1" xfId="0" applyBorder="1" applyAlignment="1">
      <alignment horizontal="left" vertical="center" wrapText="1"/>
    </xf>
    <xf numFmtId="0" fontId="40" fillId="2" borderId="47" xfId="0" applyFont="1" applyFill="1" applyBorder="1" applyAlignment="1">
      <alignment horizontal="center" vertical="center" wrapText="1"/>
    </xf>
    <xf numFmtId="0" fontId="40" fillId="2" borderId="63" xfId="0" applyFont="1" applyFill="1" applyBorder="1" applyAlignment="1">
      <alignment horizontal="center" vertical="center"/>
    </xf>
    <xf numFmtId="0" fontId="43" fillId="9" borderId="16" xfId="0" applyFont="1" applyFill="1" applyBorder="1" applyAlignment="1">
      <alignment horizontal="left" vertical="center" wrapText="1"/>
    </xf>
    <xf numFmtId="0" fontId="43" fillId="7" borderId="16" xfId="0" applyFont="1" applyFill="1" applyBorder="1" applyAlignment="1">
      <alignment horizontal="left" vertical="center" wrapText="1"/>
    </xf>
    <xf numFmtId="0" fontId="118" fillId="2" borderId="1" xfId="0" applyFont="1" applyFill="1" applyBorder="1" applyAlignment="1">
      <alignment horizontal="left" vertical="center" wrapText="1"/>
    </xf>
    <xf numFmtId="0" fontId="14" fillId="2" borderId="1" xfId="0" applyFont="1" applyFill="1" applyBorder="1" applyAlignment="1">
      <alignment horizontal="left" vertical="center" wrapText="1"/>
    </xf>
    <xf numFmtId="0" fontId="10" fillId="5" borderId="1" xfId="0" applyFont="1" applyFill="1" applyBorder="1" applyAlignment="1">
      <alignment horizontal="right" vertical="center" wrapText="1" indent="1"/>
    </xf>
    <xf numFmtId="179" fontId="14" fillId="5" borderId="1" xfId="0" applyNumberFormat="1" applyFont="1" applyFill="1" applyBorder="1" applyAlignment="1">
      <alignment horizontal="right" vertical="center" wrapText="1" indent="1"/>
    </xf>
    <xf numFmtId="0" fontId="118" fillId="2" borderId="37" xfId="0" applyFont="1" applyFill="1" applyBorder="1" applyAlignment="1">
      <alignment horizontal="left" vertical="center" wrapText="1"/>
    </xf>
    <xf numFmtId="0" fontId="14" fillId="0" borderId="37" xfId="0" applyFont="1" applyBorder="1" applyAlignment="1">
      <alignment horizontal="left" vertical="center" wrapText="1"/>
    </xf>
    <xf numFmtId="182" fontId="14" fillId="5" borderId="37" xfId="0" applyNumberFormat="1" applyFont="1" applyFill="1" applyBorder="1" applyAlignment="1">
      <alignment horizontal="right" vertical="center" wrapText="1" indent="1"/>
    </xf>
    <xf numFmtId="0" fontId="118" fillId="2" borderId="2" xfId="0" applyFont="1" applyFill="1" applyBorder="1" applyAlignment="1">
      <alignment horizontal="left" vertical="center" wrapText="1"/>
    </xf>
    <xf numFmtId="0" fontId="14" fillId="2" borderId="6" xfId="0" applyFont="1" applyFill="1" applyBorder="1" applyAlignment="1">
      <alignment horizontal="left" vertical="center" wrapText="1"/>
    </xf>
    <xf numFmtId="0" fontId="14" fillId="0" borderId="6" xfId="0" applyFont="1" applyBorder="1" applyAlignment="1">
      <alignment horizontal="left" vertical="center" wrapText="1"/>
    </xf>
    <xf numFmtId="182" fontId="14" fillId="5" borderId="6" xfId="0" applyNumberFormat="1" applyFont="1" applyFill="1" applyBorder="1" applyAlignment="1">
      <alignment horizontal="right" vertical="center" wrapText="1" indent="1"/>
    </xf>
    <xf numFmtId="182" fontId="14" fillId="5" borderId="7" xfId="0" applyNumberFormat="1" applyFont="1" applyFill="1" applyBorder="1" applyAlignment="1">
      <alignment horizontal="right" vertical="center" wrapText="1" indent="1"/>
    </xf>
    <xf numFmtId="182" fontId="14" fillId="5" borderId="1" xfId="0" applyNumberFormat="1" applyFont="1" applyFill="1" applyBorder="1" applyAlignment="1">
      <alignment horizontal="right" vertical="center" wrapText="1" indent="1"/>
    </xf>
    <xf numFmtId="0" fontId="118" fillId="2" borderId="38" xfId="0" applyFont="1" applyFill="1" applyBorder="1" applyAlignment="1">
      <alignment horizontal="left" vertical="center" wrapText="1"/>
    </xf>
    <xf numFmtId="0" fontId="14" fillId="0" borderId="38" xfId="0" applyFont="1" applyBorder="1" applyAlignment="1">
      <alignment horizontal="left" vertical="center" wrapText="1"/>
    </xf>
    <xf numFmtId="182" fontId="14" fillId="5" borderId="38" xfId="0" applyNumberFormat="1" applyFont="1" applyFill="1" applyBorder="1" applyAlignment="1">
      <alignment horizontal="right" vertical="center" wrapText="1" indent="1"/>
    </xf>
    <xf numFmtId="0" fontId="18" fillId="2" borderId="29" xfId="0" applyFont="1" applyFill="1" applyBorder="1" applyAlignment="1">
      <alignment horizontal="left" vertical="center" wrapText="1"/>
    </xf>
    <xf numFmtId="0" fontId="14" fillId="0" borderId="29" xfId="0" applyFont="1" applyBorder="1" applyAlignment="1">
      <alignment horizontal="left" vertical="center" wrapText="1"/>
    </xf>
    <xf numFmtId="182" fontId="24" fillId="5" borderId="29" xfId="0" applyNumberFormat="1" applyFont="1" applyFill="1" applyBorder="1" applyAlignment="1">
      <alignment horizontal="center" vertical="center" shrinkToFit="1"/>
    </xf>
    <xf numFmtId="0" fontId="5" fillId="2" borderId="15" xfId="0" applyFont="1" applyFill="1" applyBorder="1" applyAlignment="1">
      <alignment horizontal="center" vertical="center" wrapText="1"/>
    </xf>
    <xf numFmtId="0" fontId="5" fillId="2" borderId="16" xfId="0" applyFont="1" applyFill="1" applyBorder="1" applyAlignment="1">
      <alignment horizontal="center" vertical="center" wrapText="1"/>
    </xf>
    <xf numFmtId="0" fontId="5" fillId="2" borderId="17" xfId="0" applyFont="1" applyFill="1" applyBorder="1" applyAlignment="1">
      <alignment horizontal="center" vertical="center" wrapText="1"/>
    </xf>
    <xf numFmtId="0" fontId="14" fillId="2" borderId="2" xfId="0" applyFont="1" applyFill="1" applyBorder="1" applyAlignment="1">
      <alignment horizontal="left" vertical="center" wrapText="1"/>
    </xf>
    <xf numFmtId="191" fontId="14" fillId="5" borderId="6" xfId="0" applyNumberFormat="1" applyFont="1" applyFill="1" applyBorder="1" applyAlignment="1">
      <alignment horizontal="right" vertical="center" wrapText="1" indent="1"/>
    </xf>
    <xf numFmtId="191" fontId="14" fillId="5" borderId="7" xfId="0" applyNumberFormat="1" applyFont="1" applyFill="1" applyBorder="1" applyAlignment="1">
      <alignment horizontal="right" vertical="center" wrapText="1" indent="1"/>
    </xf>
    <xf numFmtId="0" fontId="74" fillId="5" borderId="1" xfId="0" applyFont="1" applyFill="1" applyBorder="1" applyAlignment="1">
      <alignment horizontal="center" vertical="center" shrinkToFit="1"/>
    </xf>
    <xf numFmtId="179" fontId="14" fillId="5" borderId="6" xfId="0" applyNumberFormat="1" applyFont="1" applyFill="1" applyBorder="1" applyAlignment="1">
      <alignment horizontal="right" vertical="center" wrapText="1" indent="1"/>
    </xf>
    <xf numFmtId="179" fontId="14" fillId="5" borderId="7" xfId="0" applyNumberFormat="1" applyFont="1" applyFill="1" applyBorder="1" applyAlignment="1">
      <alignment horizontal="right" vertical="center" wrapText="1" indent="1"/>
    </xf>
    <xf numFmtId="0" fontId="14" fillId="2" borderId="32" xfId="0" applyFont="1" applyFill="1" applyBorder="1" applyAlignment="1">
      <alignment horizontal="left" vertical="center" wrapText="1"/>
    </xf>
    <xf numFmtId="191" fontId="14" fillId="5" borderId="29" xfId="0" applyNumberFormat="1" applyFont="1" applyFill="1" applyBorder="1" applyAlignment="1">
      <alignment horizontal="right" vertical="center" wrapText="1" indent="1"/>
    </xf>
    <xf numFmtId="179" fontId="14" fillId="5" borderId="37" xfId="0" applyNumberFormat="1" applyFont="1" applyFill="1" applyBorder="1" applyAlignment="1">
      <alignment horizontal="right" vertical="center" wrapText="1" indent="1"/>
    </xf>
    <xf numFmtId="179" fontId="14" fillId="5" borderId="29" xfId="0" applyNumberFormat="1" applyFont="1" applyFill="1" applyBorder="1" applyAlignment="1">
      <alignment horizontal="right" vertical="center" wrapText="1" indent="1"/>
    </xf>
    <xf numFmtId="191" fontId="14" fillId="5" borderId="38" xfId="0" applyNumberFormat="1" applyFont="1" applyFill="1" applyBorder="1" applyAlignment="1">
      <alignment horizontal="right" vertical="center" wrapText="1" indent="1"/>
    </xf>
    <xf numFmtId="0" fontId="129" fillId="2" borderId="1" xfId="0" applyFont="1" applyFill="1" applyBorder="1" applyAlignment="1">
      <alignment horizontal="center" vertical="center"/>
    </xf>
    <xf numFmtId="0" fontId="10" fillId="2" borderId="1" xfId="0" applyFont="1" applyFill="1" applyBorder="1" applyAlignment="1">
      <alignment horizontal="center" vertical="center" wrapText="1"/>
    </xf>
    <xf numFmtId="0" fontId="156" fillId="0" borderId="0" xfId="0" applyFont="1" applyAlignment="1">
      <alignment horizontal="left" vertical="center" wrapText="1"/>
    </xf>
    <xf numFmtId="0" fontId="130" fillId="0" borderId="0" xfId="0" applyFont="1" applyAlignment="1">
      <alignment horizontal="left" vertical="center" wrapText="1"/>
    </xf>
    <xf numFmtId="0" fontId="150" fillId="0" borderId="0" xfId="0" applyFont="1" applyAlignment="1">
      <alignment horizontal="left" vertical="center" wrapText="1"/>
    </xf>
    <xf numFmtId="0" fontId="147" fillId="0" borderId="0" xfId="0" applyFont="1" applyAlignment="1">
      <alignment horizontal="left" vertical="center" wrapText="1"/>
    </xf>
    <xf numFmtId="0" fontId="124" fillId="0" borderId="0" xfId="0" applyFont="1" applyAlignment="1">
      <alignment horizontal="left" vertical="center" wrapText="1"/>
    </xf>
    <xf numFmtId="0" fontId="176" fillId="0" borderId="0" xfId="0" applyFont="1" applyAlignment="1">
      <alignment horizontal="left" vertical="center" wrapText="1"/>
    </xf>
    <xf numFmtId="0" fontId="14" fillId="2" borderId="72" xfId="0" applyFont="1" applyFill="1" applyBorder="1" applyAlignment="1">
      <alignment horizontal="left" vertical="center" wrapText="1"/>
    </xf>
    <xf numFmtId="0" fontId="14" fillId="2" borderId="125" xfId="0" applyFont="1" applyFill="1" applyBorder="1" applyAlignment="1">
      <alignment horizontal="left" vertical="center" wrapText="1"/>
    </xf>
    <xf numFmtId="0" fontId="118" fillId="2" borderId="26" xfId="0" applyFont="1" applyFill="1" applyBorder="1" applyAlignment="1">
      <alignment vertical="center" wrapText="1"/>
    </xf>
    <xf numFmtId="0" fontId="14" fillId="2" borderId="27" xfId="0" applyFont="1" applyFill="1" applyBorder="1" applyAlignment="1">
      <alignment vertical="center" wrapText="1"/>
    </xf>
    <xf numFmtId="0" fontId="118" fillId="2" borderId="35" xfId="0" applyFont="1" applyFill="1" applyBorder="1" applyAlignment="1">
      <alignment vertical="center" wrapText="1"/>
    </xf>
    <xf numFmtId="0" fontId="14" fillId="2" borderId="0" xfId="0" applyFont="1" applyFill="1" applyAlignment="1">
      <alignment vertical="center" wrapText="1"/>
    </xf>
    <xf numFmtId="0" fontId="14" fillId="2" borderId="1" xfId="0" applyFont="1" applyFill="1" applyBorder="1" applyAlignment="1">
      <alignment vertical="center" wrapText="1"/>
    </xf>
    <xf numFmtId="0" fontId="143" fillId="9" borderId="16" xfId="0" applyFont="1" applyFill="1" applyBorder="1" applyAlignment="1">
      <alignment horizontal="left" vertical="center" wrapText="1"/>
    </xf>
    <xf numFmtId="0" fontId="143" fillId="7" borderId="16" xfId="0" applyFont="1" applyFill="1" applyBorder="1" applyAlignment="1">
      <alignment horizontal="left" vertical="center" wrapText="1"/>
    </xf>
    <xf numFmtId="0" fontId="159" fillId="9" borderId="16" xfId="0" applyFont="1" applyFill="1" applyBorder="1" applyAlignment="1">
      <alignment horizontal="left" vertical="center" wrapText="1"/>
    </xf>
    <xf numFmtId="0" fontId="14" fillId="2" borderId="136" xfId="0" applyFont="1" applyFill="1" applyBorder="1" applyAlignment="1">
      <alignment horizontal="left" vertical="center" wrapText="1"/>
    </xf>
    <xf numFmtId="0" fontId="14" fillId="2" borderId="137" xfId="0" applyFont="1" applyFill="1" applyBorder="1" applyAlignment="1">
      <alignment horizontal="left" vertical="center" wrapText="1"/>
    </xf>
    <xf numFmtId="0" fontId="10" fillId="7" borderId="0" xfId="0" applyFont="1" applyFill="1" applyAlignment="1">
      <alignment horizontal="left" vertical="center" wrapText="1"/>
    </xf>
    <xf numFmtId="0" fontId="10" fillId="9" borderId="0" xfId="0" applyFont="1" applyFill="1" applyAlignment="1">
      <alignment horizontal="left" vertical="center" wrapText="1"/>
    </xf>
    <xf numFmtId="0" fontId="66" fillId="2" borderId="72" xfId="0" applyFont="1" applyFill="1" applyBorder="1" applyAlignment="1">
      <alignment horizontal="left" vertical="center" wrapText="1"/>
    </xf>
    <xf numFmtId="0" fontId="66" fillId="2" borderId="125" xfId="0" applyFont="1" applyFill="1" applyBorder="1" applyAlignment="1">
      <alignment horizontal="left" vertical="center" wrapText="1"/>
    </xf>
    <xf numFmtId="0" fontId="14" fillId="2" borderId="33" xfId="0" applyFont="1" applyFill="1" applyBorder="1" applyAlignment="1">
      <alignment horizontal="left" vertical="center" wrapText="1"/>
    </xf>
    <xf numFmtId="0" fontId="54" fillId="3" borderId="0" xfId="0" applyFont="1" applyFill="1" applyAlignment="1">
      <alignment horizontal="left" vertical="center" wrapText="1"/>
    </xf>
    <xf numFmtId="0" fontId="129" fillId="2" borderId="15" xfId="0" applyFont="1" applyFill="1" applyBorder="1" applyAlignment="1">
      <alignment horizontal="left" vertical="center" indent="1"/>
    </xf>
    <xf numFmtId="0" fontId="10" fillId="2" borderId="16" xfId="0" applyFont="1" applyFill="1" applyBorder="1" applyAlignment="1">
      <alignment horizontal="left" vertical="center" indent="1"/>
    </xf>
    <xf numFmtId="0" fontId="10" fillId="2" borderId="17" xfId="0" applyFont="1" applyFill="1" applyBorder="1" applyAlignment="1">
      <alignment horizontal="left" vertical="center" indent="1"/>
    </xf>
    <xf numFmtId="0" fontId="118" fillId="2" borderId="32" xfId="0" applyFont="1" applyFill="1" applyBorder="1" applyAlignment="1">
      <alignment vertical="center" wrapText="1"/>
    </xf>
    <xf numFmtId="0" fontId="14" fillId="2" borderId="33" xfId="0" applyFont="1" applyFill="1" applyBorder="1" applyAlignment="1">
      <alignment vertical="center" wrapText="1"/>
    </xf>
    <xf numFmtId="0" fontId="5" fillId="2" borderId="15" xfId="0" applyFont="1" applyFill="1" applyBorder="1" applyAlignment="1">
      <alignment horizontal="left" vertical="center" wrapText="1" indent="1"/>
    </xf>
    <xf numFmtId="0" fontId="5" fillId="2" borderId="16" xfId="0" applyFont="1" applyFill="1" applyBorder="1" applyAlignment="1">
      <alignment horizontal="left" vertical="center" wrapText="1" indent="1"/>
    </xf>
    <xf numFmtId="0" fontId="5" fillId="2" borderId="17" xfId="0" applyFont="1" applyFill="1" applyBorder="1" applyAlignment="1">
      <alignment horizontal="left" vertical="center" wrapText="1" indent="1"/>
    </xf>
    <xf numFmtId="0" fontId="219" fillId="5" borderId="37" xfId="0" applyFont="1" applyFill="1" applyBorder="1" applyAlignment="1">
      <alignment horizontal="center" vertical="center" wrapText="1"/>
    </xf>
    <xf numFmtId="0" fontId="101" fillId="9" borderId="0" xfId="0" applyFont="1" applyFill="1" applyAlignment="1">
      <alignment horizontal="left" vertical="center"/>
    </xf>
    <xf numFmtId="0" fontId="101" fillId="7" borderId="0" xfId="0" applyFont="1" applyFill="1" applyAlignment="1">
      <alignment horizontal="left" vertical="center"/>
    </xf>
    <xf numFmtId="180" fontId="14" fillId="5" borderId="124" xfId="0" applyNumberFormat="1" applyFont="1" applyFill="1" applyBorder="1" applyAlignment="1">
      <alignment horizontal="right" vertical="center" shrinkToFit="1"/>
    </xf>
    <xf numFmtId="180" fontId="14" fillId="5" borderId="134" xfId="0" applyNumberFormat="1" applyFont="1" applyFill="1" applyBorder="1" applyAlignment="1">
      <alignment horizontal="right" vertical="center" shrinkToFit="1"/>
    </xf>
    <xf numFmtId="0" fontId="5" fillId="9" borderId="15" xfId="0" applyFont="1" applyFill="1" applyBorder="1" applyAlignment="1">
      <alignment horizontal="left" vertical="center" wrapText="1" indent="1"/>
    </xf>
    <xf numFmtId="0" fontId="5" fillId="7" borderId="16" xfId="0" applyFont="1" applyFill="1" applyBorder="1" applyAlignment="1">
      <alignment horizontal="left" vertical="center" wrapText="1" indent="1"/>
    </xf>
    <xf numFmtId="0" fontId="5" fillId="7" borderId="17" xfId="0" applyFont="1" applyFill="1" applyBorder="1" applyAlignment="1">
      <alignment horizontal="left" vertical="center" wrapText="1" indent="1"/>
    </xf>
    <xf numFmtId="180" fontId="14" fillId="5" borderId="136" xfId="0" applyNumberFormat="1" applyFont="1" applyFill="1" applyBorder="1" applyAlignment="1">
      <alignment horizontal="right" vertical="center" shrinkToFit="1"/>
    </xf>
    <xf numFmtId="180" fontId="14" fillId="5" borderId="138" xfId="0" applyNumberFormat="1" applyFont="1" applyFill="1" applyBorder="1" applyAlignment="1">
      <alignment horizontal="right" vertical="center" shrinkToFit="1"/>
    </xf>
    <xf numFmtId="0" fontId="74" fillId="5" borderId="15" xfId="0" applyFont="1" applyFill="1" applyBorder="1" applyAlignment="1">
      <alignment horizontal="center" vertical="center" shrinkToFit="1"/>
    </xf>
    <xf numFmtId="0" fontId="74" fillId="5" borderId="16" xfId="0" applyFont="1" applyFill="1" applyBorder="1" applyAlignment="1">
      <alignment horizontal="center" vertical="center" shrinkToFit="1"/>
    </xf>
    <xf numFmtId="0" fontId="74" fillId="5" borderId="17" xfId="0" applyFont="1" applyFill="1" applyBorder="1" applyAlignment="1">
      <alignment horizontal="center" vertical="center" shrinkToFit="1"/>
    </xf>
    <xf numFmtId="180" fontId="14" fillId="0" borderId="124" xfId="0" applyNumberFormat="1" applyFont="1" applyBorder="1" applyAlignment="1" applyProtection="1">
      <alignment horizontal="right" vertical="center" shrinkToFit="1"/>
      <protection locked="0"/>
    </xf>
    <xf numFmtId="180" fontId="14" fillId="0" borderId="134" xfId="0" applyNumberFormat="1" applyFont="1" applyBorder="1" applyAlignment="1" applyProtection="1">
      <alignment horizontal="right" vertical="center" shrinkToFit="1"/>
      <protection locked="0"/>
    </xf>
    <xf numFmtId="0" fontId="154" fillId="0" borderId="0" xfId="0" applyFont="1" applyAlignment="1">
      <alignment horizontal="left" vertical="center" wrapText="1"/>
    </xf>
    <xf numFmtId="0" fontId="153" fillId="0" borderId="0" xfId="0" applyFont="1" applyAlignment="1">
      <alignment horizontal="left" vertical="center" wrapText="1"/>
    </xf>
    <xf numFmtId="0" fontId="5" fillId="9" borderId="1" xfId="0" applyFont="1" applyFill="1" applyBorder="1" applyAlignment="1">
      <alignment horizontal="center" vertical="center" wrapText="1"/>
    </xf>
    <xf numFmtId="0" fontId="5" fillId="7" borderId="1" xfId="0" applyFont="1" applyFill="1" applyBorder="1" applyAlignment="1">
      <alignment horizontal="center" vertical="center" wrapText="1"/>
    </xf>
    <xf numFmtId="0" fontId="217" fillId="0" borderId="6" xfId="0" applyFont="1" applyBorder="1" applyAlignment="1" applyProtection="1">
      <alignment horizontal="left" vertical="center" wrapText="1"/>
      <protection locked="0"/>
    </xf>
    <xf numFmtId="0" fontId="66" fillId="0" borderId="6" xfId="0" applyFont="1" applyBorder="1" applyAlignment="1" applyProtection="1">
      <alignment horizontal="left" vertical="center" wrapText="1"/>
      <protection locked="0"/>
    </xf>
    <xf numFmtId="0" fontId="66" fillId="0" borderId="7" xfId="0" applyFont="1" applyBorder="1" applyAlignment="1" applyProtection="1">
      <alignment horizontal="left" vertical="center" wrapText="1"/>
      <protection locked="0"/>
    </xf>
    <xf numFmtId="0" fontId="0" fillId="0" borderId="1" xfId="0" applyBorder="1" applyAlignment="1">
      <alignment vertical="center" wrapText="1"/>
    </xf>
    <xf numFmtId="0" fontId="0" fillId="9" borderId="0" xfId="0" applyFill="1" applyAlignment="1">
      <alignment vertical="center" wrapText="1"/>
    </xf>
    <xf numFmtId="180" fontId="180" fillId="5" borderId="15" xfId="0" applyNumberFormat="1" applyFont="1" applyFill="1" applyBorder="1" applyAlignment="1">
      <alignment vertical="center" shrinkToFit="1"/>
    </xf>
    <xf numFmtId="180" fontId="180" fillId="5" borderId="17" xfId="0" applyNumberFormat="1" applyFont="1" applyFill="1" applyBorder="1" applyAlignment="1">
      <alignment vertical="center" shrinkToFit="1"/>
    </xf>
    <xf numFmtId="0" fontId="30" fillId="2" borderId="26" xfId="0" applyFont="1" applyFill="1" applyBorder="1" applyAlignment="1">
      <alignment horizontal="left" vertical="center" wrapText="1" indent="1"/>
    </xf>
    <xf numFmtId="0" fontId="30" fillId="2" borderId="28" xfId="0" applyFont="1" applyFill="1" applyBorder="1" applyAlignment="1">
      <alignment horizontal="left" vertical="center" wrapText="1" indent="1"/>
    </xf>
    <xf numFmtId="180" fontId="30" fillId="5" borderId="38" xfId="0" applyNumberFormat="1" applyFont="1" applyFill="1" applyBorder="1" applyAlignment="1">
      <alignment vertical="center" shrinkToFit="1"/>
    </xf>
    <xf numFmtId="0" fontId="52" fillId="0" borderId="35" xfId="0" applyFont="1" applyBorder="1" applyAlignment="1">
      <alignment horizontal="left" vertical="center" wrapText="1"/>
    </xf>
    <xf numFmtId="0" fontId="52" fillId="0" borderId="0" xfId="0" applyFont="1" applyAlignment="1">
      <alignment horizontal="left" vertical="center" wrapText="1"/>
    </xf>
    <xf numFmtId="0" fontId="30" fillId="2" borderId="15" xfId="0" applyFont="1" applyFill="1" applyBorder="1" applyAlignment="1">
      <alignment horizontal="left" vertical="center" wrapText="1" indent="1"/>
    </xf>
    <xf numFmtId="0" fontId="30" fillId="2" borderId="41" xfId="0" applyFont="1" applyFill="1" applyBorder="1" applyAlignment="1">
      <alignment horizontal="left" vertical="center" wrapText="1" indent="1"/>
    </xf>
    <xf numFmtId="0" fontId="24" fillId="5" borderId="48" xfId="0" applyFont="1" applyFill="1" applyBorder="1" applyAlignment="1">
      <alignment horizontal="center" vertical="center" shrinkToFit="1"/>
    </xf>
    <xf numFmtId="0" fontId="24" fillId="5" borderId="78" xfId="0" applyFont="1" applyFill="1" applyBorder="1" applyAlignment="1">
      <alignment horizontal="center" vertical="center" shrinkToFit="1"/>
    </xf>
    <xf numFmtId="0" fontId="52" fillId="0" borderId="50" xfId="0" applyFont="1" applyBorder="1" applyAlignment="1">
      <alignment horizontal="left" vertical="center" wrapText="1"/>
    </xf>
    <xf numFmtId="0" fontId="30" fillId="2" borderId="2" xfId="0" applyFont="1" applyFill="1" applyBorder="1" applyAlignment="1">
      <alignment horizontal="left" vertical="center" wrapText="1" indent="1"/>
    </xf>
    <xf numFmtId="0" fontId="30" fillId="2" borderId="6" xfId="0" applyFont="1" applyFill="1" applyBorder="1" applyAlignment="1">
      <alignment horizontal="left" vertical="center" wrapText="1" indent="1"/>
    </xf>
    <xf numFmtId="180" fontId="10" fillId="0" borderId="6" xfId="0" applyNumberFormat="1" applyFont="1" applyBorder="1" applyAlignment="1" applyProtection="1">
      <alignment vertical="center" shrinkToFit="1"/>
      <protection locked="0"/>
    </xf>
    <xf numFmtId="0" fontId="190" fillId="0" borderId="6" xfId="0" applyFont="1" applyBorder="1" applyAlignment="1" applyProtection="1">
      <alignment horizontal="left" vertical="center" wrapText="1"/>
      <protection locked="0"/>
    </xf>
    <xf numFmtId="0" fontId="29" fillId="3" borderId="27" xfId="0" applyFont="1" applyFill="1" applyBorder="1" applyAlignment="1">
      <alignment horizontal="left" vertical="center" indent="1"/>
    </xf>
    <xf numFmtId="0" fontId="29" fillId="3" borderId="0" xfId="0" applyFont="1" applyFill="1" applyAlignment="1">
      <alignment horizontal="left" vertical="center" indent="1"/>
    </xf>
    <xf numFmtId="0" fontId="24" fillId="0" borderId="15" xfId="0" applyFont="1" applyBorder="1" applyAlignment="1" applyProtection="1">
      <alignment horizontal="center" vertical="center"/>
      <protection locked="0"/>
    </xf>
    <xf numFmtId="0" fontId="24" fillId="0" borderId="17" xfId="0" applyFont="1" applyBorder="1" applyAlignment="1" applyProtection="1">
      <alignment horizontal="center" vertical="center"/>
      <protection locked="0"/>
    </xf>
    <xf numFmtId="0" fontId="132" fillId="3" borderId="0" xfId="0" applyFont="1" applyFill="1" applyAlignment="1">
      <alignment horizontal="left" vertical="center"/>
    </xf>
    <xf numFmtId="0" fontId="66" fillId="0" borderId="23" xfId="0" applyFont="1" applyBorder="1" applyAlignment="1" applyProtection="1">
      <alignment horizontal="left" vertical="center" wrapText="1"/>
      <protection locked="0"/>
    </xf>
    <xf numFmtId="0" fontId="66" fillId="0" borderId="24" xfId="0" applyFont="1" applyBorder="1" applyAlignment="1" applyProtection="1">
      <alignment horizontal="left" vertical="center" wrapText="1"/>
      <protection locked="0"/>
    </xf>
    <xf numFmtId="0" fontId="177" fillId="2" borderId="37" xfId="0" applyFont="1" applyFill="1" applyBorder="1" applyAlignment="1">
      <alignment horizontal="center" vertical="center" wrapText="1"/>
    </xf>
    <xf numFmtId="0" fontId="177" fillId="2" borderId="1" xfId="0" applyFont="1" applyFill="1" applyBorder="1" applyAlignment="1">
      <alignment horizontal="center" vertical="center" wrapText="1"/>
    </xf>
    <xf numFmtId="0" fontId="206" fillId="2" borderId="15" xfId="0" applyFont="1" applyFill="1" applyBorder="1" applyAlignment="1">
      <alignment horizontal="center" vertical="center" wrapText="1"/>
    </xf>
    <xf numFmtId="0" fontId="177" fillId="2" borderId="16" xfId="0" applyFont="1" applyFill="1" applyBorder="1" applyAlignment="1">
      <alignment horizontal="center" vertical="center" wrapText="1"/>
    </xf>
    <xf numFmtId="0" fontId="177" fillId="2" borderId="17" xfId="0" applyFont="1" applyFill="1" applyBorder="1" applyAlignment="1">
      <alignment horizontal="center" vertical="center" wrapText="1"/>
    </xf>
    <xf numFmtId="0" fontId="66" fillId="0" borderId="12" xfId="0" applyFont="1" applyBorder="1" applyAlignment="1" applyProtection="1">
      <alignment horizontal="left" vertical="center" wrapText="1"/>
      <protection locked="0"/>
    </xf>
    <xf numFmtId="0" fontId="66" fillId="0" borderId="13" xfId="0" applyFont="1" applyBorder="1" applyAlignment="1" applyProtection="1">
      <alignment horizontal="left" vertical="center" wrapText="1"/>
      <protection locked="0"/>
    </xf>
    <xf numFmtId="0" fontId="177" fillId="2" borderId="32" xfId="0" applyFont="1" applyFill="1" applyBorder="1" applyAlignment="1">
      <alignment horizontal="center" vertical="center" wrapText="1"/>
    </xf>
    <xf numFmtId="0" fontId="177" fillId="2" borderId="34" xfId="0" applyFont="1" applyFill="1" applyBorder="1" applyAlignment="1">
      <alignment horizontal="center" vertical="center" wrapText="1"/>
    </xf>
    <xf numFmtId="0" fontId="180" fillId="2" borderId="37" xfId="0" applyFont="1" applyFill="1" applyBorder="1" applyAlignment="1">
      <alignment horizontal="center" vertical="center" wrapText="1"/>
    </xf>
    <xf numFmtId="0" fontId="180" fillId="2" borderId="38" xfId="0" applyFont="1" applyFill="1" applyBorder="1" applyAlignment="1">
      <alignment horizontal="center" vertical="center" wrapText="1"/>
    </xf>
    <xf numFmtId="0" fontId="180" fillId="2" borderId="29" xfId="0" applyFont="1" applyFill="1" applyBorder="1" applyAlignment="1">
      <alignment horizontal="center" vertical="center" wrapText="1"/>
    </xf>
    <xf numFmtId="180" fontId="30" fillId="5" borderId="32" xfId="1" quotePrefix="1" applyNumberFormat="1" applyFont="1" applyFill="1" applyBorder="1" applyAlignment="1" applyProtection="1">
      <alignment horizontal="right" vertical="center" shrinkToFit="1"/>
    </xf>
    <xf numFmtId="180" fontId="30" fillId="5" borderId="33" xfId="1" quotePrefix="1" applyNumberFormat="1" applyFont="1" applyFill="1" applyBorder="1" applyAlignment="1" applyProtection="1">
      <alignment horizontal="right" vertical="center" shrinkToFit="1"/>
    </xf>
    <xf numFmtId="180" fontId="30" fillId="5" borderId="35" xfId="1" quotePrefix="1" applyNumberFormat="1" applyFont="1" applyFill="1" applyBorder="1" applyAlignment="1" applyProtection="1">
      <alignment horizontal="right" vertical="center" shrinkToFit="1"/>
    </xf>
    <xf numFmtId="180" fontId="30" fillId="5" borderId="0" xfId="1" quotePrefix="1" applyNumberFormat="1" applyFont="1" applyFill="1" applyBorder="1" applyAlignment="1" applyProtection="1">
      <alignment horizontal="right" vertical="center" shrinkToFit="1"/>
    </xf>
    <xf numFmtId="180" fontId="30" fillId="5" borderId="26" xfId="1" quotePrefix="1" applyNumberFormat="1" applyFont="1" applyFill="1" applyBorder="1" applyAlignment="1" applyProtection="1">
      <alignment horizontal="right" vertical="center" shrinkToFit="1"/>
    </xf>
    <xf numFmtId="180" fontId="30" fillId="5" borderId="27" xfId="1" quotePrefix="1" applyNumberFormat="1" applyFont="1" applyFill="1" applyBorder="1" applyAlignment="1" applyProtection="1">
      <alignment horizontal="right" vertical="center" shrinkToFit="1"/>
    </xf>
    <xf numFmtId="180" fontId="30" fillId="2" borderId="8" xfId="1" quotePrefix="1" applyNumberFormat="1" applyFont="1" applyFill="1" applyBorder="1" applyAlignment="1" applyProtection="1">
      <alignment horizontal="left" vertical="center" wrapText="1" indent="1" shrinkToFit="1"/>
    </xf>
    <xf numFmtId="180" fontId="30" fillId="2" borderId="19" xfId="1" quotePrefix="1" applyNumberFormat="1" applyFont="1" applyFill="1" applyBorder="1" applyAlignment="1" applyProtection="1">
      <alignment horizontal="left" vertical="center" indent="1" shrinkToFit="1"/>
    </xf>
    <xf numFmtId="180" fontId="10" fillId="0" borderId="12" xfId="0" applyNumberFormat="1" applyFont="1" applyBorder="1" applyAlignment="1" applyProtection="1">
      <alignment vertical="center" shrinkToFit="1"/>
      <protection locked="0"/>
    </xf>
    <xf numFmtId="180" fontId="10" fillId="0" borderId="23" xfId="0" applyNumberFormat="1" applyFont="1" applyBorder="1" applyAlignment="1" applyProtection="1">
      <alignment vertical="center" shrinkToFit="1"/>
      <protection locked="0"/>
    </xf>
    <xf numFmtId="0" fontId="132" fillId="3" borderId="0" xfId="0" applyFont="1" applyFill="1">
      <alignment vertical="center"/>
    </xf>
    <xf numFmtId="0" fontId="17" fillId="0" borderId="1" xfId="0" applyFont="1" applyBorder="1" applyAlignment="1" applyProtection="1">
      <alignment horizontal="left" vertical="center" wrapText="1"/>
      <protection locked="0"/>
    </xf>
    <xf numFmtId="0" fontId="17" fillId="0" borderId="18" xfId="0" applyFont="1" applyBorder="1" applyAlignment="1" applyProtection="1">
      <alignment horizontal="left" vertical="center" wrapText="1"/>
      <protection locked="0"/>
    </xf>
    <xf numFmtId="0" fontId="5" fillId="0" borderId="9" xfId="0" applyFont="1" applyBorder="1" applyAlignment="1" applyProtection="1">
      <alignment horizontal="left" vertical="center" wrapText="1"/>
      <protection locked="0"/>
    </xf>
    <xf numFmtId="0" fontId="5" fillId="0" borderId="10" xfId="0" applyFont="1" applyBorder="1" applyAlignment="1" applyProtection="1">
      <alignment horizontal="left" vertical="center" wrapText="1"/>
      <protection locked="0"/>
    </xf>
    <xf numFmtId="0" fontId="5" fillId="0" borderId="44" xfId="0" applyFont="1" applyBorder="1" applyAlignment="1" applyProtection="1">
      <alignment horizontal="left" vertical="center" wrapText="1"/>
      <protection locked="0"/>
    </xf>
    <xf numFmtId="0" fontId="5" fillId="0" borderId="18" xfId="0" applyFont="1" applyBorder="1" applyAlignment="1" applyProtection="1">
      <alignment horizontal="left" vertical="center" wrapText="1"/>
      <protection locked="0"/>
    </xf>
    <xf numFmtId="0" fontId="5" fillId="2" borderId="1" xfId="0" applyFont="1" applyFill="1" applyBorder="1" applyAlignment="1">
      <alignment horizontal="left" vertical="center"/>
    </xf>
    <xf numFmtId="0" fontId="224" fillId="0" borderId="1" xfId="0" applyFont="1" applyBorder="1" applyAlignment="1" applyProtection="1">
      <alignment horizontal="center" vertical="center"/>
      <protection locked="0"/>
    </xf>
    <xf numFmtId="0" fontId="224" fillId="0" borderId="18" xfId="0" applyFont="1" applyBorder="1" applyAlignment="1" applyProtection="1">
      <alignment horizontal="center" vertical="center"/>
      <protection locked="0"/>
    </xf>
    <xf numFmtId="0" fontId="5" fillId="2" borderId="12" xfId="0" applyFont="1" applyFill="1" applyBorder="1" applyAlignment="1">
      <alignment horizontal="left" vertical="center" wrapText="1"/>
    </xf>
    <xf numFmtId="0" fontId="5" fillId="2" borderId="23" xfId="0" applyFont="1" applyFill="1" applyBorder="1" applyAlignment="1">
      <alignment horizontal="left" vertical="center"/>
    </xf>
    <xf numFmtId="0" fontId="0" fillId="0" borderId="23" xfId="0" applyBorder="1" applyAlignment="1">
      <alignment horizontal="left" vertical="center"/>
    </xf>
    <xf numFmtId="0" fontId="224" fillId="0" borderId="23" xfId="0" applyFont="1" applyBorder="1" applyAlignment="1" applyProtection="1">
      <alignment horizontal="center" vertical="center"/>
      <protection locked="0"/>
    </xf>
    <xf numFmtId="0" fontId="224" fillId="0" borderId="24" xfId="0" applyFont="1" applyBorder="1" applyAlignment="1" applyProtection="1">
      <alignment horizontal="center" vertical="center"/>
      <protection locked="0"/>
    </xf>
    <xf numFmtId="0" fontId="21" fillId="0" borderId="0" xfId="0" applyFont="1" applyAlignment="1">
      <alignment horizontal="left" vertical="center" wrapText="1" indent="1"/>
    </xf>
    <xf numFmtId="0" fontId="12" fillId="0" borderId="37" xfId="0" applyFont="1" applyBorder="1" applyAlignment="1" applyProtection="1">
      <alignment horizontal="left" vertical="center" wrapText="1"/>
      <protection locked="0"/>
    </xf>
    <xf numFmtId="0" fontId="238" fillId="0" borderId="0" xfId="0" applyFont="1" applyAlignment="1">
      <alignment horizontal="left" vertical="center" wrapText="1" indent="2"/>
    </xf>
    <xf numFmtId="0" fontId="50" fillId="0" borderId="0" xfId="0" applyFont="1" applyAlignment="1">
      <alignment horizontal="left" vertical="center" wrapText="1" indent="2"/>
    </xf>
    <xf numFmtId="0" fontId="64" fillId="0" borderId="16" xfId="0" applyFont="1" applyBorder="1" applyAlignment="1" applyProtection="1">
      <alignment horizontal="left" vertical="center" wrapText="1"/>
      <protection locked="0"/>
    </xf>
    <xf numFmtId="0" fontId="64" fillId="0" borderId="17" xfId="0" applyFont="1" applyBorder="1" applyAlignment="1" applyProtection="1">
      <alignment horizontal="left" vertical="center" wrapText="1"/>
      <protection locked="0"/>
    </xf>
    <xf numFmtId="0" fontId="4" fillId="2" borderId="48" xfId="0" applyFont="1" applyFill="1" applyBorder="1" applyAlignment="1">
      <alignment horizontal="center" vertical="center" wrapText="1"/>
    </xf>
    <xf numFmtId="0" fontId="4" fillId="2" borderId="4" xfId="0" applyFont="1" applyFill="1" applyBorder="1" applyAlignment="1">
      <alignment horizontal="center" vertical="center" wrapText="1"/>
    </xf>
    <xf numFmtId="0" fontId="4" fillId="2" borderId="78" xfId="0" applyFont="1" applyFill="1" applyBorder="1" applyAlignment="1">
      <alignment horizontal="center" vertical="center" wrapText="1"/>
    </xf>
    <xf numFmtId="0" fontId="4" fillId="2" borderId="48" xfId="0" applyFont="1" applyFill="1" applyBorder="1" applyAlignment="1">
      <alignment horizontal="center" vertical="center"/>
    </xf>
    <xf numFmtId="0" fontId="4" fillId="2" borderId="4" xfId="0" applyFont="1" applyFill="1" applyBorder="1" applyAlignment="1">
      <alignment horizontal="center" vertical="center"/>
    </xf>
    <xf numFmtId="0" fontId="4" fillId="2" borderId="78" xfId="0" applyFont="1" applyFill="1" applyBorder="1" applyAlignment="1">
      <alignment horizontal="center" vertical="center"/>
    </xf>
    <xf numFmtId="0" fontId="21" fillId="2" borderId="9" xfId="0" applyFont="1" applyFill="1" applyBorder="1" applyAlignment="1">
      <alignment horizontal="center" vertical="center" wrapText="1"/>
    </xf>
    <xf numFmtId="0" fontId="21" fillId="2" borderId="10" xfId="0" applyFont="1" applyFill="1" applyBorder="1" applyAlignment="1">
      <alignment horizontal="center" vertical="center" wrapText="1"/>
    </xf>
    <xf numFmtId="0" fontId="21" fillId="2" borderId="11" xfId="0" applyFont="1" applyFill="1" applyBorder="1" applyAlignment="1">
      <alignment horizontal="center" vertical="center" wrapText="1"/>
    </xf>
    <xf numFmtId="0" fontId="4" fillId="2" borderId="89" xfId="0" applyFont="1" applyFill="1" applyBorder="1" applyAlignment="1">
      <alignment horizontal="center" vertical="center" wrapText="1"/>
    </xf>
    <xf numFmtId="0" fontId="4" fillId="2" borderId="90" xfId="0" applyFont="1" applyFill="1" applyBorder="1" applyAlignment="1">
      <alignment horizontal="center" vertical="center" wrapText="1"/>
    </xf>
    <xf numFmtId="0" fontId="13" fillId="0" borderId="94" xfId="0" applyFont="1" applyBorder="1" applyAlignment="1">
      <alignment horizontal="left" vertical="center" wrapText="1"/>
    </xf>
    <xf numFmtId="0" fontId="55" fillId="0" borderId="6" xfId="0" applyFont="1" applyBorder="1" applyAlignment="1">
      <alignment horizontal="left" vertical="center" wrapText="1"/>
    </xf>
    <xf numFmtId="0" fontId="4" fillId="2" borderId="37" xfId="0" applyFont="1" applyFill="1" applyBorder="1" applyAlignment="1">
      <alignment horizontal="center" vertical="center"/>
    </xf>
    <xf numFmtId="0" fontId="55" fillId="0" borderId="3" xfId="0" applyFont="1" applyBorder="1" applyAlignment="1">
      <alignment horizontal="left" vertical="center" wrapText="1"/>
    </xf>
    <xf numFmtId="0" fontId="55" fillId="0" borderId="4" xfId="0" applyFont="1" applyBorder="1" applyAlignment="1">
      <alignment horizontal="left" vertical="center" wrapText="1"/>
    </xf>
    <xf numFmtId="0" fontId="55" fillId="0" borderId="78" xfId="0" applyFont="1" applyBorder="1" applyAlignment="1">
      <alignment horizontal="left" vertical="center" wrapText="1"/>
    </xf>
    <xf numFmtId="0" fontId="64" fillId="0" borderId="141" xfId="0" applyFont="1" applyBorder="1" applyAlignment="1">
      <alignment horizontal="left" vertical="center" wrapText="1"/>
    </xf>
    <xf numFmtId="0" fontId="0" fillId="0" borderId="142" xfId="0" applyBorder="1" applyAlignment="1">
      <alignment horizontal="left" vertical="center" wrapText="1"/>
    </xf>
    <xf numFmtId="0" fontId="0" fillId="0" borderId="143" xfId="0" applyBorder="1" applyAlignment="1">
      <alignment horizontal="left" vertical="center" wrapText="1"/>
    </xf>
    <xf numFmtId="0" fontId="64" fillId="0" borderId="84" xfId="0" applyFont="1" applyBorder="1" applyAlignment="1">
      <alignment horizontal="left" vertical="center" wrapText="1"/>
    </xf>
    <xf numFmtId="0" fontId="0" fillId="0" borderId="85" xfId="0" applyBorder="1" applyAlignment="1">
      <alignment horizontal="left" vertical="center" wrapText="1"/>
    </xf>
    <xf numFmtId="0" fontId="0" fillId="0" borderId="144" xfId="0" applyBorder="1" applyAlignment="1">
      <alignment horizontal="left" vertical="center" wrapText="1"/>
    </xf>
    <xf numFmtId="0" fontId="4" fillId="2" borderId="32" xfId="0" applyFont="1" applyFill="1" applyBorder="1" applyAlignment="1">
      <alignment horizontal="center" vertical="center"/>
    </xf>
    <xf numFmtId="0" fontId="4" fillId="2" borderId="33" xfId="0" applyFont="1" applyFill="1" applyBorder="1" applyAlignment="1">
      <alignment horizontal="center" vertical="center"/>
    </xf>
    <xf numFmtId="0" fontId="4" fillId="2" borderId="34" xfId="0" applyFont="1" applyFill="1" applyBorder="1" applyAlignment="1">
      <alignment horizontal="center" vertical="center"/>
    </xf>
    <xf numFmtId="0" fontId="5" fillId="9" borderId="0" xfId="0" applyFont="1" applyFill="1" applyAlignment="1">
      <alignment horizontal="center" vertical="center" wrapText="1"/>
    </xf>
    <xf numFmtId="0" fontId="55" fillId="0" borderId="0" xfId="0" applyFont="1" applyAlignment="1">
      <alignment horizontal="left" vertical="center" wrapText="1"/>
    </xf>
    <xf numFmtId="0" fontId="4" fillId="2" borderId="5" xfId="0" applyFont="1" applyFill="1" applyBorder="1" applyAlignment="1">
      <alignment horizontal="center" vertical="center" wrapText="1"/>
    </xf>
    <xf numFmtId="0" fontId="64" fillId="0" borderId="55" xfId="0" applyFont="1" applyBorder="1" applyAlignment="1" applyProtection="1">
      <alignment horizontal="left" vertical="center" wrapText="1"/>
      <protection locked="0"/>
    </xf>
    <xf numFmtId="0" fontId="64" fillId="0" borderId="83" xfId="0" applyFont="1" applyBorder="1" applyAlignment="1" applyProtection="1">
      <alignment horizontal="left" vertical="center" wrapText="1"/>
      <protection locked="0"/>
    </xf>
    <xf numFmtId="0" fontId="64" fillId="0" borderId="56" xfId="0" applyFont="1" applyBorder="1" applyAlignment="1" applyProtection="1">
      <alignment horizontal="left" vertical="center" wrapText="1"/>
      <protection locked="0"/>
    </xf>
    <xf numFmtId="0" fontId="4" fillId="2" borderId="52" xfId="0" applyFont="1" applyFill="1" applyBorder="1" applyAlignment="1">
      <alignment horizontal="center" vertical="center" wrapText="1"/>
    </xf>
    <xf numFmtId="0" fontId="4" fillId="2" borderId="43" xfId="0" applyFont="1" applyFill="1" applyBorder="1" applyAlignment="1">
      <alignment horizontal="center" vertical="center" wrapText="1"/>
    </xf>
    <xf numFmtId="0" fontId="0" fillId="0" borderId="12" xfId="0" applyBorder="1" applyAlignment="1">
      <alignment horizontal="left" vertical="center" wrapText="1"/>
    </xf>
    <xf numFmtId="0" fontId="55" fillId="0" borderId="12" xfId="0" applyFont="1" applyBorder="1" applyAlignment="1">
      <alignment horizontal="left" vertical="center" wrapText="1"/>
    </xf>
    <xf numFmtId="0" fontId="55" fillId="0" borderId="23" xfId="0" applyFont="1" applyBorder="1" applyAlignment="1">
      <alignment horizontal="left" vertical="center" wrapText="1"/>
    </xf>
    <xf numFmtId="0" fontId="13" fillId="0" borderId="149" xfId="0" applyFont="1" applyBorder="1" applyAlignment="1">
      <alignment horizontal="center" vertical="center" wrapText="1"/>
    </xf>
    <xf numFmtId="0" fontId="13" fillId="0" borderId="150" xfId="0" applyFont="1" applyBorder="1" applyAlignment="1">
      <alignment horizontal="center" vertical="center" wrapText="1"/>
    </xf>
    <xf numFmtId="0" fontId="55" fillId="0" borderId="1" xfId="0" applyFont="1" applyBorder="1" applyAlignment="1">
      <alignment horizontal="left" vertical="center" wrapText="1"/>
    </xf>
    <xf numFmtId="0" fontId="55" fillId="0" borderId="37" xfId="0" applyFont="1" applyBorder="1" applyAlignment="1">
      <alignment horizontal="left" vertical="center" wrapText="1"/>
    </xf>
    <xf numFmtId="0" fontId="0" fillId="0" borderId="151" xfId="0" applyBorder="1" applyAlignment="1">
      <alignment horizontal="left" vertical="center" wrapText="1"/>
    </xf>
    <xf numFmtId="0" fontId="55" fillId="0" borderId="151" xfId="0" applyFont="1" applyBorder="1" applyAlignment="1">
      <alignment horizontal="left" vertical="center" wrapText="1"/>
    </xf>
    <xf numFmtId="0" fontId="46" fillId="0" borderId="27" xfId="0" applyFont="1" applyBorder="1" applyAlignment="1">
      <alignment horizontal="left" vertical="center" wrapText="1" indent="1"/>
    </xf>
    <xf numFmtId="0" fontId="55" fillId="0" borderId="152" xfId="0" applyFont="1" applyBorder="1" applyAlignment="1">
      <alignment horizontal="left" vertical="center" wrapText="1"/>
    </xf>
    <xf numFmtId="0" fontId="55" fillId="0" borderId="31" xfId="0" applyFont="1" applyBorder="1" applyAlignment="1">
      <alignment horizontal="left" vertical="center" wrapText="1"/>
    </xf>
    <xf numFmtId="0" fontId="55" fillId="0" borderId="40" xfId="0" applyFont="1" applyBorder="1" applyAlignment="1">
      <alignment horizontal="left" vertical="center" wrapText="1"/>
    </xf>
    <xf numFmtId="0" fontId="55" fillId="0" borderId="9" xfId="0" applyFont="1" applyBorder="1" applyAlignment="1">
      <alignment horizontal="left" vertical="center" wrapText="1"/>
    </xf>
    <xf numFmtId="0" fontId="55" fillId="0" borderId="10" xfId="0" applyFont="1" applyBorder="1" applyAlignment="1">
      <alignment horizontal="left" vertical="center" wrapText="1"/>
    </xf>
    <xf numFmtId="0" fontId="55" fillId="0" borderId="44" xfId="0" applyFont="1" applyBorder="1" applyAlignment="1">
      <alignment horizontal="left" vertical="center" wrapText="1"/>
    </xf>
    <xf numFmtId="0" fontId="55" fillId="0" borderId="20" xfId="0" applyFont="1" applyBorder="1" applyAlignment="1">
      <alignment horizontal="left" vertical="center" wrapText="1"/>
    </xf>
    <xf numFmtId="0" fontId="55" fillId="0" borderId="21" xfId="0" applyFont="1" applyBorder="1" applyAlignment="1">
      <alignment horizontal="left" vertical="center" wrapText="1"/>
    </xf>
    <xf numFmtId="0" fontId="55" fillId="0" borderId="54" xfId="0" applyFont="1" applyBorder="1" applyAlignment="1">
      <alignment horizontal="left" vertical="center" wrapText="1"/>
    </xf>
    <xf numFmtId="0" fontId="64" fillId="0" borderId="81" xfId="0" applyFont="1" applyBorder="1" applyAlignment="1">
      <alignment horizontal="left" vertical="center" wrapText="1"/>
    </xf>
    <xf numFmtId="0" fontId="0" fillId="0" borderId="146" xfId="0" applyBorder="1" applyAlignment="1">
      <alignment horizontal="left" vertical="center" wrapText="1"/>
    </xf>
    <xf numFmtId="0" fontId="0" fillId="0" borderId="147" xfId="0" applyBorder="1" applyAlignment="1">
      <alignment horizontal="left" vertical="center" wrapText="1"/>
    </xf>
    <xf numFmtId="0" fontId="13" fillId="2" borderId="61" xfId="0" applyFont="1" applyFill="1" applyBorder="1" applyAlignment="1">
      <alignment horizontal="left" vertical="center" wrapText="1"/>
    </xf>
    <xf numFmtId="0" fontId="13" fillId="2" borderId="64" xfId="0" applyFont="1" applyFill="1" applyBorder="1" applyAlignment="1">
      <alignment horizontal="left" vertical="center" wrapText="1"/>
    </xf>
    <xf numFmtId="0" fontId="13" fillId="2" borderId="145" xfId="0" applyFont="1" applyFill="1" applyBorder="1" applyAlignment="1">
      <alignment horizontal="left" vertical="center" wrapText="1"/>
    </xf>
    <xf numFmtId="0" fontId="13" fillId="2" borderId="140" xfId="0" applyFont="1" applyFill="1" applyBorder="1" applyAlignment="1">
      <alignment horizontal="left" vertical="center" wrapText="1"/>
    </xf>
    <xf numFmtId="0" fontId="13" fillId="2" borderId="65" xfId="0" applyFont="1" applyFill="1" applyBorder="1" applyAlignment="1">
      <alignment horizontal="left" vertical="center" wrapText="1"/>
    </xf>
    <xf numFmtId="0" fontId="0" fillId="0" borderId="55" xfId="0" applyBorder="1" applyAlignment="1" applyProtection="1">
      <alignment horizontal="left" vertical="center" wrapText="1"/>
      <protection locked="0"/>
    </xf>
    <xf numFmtId="0" fontId="0" fillId="0" borderId="83" xfId="0" applyBorder="1" applyAlignment="1" applyProtection="1">
      <alignment horizontal="left" vertical="center" wrapText="1"/>
      <protection locked="0"/>
    </xf>
    <xf numFmtId="0" fontId="0" fillId="0" borderId="56" xfId="0" applyBorder="1" applyAlignment="1" applyProtection="1">
      <alignment horizontal="left" vertical="center" wrapText="1"/>
      <protection locked="0"/>
    </xf>
    <xf numFmtId="0" fontId="0" fillId="0" borderId="15" xfId="0" applyBorder="1" applyAlignment="1" applyProtection="1">
      <alignment horizontal="left" vertical="center" wrapText="1"/>
      <protection locked="0"/>
    </xf>
    <xf numFmtId="0" fontId="0" fillId="0" borderId="16" xfId="0" applyBorder="1" applyAlignment="1" applyProtection="1">
      <alignment horizontal="left" vertical="center" wrapText="1"/>
      <protection locked="0"/>
    </xf>
    <xf numFmtId="0" fontId="0" fillId="0" borderId="17" xfId="0" applyBorder="1" applyAlignment="1" applyProtection="1">
      <alignment horizontal="left" vertical="center" wrapText="1"/>
      <protection locked="0"/>
    </xf>
    <xf numFmtId="0" fontId="61" fillId="0" borderId="0" xfId="0" applyFont="1" applyAlignment="1">
      <alignment horizontal="left" vertical="center" wrapText="1"/>
    </xf>
    <xf numFmtId="0" fontId="34" fillId="7" borderId="0" xfId="0" applyFont="1" applyFill="1" applyAlignment="1">
      <alignment horizontal="left" vertical="center" wrapText="1"/>
    </xf>
    <xf numFmtId="198" fontId="14" fillId="0" borderId="37" xfId="0" applyNumberFormat="1" applyFont="1" applyBorder="1" applyAlignment="1" applyProtection="1">
      <alignment horizontal="center" vertical="center"/>
      <protection locked="0"/>
    </xf>
    <xf numFmtId="198" fontId="14" fillId="0" borderId="29" xfId="0" applyNumberFormat="1" applyFont="1" applyBorder="1" applyAlignment="1" applyProtection="1">
      <alignment horizontal="center" vertical="center"/>
      <protection locked="0"/>
    </xf>
    <xf numFmtId="0" fontId="14" fillId="0" borderId="0" xfId="0" applyFont="1" applyAlignment="1">
      <alignment horizontal="center" vertical="center"/>
    </xf>
    <xf numFmtId="0" fontId="0" fillId="0" borderId="1" xfId="0" applyBorder="1" applyAlignment="1" applyProtection="1">
      <alignment horizontal="left" vertical="center" wrapText="1"/>
      <protection locked="0"/>
    </xf>
    <xf numFmtId="0" fontId="20" fillId="0" borderId="1" xfId="0" applyFont="1" applyBorder="1" applyAlignment="1" applyProtection="1">
      <alignment horizontal="left" vertical="center" wrapText="1" shrinkToFit="1"/>
      <protection locked="0"/>
    </xf>
    <xf numFmtId="0" fontId="23" fillId="0" borderId="15" xfId="0" applyFont="1" applyBorder="1" applyAlignment="1" applyProtection="1">
      <alignment horizontal="right" vertical="center" wrapText="1" indent="1"/>
      <protection locked="0"/>
    </xf>
    <xf numFmtId="200" fontId="14" fillId="0" borderId="17" xfId="0" applyNumberFormat="1" applyFont="1" applyBorder="1" applyAlignment="1" applyProtection="1">
      <alignment horizontal="center" vertical="center"/>
      <protection locked="0"/>
    </xf>
    <xf numFmtId="0" fontId="85" fillId="0" borderId="0" xfId="0" applyFont="1" applyAlignment="1">
      <alignment horizontal="left" vertical="center"/>
    </xf>
    <xf numFmtId="0" fontId="85" fillId="0" borderId="0" xfId="0" applyFont="1" applyAlignment="1">
      <alignment horizontal="left" vertical="center" wrapText="1"/>
    </xf>
    <xf numFmtId="0" fontId="13" fillId="0" borderId="0" xfId="0" applyFont="1" applyAlignment="1">
      <alignment horizontal="center" vertical="center"/>
    </xf>
    <xf numFmtId="0" fontId="88" fillId="2" borderId="1" xfId="0" applyFont="1" applyFill="1" applyBorder="1" applyAlignment="1">
      <alignment horizontal="center" vertical="center" wrapText="1"/>
    </xf>
    <xf numFmtId="0" fontId="88" fillId="2" borderId="15" xfId="0" applyFont="1" applyFill="1" applyBorder="1" applyAlignment="1">
      <alignment horizontal="center" vertical="center" wrapText="1"/>
    </xf>
    <xf numFmtId="14" fontId="88" fillId="2" borderId="17" xfId="0" applyNumberFormat="1" applyFont="1" applyFill="1" applyBorder="1" applyAlignment="1">
      <alignment horizontal="center" vertical="center" wrapText="1"/>
    </xf>
    <xf numFmtId="0" fontId="81" fillId="0" borderId="1" xfId="0" applyFont="1" applyBorder="1" applyAlignment="1">
      <alignment horizontal="left" vertical="center" wrapText="1"/>
    </xf>
    <xf numFmtId="0" fontId="80" fillId="0" borderId="1" xfId="0" applyFont="1" applyBorder="1" applyAlignment="1">
      <alignment horizontal="left" vertical="center" wrapText="1"/>
    </xf>
    <xf numFmtId="0" fontId="80" fillId="0" borderId="1" xfId="0" applyFont="1" applyBorder="1" applyAlignment="1">
      <alignment horizontal="left" vertical="center" wrapText="1" shrinkToFit="1"/>
    </xf>
    <xf numFmtId="0" fontId="59" fillId="8" borderId="15" xfId="0" applyFont="1" applyFill="1" applyBorder="1" applyAlignment="1">
      <alignment horizontal="right" vertical="center" wrapText="1"/>
    </xf>
    <xf numFmtId="178" fontId="59" fillId="0" borderId="17" xfId="0" applyNumberFormat="1" applyFont="1" applyBorder="1" applyAlignment="1">
      <alignment horizontal="center" vertical="center"/>
    </xf>
    <xf numFmtId="198" fontId="59" fillId="0" borderId="37" xfId="0" applyNumberFormat="1" applyFont="1" applyBorder="1" applyAlignment="1">
      <alignment horizontal="center" vertical="center"/>
    </xf>
    <xf numFmtId="198" fontId="59" fillId="0" borderId="29" xfId="0" applyNumberFormat="1" applyFont="1" applyBorder="1" applyAlignment="1">
      <alignment horizontal="center" vertical="center"/>
    </xf>
    <xf numFmtId="0" fontId="4" fillId="2" borderId="48" xfId="0" applyFont="1" applyFill="1" applyBorder="1" applyAlignment="1">
      <alignment horizontal="center" vertical="center" shrinkToFit="1"/>
    </xf>
    <xf numFmtId="0" fontId="4" fillId="2" borderId="4" xfId="0" applyFont="1" applyFill="1" applyBorder="1" applyAlignment="1">
      <alignment horizontal="center" vertical="center" shrinkToFit="1"/>
    </xf>
    <xf numFmtId="0" fontId="4" fillId="2" borderId="78" xfId="0" applyFont="1" applyFill="1" applyBorder="1" applyAlignment="1">
      <alignment horizontal="center" vertical="center" shrinkToFit="1"/>
    </xf>
    <xf numFmtId="0" fontId="21" fillId="2" borderId="48" xfId="0" applyFont="1" applyFill="1" applyBorder="1" applyAlignment="1">
      <alignment horizontal="center" vertical="center" wrapText="1"/>
    </xf>
    <xf numFmtId="0" fontId="21" fillId="2" borderId="5" xfId="0" applyFont="1" applyFill="1" applyBorder="1" applyAlignment="1">
      <alignment horizontal="center" vertical="center" wrapText="1"/>
    </xf>
    <xf numFmtId="0" fontId="0" fillId="0" borderId="71" xfId="0" applyBorder="1" applyAlignment="1">
      <alignment horizontal="left" vertical="center" wrapText="1"/>
    </xf>
    <xf numFmtId="0" fontId="0" fillId="0" borderId="96" xfId="0" applyBorder="1" applyAlignment="1">
      <alignment horizontal="left" vertical="center" wrapText="1"/>
    </xf>
    <xf numFmtId="0" fontId="0" fillId="0" borderId="97" xfId="0" applyBorder="1" applyAlignment="1">
      <alignment horizontal="left" vertical="center" wrapText="1"/>
    </xf>
    <xf numFmtId="0" fontId="97" fillId="2" borderId="32" xfId="0" applyFont="1" applyFill="1" applyBorder="1" applyAlignment="1">
      <alignment horizontal="center" vertical="center" wrapText="1"/>
    </xf>
    <xf numFmtId="0" fontId="98" fillId="2" borderId="33" xfId="0" applyFont="1" applyFill="1" applyBorder="1" applyAlignment="1">
      <alignment horizontal="center" vertical="center" wrapText="1"/>
    </xf>
    <xf numFmtId="0" fontId="98" fillId="2" borderId="34" xfId="0" applyFont="1" applyFill="1" applyBorder="1" applyAlignment="1">
      <alignment horizontal="center" vertical="center" wrapText="1"/>
    </xf>
    <xf numFmtId="0" fontId="98" fillId="2" borderId="35" xfId="0" applyFont="1" applyFill="1" applyBorder="1" applyAlignment="1">
      <alignment horizontal="center" vertical="center" wrapText="1"/>
    </xf>
    <xf numFmtId="0" fontId="98" fillId="2" borderId="0" xfId="0" applyFont="1" applyFill="1" applyAlignment="1">
      <alignment horizontal="center" vertical="center" wrapText="1"/>
    </xf>
    <xf numFmtId="0" fontId="98" fillId="2" borderId="36" xfId="0" applyFont="1" applyFill="1" applyBorder="1" applyAlignment="1">
      <alignment horizontal="center" vertical="center" wrapText="1"/>
    </xf>
    <xf numFmtId="0" fontId="98" fillId="2" borderId="26" xfId="0" applyFont="1" applyFill="1" applyBorder="1" applyAlignment="1">
      <alignment horizontal="center" vertical="center" wrapText="1"/>
    </xf>
    <xf numFmtId="0" fontId="98" fillId="2" borderId="27" xfId="0" applyFont="1" applyFill="1" applyBorder="1" applyAlignment="1">
      <alignment horizontal="center" vertical="center" wrapText="1"/>
    </xf>
    <xf numFmtId="0" fontId="98" fillId="2" borderId="28" xfId="0" applyFont="1" applyFill="1" applyBorder="1" applyAlignment="1">
      <alignment horizontal="center" vertical="center" wrapText="1"/>
    </xf>
    <xf numFmtId="0" fontId="14" fillId="2" borderId="15" xfId="0" applyFont="1" applyFill="1" applyBorder="1" applyAlignment="1">
      <alignment horizontal="center" vertical="center"/>
    </xf>
    <xf numFmtId="0" fontId="55" fillId="0" borderId="1" xfId="0" applyFont="1" applyBorder="1" applyAlignment="1" applyProtection="1">
      <alignment horizontal="left" vertical="center" wrapText="1"/>
      <protection locked="0"/>
    </xf>
    <xf numFmtId="195" fontId="14" fillId="0" borderId="1" xfId="0" applyNumberFormat="1" applyFont="1" applyBorder="1" applyAlignment="1" applyProtection="1">
      <alignment horizontal="center" vertical="center" shrinkToFit="1"/>
      <protection locked="0"/>
    </xf>
    <xf numFmtId="0" fontId="175" fillId="5" borderId="1" xfId="0" applyFont="1" applyFill="1" applyBorder="1" applyAlignment="1">
      <alignment horizontal="center" vertical="center" shrinkToFit="1"/>
    </xf>
    <xf numFmtId="0" fontId="14" fillId="2" borderId="26" xfId="0" applyFont="1" applyFill="1" applyBorder="1" applyAlignment="1">
      <alignment horizontal="center" vertical="center"/>
    </xf>
    <xf numFmtId="0" fontId="55" fillId="0" borderId="121" xfId="0" applyFont="1" applyBorder="1" applyAlignment="1">
      <alignment horizontal="left" vertical="center" wrapText="1"/>
    </xf>
    <xf numFmtId="0" fontId="55" fillId="0" borderId="69" xfId="0" applyFont="1" applyBorder="1" applyAlignment="1">
      <alignment horizontal="left" vertical="center" wrapText="1"/>
    </xf>
    <xf numFmtId="0" fontId="13" fillId="0" borderId="120" xfId="0" applyFont="1" applyBorder="1" applyAlignment="1">
      <alignment horizontal="left" vertical="center" wrapText="1"/>
    </xf>
    <xf numFmtId="0" fontId="13" fillId="0" borderId="69" xfId="0" applyFont="1" applyBorder="1" applyAlignment="1">
      <alignment horizontal="left" vertical="center" wrapText="1"/>
    </xf>
    <xf numFmtId="195" fontId="14" fillId="0" borderId="120" xfId="0" applyNumberFormat="1" applyFont="1" applyBorder="1" applyAlignment="1">
      <alignment horizontal="center" vertical="center" shrinkToFit="1"/>
    </xf>
    <xf numFmtId="195" fontId="14" fillId="0" borderId="69" xfId="0" applyNumberFormat="1" applyFont="1" applyBorder="1" applyAlignment="1">
      <alignment horizontal="center" vertical="center" shrinkToFit="1"/>
    </xf>
    <xf numFmtId="0" fontId="14" fillId="2" borderId="55" xfId="0" applyFont="1" applyFill="1" applyBorder="1" applyAlignment="1">
      <alignment horizontal="center" vertical="center"/>
    </xf>
    <xf numFmtId="0" fontId="55" fillId="0" borderId="53" xfId="0" applyFont="1" applyBorder="1" applyAlignment="1" applyProtection="1">
      <alignment horizontal="left" vertical="center" wrapText="1"/>
      <protection locked="0"/>
    </xf>
    <xf numFmtId="0" fontId="55" fillId="0" borderId="17" xfId="0" applyFont="1" applyBorder="1" applyAlignment="1" applyProtection="1">
      <alignment horizontal="left" vertical="center" wrapText="1"/>
      <protection locked="0"/>
    </xf>
    <xf numFmtId="0" fontId="55" fillId="0" borderId="34" xfId="0" applyFont="1" applyBorder="1" applyAlignment="1" applyProtection="1">
      <alignment horizontal="left" vertical="center" wrapText="1"/>
      <protection locked="0"/>
    </xf>
    <xf numFmtId="0" fontId="55" fillId="0" borderId="37" xfId="0" applyFont="1" applyBorder="1" applyAlignment="1" applyProtection="1">
      <alignment horizontal="left" vertical="center" wrapText="1"/>
      <protection locked="0"/>
    </xf>
    <xf numFmtId="196" fontId="103" fillId="5" borderId="15" xfId="0" applyNumberFormat="1" applyFont="1" applyFill="1" applyBorder="1" applyAlignment="1" applyProtection="1">
      <alignment horizontal="right" vertical="center" indent="1" shrinkToFit="1"/>
      <protection locked="0"/>
    </xf>
    <xf numFmtId="196" fontId="103" fillId="5" borderId="16" xfId="0" applyNumberFormat="1" applyFont="1" applyFill="1" applyBorder="1" applyAlignment="1" applyProtection="1">
      <alignment horizontal="right" vertical="center" indent="1" shrinkToFit="1"/>
      <protection locked="0"/>
    </xf>
    <xf numFmtId="196" fontId="103" fillId="5" borderId="17" xfId="0" applyNumberFormat="1" applyFont="1" applyFill="1" applyBorder="1" applyAlignment="1" applyProtection="1">
      <alignment horizontal="right" vertical="center" indent="1" shrinkToFit="1"/>
      <protection locked="0"/>
    </xf>
    <xf numFmtId="196" fontId="103" fillId="5" borderId="55" xfId="0" applyNumberFormat="1" applyFont="1" applyFill="1" applyBorder="1" applyAlignment="1" applyProtection="1">
      <alignment horizontal="right" vertical="center" indent="1" shrinkToFit="1"/>
      <protection locked="0"/>
    </xf>
    <xf numFmtId="196" fontId="103" fillId="5" borderId="83" xfId="0" applyNumberFormat="1" applyFont="1" applyFill="1" applyBorder="1" applyAlignment="1" applyProtection="1">
      <alignment horizontal="right" vertical="center" indent="1" shrinkToFit="1"/>
      <protection locked="0"/>
    </xf>
    <xf numFmtId="196" fontId="103" fillId="5" borderId="56" xfId="0" applyNumberFormat="1" applyFont="1" applyFill="1" applyBorder="1" applyAlignment="1" applyProtection="1">
      <alignment horizontal="right" vertical="center" indent="1" shrinkToFit="1"/>
      <protection locked="0"/>
    </xf>
    <xf numFmtId="0" fontId="98" fillId="2" borderId="15" xfId="0" applyFont="1" applyFill="1" applyBorder="1" applyAlignment="1">
      <alignment horizontal="center" vertical="center" wrapText="1"/>
    </xf>
    <xf numFmtId="0" fontId="98" fillId="2" borderId="16" xfId="0" applyFont="1" applyFill="1" applyBorder="1" applyAlignment="1">
      <alignment horizontal="center" vertical="center" wrapText="1"/>
    </xf>
    <xf numFmtId="0" fontId="98" fillId="2" borderId="17" xfId="0" applyFont="1" applyFill="1" applyBorder="1" applyAlignment="1">
      <alignment horizontal="center" vertical="center" wrapText="1"/>
    </xf>
    <xf numFmtId="196" fontId="14" fillId="5" borderId="1" xfId="0" applyNumberFormat="1" applyFont="1" applyFill="1" applyBorder="1" applyAlignment="1" applyProtection="1">
      <alignment horizontal="right" vertical="center" indent="1" shrinkToFit="1"/>
      <protection locked="0"/>
    </xf>
    <xf numFmtId="195" fontId="14" fillId="8" borderId="1" xfId="0" applyNumberFormat="1" applyFont="1" applyFill="1" applyBorder="1" applyAlignment="1" applyProtection="1">
      <alignment horizontal="center" vertical="center" shrinkToFit="1"/>
      <protection locked="0"/>
    </xf>
    <xf numFmtId="196" fontId="14" fillId="8" borderId="1" xfId="0" applyNumberFormat="1" applyFont="1" applyFill="1" applyBorder="1" applyAlignment="1" applyProtection="1">
      <alignment horizontal="right" vertical="center" indent="1" shrinkToFit="1"/>
      <protection locked="0"/>
    </xf>
    <xf numFmtId="196" fontId="14" fillId="0" borderId="1" xfId="0" applyNumberFormat="1" applyFont="1" applyBorder="1" applyAlignment="1" applyProtection="1">
      <alignment horizontal="right" vertical="center" indent="1" shrinkToFit="1"/>
      <protection locked="0"/>
    </xf>
    <xf numFmtId="195" fontId="14" fillId="8" borderId="37" xfId="0" applyNumberFormat="1" applyFont="1" applyFill="1" applyBorder="1" applyAlignment="1" applyProtection="1">
      <alignment horizontal="center" vertical="center" shrinkToFit="1"/>
      <protection locked="0"/>
    </xf>
    <xf numFmtId="196" fontId="14" fillId="5" borderId="53" xfId="0" applyNumberFormat="1" applyFont="1" applyFill="1" applyBorder="1" applyAlignment="1" applyProtection="1">
      <alignment horizontal="right" vertical="center" indent="1" shrinkToFit="1"/>
      <protection locked="0"/>
    </xf>
    <xf numFmtId="195" fontId="14" fillId="8" borderId="34" xfId="0" applyNumberFormat="1" applyFont="1" applyFill="1" applyBorder="1" applyAlignment="1" applyProtection="1">
      <alignment horizontal="center" vertical="center" shrinkToFit="1"/>
      <protection locked="0"/>
    </xf>
    <xf numFmtId="195" fontId="52" fillId="8" borderId="1" xfId="0" applyNumberFormat="1" applyFont="1" applyFill="1" applyBorder="1" applyAlignment="1" applyProtection="1">
      <alignment horizontal="center" vertical="center" shrinkToFit="1"/>
      <protection locked="0"/>
    </xf>
    <xf numFmtId="195" fontId="52" fillId="0" borderId="1" xfId="0" applyNumberFormat="1" applyFont="1" applyBorder="1" applyAlignment="1" applyProtection="1">
      <alignment horizontal="center" vertical="center" shrinkToFit="1"/>
      <protection locked="0"/>
    </xf>
    <xf numFmtId="0" fontId="61" fillId="2" borderId="0" xfId="0" applyFont="1" applyFill="1" applyAlignment="1">
      <alignment horizontal="center" vertical="center" wrapText="1"/>
    </xf>
    <xf numFmtId="0" fontId="21" fillId="2" borderId="1" xfId="0" applyFont="1" applyFill="1" applyBorder="1" applyAlignment="1">
      <alignment horizontal="center" vertical="center" wrapText="1"/>
    </xf>
    <xf numFmtId="0" fontId="21" fillId="2" borderId="0" xfId="0" applyFont="1" applyFill="1" applyAlignment="1">
      <alignment horizontal="center" vertical="center" wrapText="1"/>
    </xf>
    <xf numFmtId="0" fontId="105" fillId="2" borderId="1" xfId="0" applyFont="1" applyFill="1" applyBorder="1" applyAlignment="1">
      <alignment horizontal="center" vertical="center" wrapText="1"/>
    </xf>
    <xf numFmtId="0" fontId="104" fillId="2" borderId="1" xfId="0" applyFont="1" applyFill="1" applyBorder="1" applyAlignment="1">
      <alignment horizontal="center" vertical="center" wrapText="1"/>
    </xf>
    <xf numFmtId="196" fontId="103" fillId="5" borderId="29" xfId="0" applyNumberFormat="1" applyFont="1" applyFill="1" applyBorder="1" applyAlignment="1">
      <alignment horizontal="right" vertical="center" indent="1" shrinkToFit="1"/>
    </xf>
    <xf numFmtId="0" fontId="21" fillId="2" borderId="1" xfId="0" applyFont="1" applyFill="1" applyBorder="1" applyAlignment="1">
      <alignment horizontal="center" vertical="center"/>
    </xf>
    <xf numFmtId="196" fontId="103" fillId="5" borderId="29" xfId="0" applyNumberFormat="1" applyFont="1" applyFill="1" applyBorder="1" applyAlignment="1" applyProtection="1">
      <alignment horizontal="right" vertical="center" indent="1" shrinkToFit="1"/>
      <protection locked="0"/>
    </xf>
    <xf numFmtId="196" fontId="14" fillId="5" borderId="55" xfId="0" applyNumberFormat="1" applyFont="1" applyFill="1" applyBorder="1" applyAlignment="1" applyProtection="1">
      <alignment horizontal="right" vertical="center" indent="1" shrinkToFit="1"/>
      <protection locked="0"/>
    </xf>
    <xf numFmtId="0" fontId="55" fillId="8" borderId="17" xfId="0" applyFont="1" applyFill="1" applyBorder="1" applyAlignment="1" applyProtection="1">
      <alignment horizontal="left" vertical="center" wrapText="1"/>
      <protection locked="0"/>
    </xf>
    <xf numFmtId="0" fontId="55" fillId="8" borderId="1" xfId="0" applyFont="1" applyFill="1" applyBorder="1" applyAlignment="1" applyProtection="1">
      <alignment horizontal="left" vertical="center" wrapText="1"/>
      <protection locked="0"/>
    </xf>
    <xf numFmtId="0" fontId="55" fillId="8" borderId="34" xfId="0" applyFont="1" applyFill="1" applyBorder="1" applyAlignment="1" applyProtection="1">
      <alignment horizontal="left" vertical="center" wrapText="1"/>
      <protection locked="0"/>
    </xf>
    <xf numFmtId="0" fontId="55" fillId="8" borderId="37" xfId="0" applyFont="1" applyFill="1" applyBorder="1" applyAlignment="1" applyProtection="1">
      <alignment horizontal="left" vertical="center" wrapText="1"/>
      <protection locked="0"/>
    </xf>
    <xf numFmtId="0" fontId="14" fillId="0" borderId="120" xfId="0" applyFont="1" applyBorder="1" applyAlignment="1">
      <alignment horizontal="left" vertical="center" wrapText="1"/>
    </xf>
    <xf numFmtId="0" fontId="14" fillId="0" borderId="69" xfId="0" applyFont="1" applyBorder="1" applyAlignment="1">
      <alignment horizontal="left" vertical="center" wrapText="1"/>
    </xf>
    <xf numFmtId="195" fontId="52" fillId="0" borderId="120" xfId="0" applyNumberFormat="1" applyFont="1" applyBorder="1" applyAlignment="1">
      <alignment horizontal="center" vertical="center" shrinkToFit="1"/>
    </xf>
    <xf numFmtId="196" fontId="14" fillId="5" borderId="28" xfId="0" applyNumberFormat="1" applyFont="1" applyFill="1" applyBorder="1" applyAlignment="1" applyProtection="1">
      <alignment horizontal="right" vertical="center" indent="1" shrinkToFit="1"/>
      <protection locked="0"/>
    </xf>
    <xf numFmtId="196" fontId="14" fillId="5" borderId="29" xfId="0" applyNumberFormat="1" applyFont="1" applyFill="1" applyBorder="1" applyAlignment="1" applyProtection="1">
      <alignment horizontal="right" vertical="center" indent="1" shrinkToFit="1"/>
      <protection locked="0"/>
    </xf>
    <xf numFmtId="196" fontId="14" fillId="5" borderId="26" xfId="0" applyNumberFormat="1" applyFont="1" applyFill="1" applyBorder="1" applyAlignment="1" applyProtection="1">
      <alignment horizontal="right" vertical="center" indent="1" shrinkToFit="1"/>
      <protection locked="0"/>
    </xf>
    <xf numFmtId="0" fontId="104" fillId="2" borderId="15" xfId="0" applyFont="1" applyFill="1" applyBorder="1" applyAlignment="1">
      <alignment horizontal="center" vertical="center" wrapText="1"/>
    </xf>
    <xf numFmtId="0" fontId="104" fillId="2" borderId="16" xfId="0" applyFont="1" applyFill="1" applyBorder="1" applyAlignment="1">
      <alignment horizontal="center" vertical="center" wrapText="1"/>
    </xf>
    <xf numFmtId="0" fontId="104" fillId="2" borderId="17" xfId="0" applyFont="1" applyFill="1" applyBorder="1" applyAlignment="1">
      <alignment horizontal="center" vertical="center" wrapText="1"/>
    </xf>
    <xf numFmtId="0" fontId="104" fillId="2" borderId="1" xfId="0" applyFont="1" applyFill="1" applyBorder="1" applyAlignment="1">
      <alignment horizontal="center" vertical="center"/>
    </xf>
    <xf numFmtId="0" fontId="103" fillId="2" borderId="15" xfId="0" applyFont="1" applyFill="1" applyBorder="1" applyAlignment="1">
      <alignment horizontal="center" vertical="center"/>
    </xf>
    <xf numFmtId="12" fontId="26" fillId="5" borderId="1" xfId="0" quotePrefix="1" applyNumberFormat="1" applyFont="1" applyFill="1" applyBorder="1" applyAlignment="1">
      <alignment horizontal="left" vertical="center" wrapText="1"/>
    </xf>
    <xf numFmtId="12" fontId="9" fillId="5" borderId="1" xfId="0" quotePrefix="1" applyNumberFormat="1" applyFont="1" applyFill="1" applyBorder="1" applyAlignment="1">
      <alignment horizontal="left" vertical="center" wrapText="1"/>
    </xf>
    <xf numFmtId="0" fontId="61" fillId="2" borderId="1" xfId="0" applyFont="1" applyFill="1" applyBorder="1" applyAlignment="1">
      <alignment horizontal="center" vertical="center"/>
    </xf>
    <xf numFmtId="0" fontId="6" fillId="5" borderId="32" xfId="0" applyFont="1" applyFill="1" applyBorder="1" applyAlignment="1">
      <alignment horizontal="center" vertical="center" shrinkToFit="1"/>
    </xf>
    <xf numFmtId="0" fontId="6" fillId="5" borderId="33" xfId="0" applyFont="1" applyFill="1" applyBorder="1" applyAlignment="1">
      <alignment horizontal="center" vertical="center" shrinkToFit="1"/>
    </xf>
    <xf numFmtId="0" fontId="6" fillId="5" borderId="34" xfId="0" applyFont="1" applyFill="1" applyBorder="1" applyAlignment="1">
      <alignment horizontal="center" vertical="center" shrinkToFit="1"/>
    </xf>
    <xf numFmtId="0" fontId="6" fillId="5" borderId="26" xfId="0" applyFont="1" applyFill="1" applyBorder="1" applyAlignment="1">
      <alignment horizontal="center" vertical="center" shrinkToFit="1"/>
    </xf>
    <xf numFmtId="0" fontId="6" fillId="5" borderId="27" xfId="0" applyFont="1" applyFill="1" applyBorder="1" applyAlignment="1">
      <alignment horizontal="center" vertical="center" shrinkToFit="1"/>
    </xf>
    <xf numFmtId="0" fontId="6" fillId="5" borderId="28" xfId="0" applyFont="1" applyFill="1" applyBorder="1" applyAlignment="1">
      <alignment horizontal="center" vertical="center" shrinkToFit="1"/>
    </xf>
    <xf numFmtId="0" fontId="0" fillId="7" borderId="0" xfId="0" applyFill="1" applyAlignment="1">
      <alignment vertical="center" wrapText="1"/>
    </xf>
    <xf numFmtId="0" fontId="110" fillId="7" borderId="0" xfId="0" applyFont="1" applyFill="1" applyAlignment="1">
      <alignment horizontal="left" vertical="center" wrapText="1"/>
    </xf>
    <xf numFmtId="0" fontId="103" fillId="2" borderId="55" xfId="0" applyFont="1" applyFill="1" applyBorder="1" applyAlignment="1">
      <alignment horizontal="center" vertical="center"/>
    </xf>
    <xf numFmtId="0" fontId="103" fillId="2" borderId="26" xfId="0" applyFont="1" applyFill="1" applyBorder="1" applyAlignment="1">
      <alignment horizontal="center" vertical="center"/>
    </xf>
    <xf numFmtId="0" fontId="106" fillId="2" borderId="32" xfId="0" applyFont="1" applyFill="1" applyBorder="1" applyAlignment="1">
      <alignment horizontal="center" vertical="center" wrapText="1"/>
    </xf>
    <xf numFmtId="0" fontId="106" fillId="2" borderId="33" xfId="0" applyFont="1" applyFill="1" applyBorder="1" applyAlignment="1">
      <alignment horizontal="center" vertical="center" wrapText="1"/>
    </xf>
    <xf numFmtId="0" fontId="106" fillId="2" borderId="34" xfId="0" applyFont="1" applyFill="1" applyBorder="1" applyAlignment="1">
      <alignment horizontal="center" vertical="center" wrapText="1"/>
    </xf>
    <xf numFmtId="0" fontId="106" fillId="2" borderId="35" xfId="0" applyFont="1" applyFill="1" applyBorder="1" applyAlignment="1">
      <alignment horizontal="center" vertical="center" wrapText="1"/>
    </xf>
    <xf numFmtId="0" fontId="106" fillId="2" borderId="0" xfId="0" applyFont="1" applyFill="1" applyAlignment="1">
      <alignment horizontal="center" vertical="center" wrapText="1"/>
    </xf>
    <xf numFmtId="0" fontId="106" fillId="2" borderId="36" xfId="0" applyFont="1" applyFill="1" applyBorder="1" applyAlignment="1">
      <alignment horizontal="center" vertical="center" wrapText="1"/>
    </xf>
    <xf numFmtId="0" fontId="106" fillId="2" borderId="26" xfId="0" applyFont="1" applyFill="1" applyBorder="1" applyAlignment="1">
      <alignment horizontal="center" vertical="center" wrapText="1"/>
    </xf>
    <xf numFmtId="0" fontId="106" fillId="2" borderId="27" xfId="0" applyFont="1" applyFill="1" applyBorder="1" applyAlignment="1">
      <alignment horizontal="center" vertical="center" wrapText="1"/>
    </xf>
    <xf numFmtId="0" fontId="106" fillId="2" borderId="28" xfId="0" applyFont="1" applyFill="1" applyBorder="1" applyAlignment="1">
      <alignment horizontal="center" vertical="center" wrapText="1"/>
    </xf>
    <xf numFmtId="0" fontId="0" fillId="8" borderId="1" xfId="0" applyFill="1" applyBorder="1" applyAlignment="1" applyProtection="1">
      <alignment horizontal="left" vertical="center" wrapText="1"/>
      <protection locked="0"/>
    </xf>
    <xf numFmtId="0" fontId="0" fillId="8" borderId="53" xfId="0" applyFill="1" applyBorder="1" applyAlignment="1" applyProtection="1">
      <alignment horizontal="left" vertical="center" wrapText="1"/>
      <protection locked="0"/>
    </xf>
    <xf numFmtId="0" fontId="0" fillId="0" borderId="121" xfId="0" applyBorder="1" applyAlignment="1">
      <alignment horizontal="left" vertical="center" wrapText="1"/>
    </xf>
    <xf numFmtId="0" fontId="0" fillId="0" borderId="69" xfId="0" applyBorder="1" applyAlignment="1">
      <alignment horizontal="left" vertical="center" wrapText="1"/>
    </xf>
    <xf numFmtId="49" fontId="62" fillId="0" borderId="16" xfId="2" applyNumberFormat="1" applyFont="1" applyBorder="1" applyAlignment="1" applyProtection="1">
      <alignment horizontal="left" vertical="center" shrinkToFit="1"/>
      <protection locked="0"/>
    </xf>
    <xf numFmtId="49" fontId="62" fillId="0" borderId="17" xfId="2" applyNumberFormat="1" applyFont="1" applyBorder="1" applyAlignment="1" applyProtection="1">
      <alignment horizontal="left" vertical="center" shrinkToFit="1"/>
      <protection locked="0"/>
    </xf>
    <xf numFmtId="0" fontId="19" fillId="9" borderId="0" xfId="2" applyFill="1" applyAlignment="1">
      <alignment horizontal="left" vertical="top" wrapText="1"/>
    </xf>
    <xf numFmtId="0" fontId="19" fillId="7" borderId="0" xfId="2" applyFill="1" applyAlignment="1">
      <alignment horizontal="left" vertical="top" wrapText="1"/>
    </xf>
    <xf numFmtId="0" fontId="61" fillId="7" borderId="0" xfId="0" applyFont="1" applyFill="1" applyAlignment="1">
      <alignment horizontal="left" vertical="center" wrapText="1"/>
    </xf>
    <xf numFmtId="0" fontId="61" fillId="9" borderId="0" xfId="0" applyFont="1" applyFill="1" applyAlignment="1">
      <alignment horizontal="left" wrapText="1"/>
    </xf>
    <xf numFmtId="0" fontId="61" fillId="7" borderId="0" xfId="0" applyFont="1" applyFill="1" applyAlignment="1">
      <alignment horizontal="left" wrapText="1"/>
    </xf>
    <xf numFmtId="0" fontId="227" fillId="9" borderId="0" xfId="2" applyFont="1" applyFill="1" applyAlignment="1" applyProtection="1">
      <alignment horizontal="left" vertical="top" wrapText="1"/>
      <protection locked="0"/>
    </xf>
    <xf numFmtId="0" fontId="229" fillId="7" borderId="0" xfId="2" applyFont="1" applyFill="1" applyAlignment="1" applyProtection="1">
      <alignment horizontal="left" vertical="top" wrapText="1"/>
      <protection locked="0"/>
    </xf>
    <xf numFmtId="0" fontId="34" fillId="9" borderId="0" xfId="0" applyFont="1" applyFill="1" applyAlignment="1">
      <alignment horizontal="left" vertical="center" wrapText="1"/>
    </xf>
    <xf numFmtId="0" fontId="26" fillId="3" borderId="1" xfId="0" applyFont="1" applyFill="1" applyBorder="1" applyAlignment="1">
      <alignment horizontal="left" vertical="center" wrapText="1"/>
    </xf>
    <xf numFmtId="0" fontId="12" fillId="3" borderId="1" xfId="0" applyFont="1" applyFill="1" applyBorder="1" applyAlignment="1" applyProtection="1">
      <alignment horizontal="center" vertical="center"/>
      <protection locked="0"/>
    </xf>
    <xf numFmtId="0" fontId="93" fillId="3" borderId="0" xfId="0" applyFont="1" applyFill="1" applyAlignment="1">
      <alignment horizontal="left" vertical="center" wrapText="1"/>
    </xf>
    <xf numFmtId="0" fontId="9" fillId="2" borderId="75" xfId="0" applyFont="1" applyFill="1" applyBorder="1" applyAlignment="1">
      <alignment horizontal="left" vertical="center" wrapText="1"/>
    </xf>
    <xf numFmtId="0" fontId="9" fillId="2" borderId="73" xfId="0" applyFont="1" applyFill="1" applyBorder="1" applyAlignment="1">
      <alignment horizontal="left" vertical="center" wrapText="1"/>
    </xf>
    <xf numFmtId="0" fontId="47" fillId="3" borderId="73" xfId="0" applyFont="1" applyFill="1" applyBorder="1" applyAlignment="1">
      <alignment horizontal="center" vertical="center"/>
    </xf>
    <xf numFmtId="0" fontId="47" fillId="3" borderId="74" xfId="0" applyFont="1" applyFill="1" applyBorder="1" applyAlignment="1">
      <alignment horizontal="center" vertical="center"/>
    </xf>
    <xf numFmtId="0" fontId="225" fillId="3" borderId="1" xfId="0" applyFont="1" applyFill="1" applyBorder="1" applyAlignment="1" applyProtection="1">
      <alignment horizontal="center" vertical="center"/>
      <protection locked="0"/>
    </xf>
    <xf numFmtId="0" fontId="5" fillId="2" borderId="37" xfId="0" applyFont="1" applyFill="1" applyBorder="1" applyAlignment="1">
      <alignment horizontal="left" vertical="center" wrapText="1"/>
    </xf>
    <xf numFmtId="178" fontId="5" fillId="0" borderId="37" xfId="0" applyNumberFormat="1" applyFont="1" applyBorder="1" applyAlignment="1" applyProtection="1">
      <alignment horizontal="center" vertical="center" shrinkToFit="1"/>
      <protection locked="0"/>
    </xf>
    <xf numFmtId="0" fontId="5" fillId="2" borderId="75" xfId="0" applyFont="1" applyFill="1" applyBorder="1" applyAlignment="1">
      <alignment horizontal="left" vertical="center" wrapText="1"/>
    </xf>
    <xf numFmtId="0" fontId="5" fillId="0" borderId="73" xfId="0" applyFont="1" applyBorder="1" applyAlignment="1">
      <alignment horizontal="left" vertical="center" wrapText="1"/>
    </xf>
    <xf numFmtId="178" fontId="5" fillId="0" borderId="73" xfId="0" applyNumberFormat="1" applyFont="1" applyBorder="1" applyAlignment="1" applyProtection="1">
      <alignment horizontal="center" vertical="center" shrinkToFit="1"/>
      <protection locked="0"/>
    </xf>
    <xf numFmtId="178" fontId="5" fillId="0" borderId="74" xfId="0" applyNumberFormat="1" applyFont="1" applyBorder="1" applyAlignment="1" applyProtection="1">
      <alignment horizontal="center" vertical="center" shrinkToFit="1"/>
      <protection locked="0"/>
    </xf>
    <xf numFmtId="0" fontId="5" fillId="0" borderId="1" xfId="0" applyFont="1" applyBorder="1" applyAlignment="1">
      <alignment horizontal="left" vertical="center" wrapText="1"/>
    </xf>
    <xf numFmtId="178" fontId="5" fillId="0" borderId="1" xfId="0" applyNumberFormat="1" applyFont="1" applyBorder="1" applyAlignment="1" applyProtection="1">
      <alignment horizontal="center" vertical="center" shrinkToFit="1"/>
      <protection locked="0"/>
    </xf>
    <xf numFmtId="0" fontId="5" fillId="2" borderId="29" xfId="0" applyFont="1" applyFill="1" applyBorder="1" applyAlignment="1">
      <alignment horizontal="left" vertical="center" wrapText="1"/>
    </xf>
    <xf numFmtId="0" fontId="5" fillId="0" borderId="29" xfId="0" applyFont="1" applyBorder="1" applyAlignment="1">
      <alignment horizontal="left" vertical="center" wrapText="1"/>
    </xf>
    <xf numFmtId="178" fontId="5" fillId="0" borderId="29" xfId="0" applyNumberFormat="1" applyFont="1" applyBorder="1" applyAlignment="1" applyProtection="1">
      <alignment horizontal="center" vertical="center" shrinkToFit="1"/>
      <protection locked="0"/>
    </xf>
    <xf numFmtId="0" fontId="5" fillId="5" borderId="15" xfId="0" applyFont="1" applyFill="1" applyBorder="1" applyAlignment="1">
      <alignment horizontal="left" vertical="center" wrapText="1"/>
    </xf>
    <xf numFmtId="0" fontId="5" fillId="5" borderId="16" xfId="0" applyFont="1" applyFill="1" applyBorder="1" applyAlignment="1">
      <alignment horizontal="left" vertical="center" wrapText="1"/>
    </xf>
    <xf numFmtId="0" fontId="5" fillId="5" borderId="17" xfId="0" applyFont="1" applyFill="1" applyBorder="1" applyAlignment="1">
      <alignment horizontal="left" vertical="center" wrapText="1"/>
    </xf>
    <xf numFmtId="0" fontId="13" fillId="5" borderId="15" xfId="0" applyFont="1" applyFill="1" applyBorder="1" applyAlignment="1">
      <alignment horizontal="left" vertical="center" wrapText="1"/>
    </xf>
    <xf numFmtId="0" fontId="13" fillId="5" borderId="16" xfId="0" applyFont="1" applyFill="1" applyBorder="1" applyAlignment="1">
      <alignment horizontal="left" vertical="center" wrapText="1"/>
    </xf>
    <xf numFmtId="0" fontId="13" fillId="5" borderId="17" xfId="0" applyFont="1" applyFill="1" applyBorder="1" applyAlignment="1">
      <alignment horizontal="left" vertical="center" wrapText="1"/>
    </xf>
    <xf numFmtId="0" fontId="12" fillId="0" borderId="1" xfId="0" applyFont="1" applyBorder="1" applyAlignment="1" applyProtection="1">
      <alignment horizontal="left" vertical="center" wrapText="1"/>
      <protection locked="0"/>
    </xf>
    <xf numFmtId="0" fontId="64" fillId="0" borderId="1" xfId="0" applyFont="1" applyBorder="1" applyAlignment="1" applyProtection="1">
      <alignment horizontal="left" vertical="center" wrapText="1"/>
      <protection locked="0"/>
    </xf>
    <xf numFmtId="0" fontId="21" fillId="2" borderId="15" xfId="0" applyFont="1" applyFill="1" applyBorder="1" applyAlignment="1">
      <alignment horizontal="center" vertical="center" wrapText="1"/>
    </xf>
    <xf numFmtId="0" fontId="21" fillId="2" borderId="17" xfId="0" applyFont="1" applyFill="1" applyBorder="1" applyAlignment="1">
      <alignment horizontal="center" vertical="center" wrapText="1"/>
    </xf>
    <xf numFmtId="0" fontId="26" fillId="4" borderId="15" xfId="0" applyFont="1" applyFill="1" applyBorder="1" applyAlignment="1">
      <alignment horizontal="left" vertical="center" wrapText="1"/>
    </xf>
    <xf numFmtId="0" fontId="26" fillId="4" borderId="16" xfId="0" applyFont="1" applyFill="1" applyBorder="1" applyAlignment="1">
      <alignment horizontal="left" vertical="center" wrapText="1"/>
    </xf>
    <xf numFmtId="0" fontId="26" fillId="4" borderId="17" xfId="0" applyFont="1" applyFill="1" applyBorder="1" applyAlignment="1">
      <alignment horizontal="left" vertical="center" wrapText="1"/>
    </xf>
    <xf numFmtId="49" fontId="21" fillId="2" borderId="15" xfId="0" applyNumberFormat="1" applyFont="1" applyFill="1" applyBorder="1" applyAlignment="1">
      <alignment horizontal="center" vertical="center" wrapText="1"/>
    </xf>
    <xf numFmtId="49" fontId="21" fillId="2" borderId="17" xfId="0" applyNumberFormat="1" applyFont="1" applyFill="1" applyBorder="1" applyAlignment="1">
      <alignment horizontal="center" vertical="center" wrapText="1"/>
    </xf>
    <xf numFmtId="0" fontId="124" fillId="2" borderId="1" xfId="0" applyFont="1" applyFill="1" applyBorder="1" applyAlignment="1">
      <alignment horizontal="left" vertical="center" wrapText="1"/>
    </xf>
    <xf numFmtId="0" fontId="124" fillId="2" borderId="12" xfId="0" applyFont="1" applyFill="1" applyBorder="1" applyAlignment="1">
      <alignment horizontal="left" vertical="center" wrapText="1"/>
    </xf>
    <xf numFmtId="0" fontId="124" fillId="2" borderId="23" xfId="0" applyFont="1" applyFill="1" applyBorder="1" applyAlignment="1">
      <alignment horizontal="left" vertical="center" wrapText="1"/>
    </xf>
    <xf numFmtId="0" fontId="18" fillId="0" borderId="0" xfId="0" applyFont="1">
      <alignment vertical="center"/>
    </xf>
    <xf numFmtId="0" fontId="14" fillId="0" borderId="27" xfId="4" applyFont="1" applyBorder="1" applyAlignment="1">
      <alignment horizontal="left" vertical="center" indent="1"/>
    </xf>
    <xf numFmtId="0" fontId="101" fillId="2" borderId="37" xfId="4" applyFont="1" applyFill="1" applyBorder="1" applyAlignment="1">
      <alignment horizontal="center" vertical="center" wrapText="1"/>
    </xf>
    <xf numFmtId="0" fontId="109" fillId="2" borderId="37" xfId="4" applyFont="1" applyFill="1" applyBorder="1" applyAlignment="1">
      <alignment horizontal="left" vertical="center" wrapText="1"/>
    </xf>
    <xf numFmtId="0" fontId="101" fillId="2" borderId="37" xfId="4" applyFont="1" applyFill="1" applyBorder="1" applyAlignment="1">
      <alignment horizontal="left" vertical="center"/>
    </xf>
    <xf numFmtId="0" fontId="10" fillId="2" borderId="152" xfId="4" applyFont="1" applyFill="1" applyBorder="1" applyAlignment="1">
      <alignment vertical="center" wrapText="1"/>
    </xf>
    <xf numFmtId="0" fontId="10" fillId="2" borderId="156" xfId="4" applyFont="1" applyFill="1" applyBorder="1" applyAlignment="1">
      <alignment vertical="center" wrapText="1"/>
    </xf>
    <xf numFmtId="0" fontId="10" fillId="2" borderId="35" xfId="4" applyFont="1" applyFill="1" applyBorder="1" applyAlignment="1">
      <alignment vertical="center" wrapText="1"/>
    </xf>
    <xf numFmtId="0" fontId="10" fillId="2" borderId="36" xfId="4" applyFont="1" applyFill="1" applyBorder="1" applyAlignment="1">
      <alignment vertical="center" wrapText="1"/>
    </xf>
    <xf numFmtId="0" fontId="10" fillId="2" borderId="154" xfId="4" applyFont="1" applyFill="1" applyBorder="1" applyAlignment="1">
      <alignment vertical="center" wrapText="1"/>
    </xf>
    <xf numFmtId="0" fontId="10" fillId="2" borderId="43" xfId="4" applyFont="1" applyFill="1" applyBorder="1" applyAlignment="1">
      <alignment vertical="center" wrapText="1"/>
    </xf>
    <xf numFmtId="0" fontId="156" fillId="2" borderId="1" xfId="0" applyFont="1" applyFill="1" applyBorder="1" applyAlignment="1">
      <alignment horizontal="left" vertical="center" wrapText="1"/>
    </xf>
    <xf numFmtId="0" fontId="101" fillId="9" borderId="0" xfId="0" applyFont="1" applyFill="1" applyAlignment="1">
      <alignment horizontal="center" vertical="center" wrapText="1"/>
    </xf>
    <xf numFmtId="0" fontId="100" fillId="2" borderId="32" xfId="4" applyFont="1" applyFill="1" applyBorder="1" applyAlignment="1">
      <alignment horizontal="center" vertical="center" wrapText="1"/>
    </xf>
    <xf numFmtId="0" fontId="101" fillId="2" borderId="33" xfId="4" applyFont="1" applyFill="1" applyBorder="1" applyAlignment="1">
      <alignment horizontal="center" vertical="center" wrapText="1"/>
    </xf>
    <xf numFmtId="0" fontId="101" fillId="2" borderId="34" xfId="4" applyFont="1" applyFill="1" applyBorder="1" applyAlignment="1">
      <alignment horizontal="center" vertical="center" wrapText="1"/>
    </xf>
    <xf numFmtId="0" fontId="14" fillId="2" borderId="152" xfId="4" applyFont="1" applyFill="1" applyBorder="1" applyAlignment="1">
      <alignment vertical="center" wrapText="1"/>
    </xf>
    <xf numFmtId="0" fontId="14" fillId="2" borderId="156" xfId="4" applyFont="1" applyFill="1" applyBorder="1" applyAlignment="1">
      <alignment vertical="center" wrapText="1"/>
    </xf>
    <xf numFmtId="0" fontId="14" fillId="2" borderId="35" xfId="4" applyFont="1" applyFill="1" applyBorder="1" applyAlignment="1">
      <alignment vertical="center" wrapText="1"/>
    </xf>
    <xf numFmtId="0" fontId="14" fillId="2" borderId="36" xfId="4" applyFont="1" applyFill="1" applyBorder="1" applyAlignment="1">
      <alignment vertical="center" wrapText="1"/>
    </xf>
    <xf numFmtId="0" fontId="14" fillId="2" borderId="26" xfId="4" applyFont="1" applyFill="1" applyBorder="1" applyAlignment="1">
      <alignment vertical="center" wrapText="1"/>
    </xf>
    <xf numFmtId="0" fontId="14" fillId="2" borderId="28" xfId="4" applyFont="1" applyFill="1" applyBorder="1" applyAlignment="1">
      <alignment vertical="center" wrapText="1"/>
    </xf>
    <xf numFmtId="0" fontId="14" fillId="2" borderId="32" xfId="4" applyFont="1" applyFill="1" applyBorder="1" applyAlignment="1">
      <alignment vertical="center" wrapText="1"/>
    </xf>
    <xf numFmtId="0" fontId="14" fillId="2" borderId="34" xfId="4" applyFont="1" applyFill="1" applyBorder="1" applyAlignment="1">
      <alignment vertical="center" wrapText="1"/>
    </xf>
    <xf numFmtId="0" fontId="14" fillId="2" borderId="154" xfId="4" applyFont="1" applyFill="1" applyBorder="1" applyAlignment="1">
      <alignment vertical="center" wrapText="1"/>
    </xf>
    <xf numFmtId="0" fontId="14" fillId="2" borderId="43" xfId="4" applyFont="1" applyFill="1" applyBorder="1" applyAlignment="1">
      <alignment vertical="center" wrapText="1"/>
    </xf>
    <xf numFmtId="0" fontId="10" fillId="2" borderId="31" xfId="4" applyFont="1" applyFill="1" applyBorder="1" applyAlignment="1">
      <alignment vertical="center" wrapText="1"/>
    </xf>
    <xf numFmtId="0" fontId="10" fillId="2" borderId="0" xfId="4" applyFont="1" applyFill="1" applyAlignment="1">
      <alignment vertical="center" wrapText="1"/>
    </xf>
    <xf numFmtId="0" fontId="10" fillId="2" borderId="160" xfId="4" applyFont="1" applyFill="1" applyBorder="1" applyAlignment="1">
      <alignment vertical="center" wrapText="1"/>
    </xf>
    <xf numFmtId="0" fontId="17" fillId="0" borderId="152" xfId="4" applyFont="1" applyBorder="1" applyAlignment="1" applyProtection="1">
      <alignment horizontal="left" vertical="center" wrapText="1"/>
      <protection locked="0"/>
    </xf>
    <xf numFmtId="0" fontId="17" fillId="0" borderId="40" xfId="4" applyFont="1" applyBorder="1" applyAlignment="1" applyProtection="1">
      <alignment horizontal="left" vertical="center" wrapText="1"/>
      <protection locked="0"/>
    </xf>
    <xf numFmtId="0" fontId="17" fillId="0" borderId="35" xfId="4" applyFont="1" applyBorder="1" applyAlignment="1" applyProtection="1">
      <alignment horizontal="left" vertical="center" wrapText="1"/>
      <protection locked="0"/>
    </xf>
    <xf numFmtId="0" fontId="17" fillId="0" borderId="157" xfId="4" applyFont="1" applyBorder="1" applyAlignment="1" applyProtection="1">
      <alignment horizontal="left" vertical="center" wrapText="1"/>
      <protection locked="0"/>
    </xf>
    <xf numFmtId="0" fontId="17" fillId="0" borderId="26" xfId="4" applyFont="1" applyBorder="1" applyAlignment="1" applyProtection="1">
      <alignment horizontal="left" vertical="center" wrapText="1"/>
      <protection locked="0"/>
    </xf>
    <xf numFmtId="0" fontId="17" fillId="0" borderId="49" xfId="4" applyFont="1" applyBorder="1" applyAlignment="1" applyProtection="1">
      <alignment horizontal="left" vertical="center" wrapText="1"/>
      <protection locked="0"/>
    </xf>
    <xf numFmtId="0" fontId="17" fillId="0" borderId="32" xfId="4" applyFont="1" applyBorder="1" applyAlignment="1" applyProtection="1">
      <alignment horizontal="left" vertical="center" wrapText="1"/>
      <protection locked="0"/>
    </xf>
    <xf numFmtId="0" fontId="17" fillId="0" borderId="158" xfId="4" applyFont="1" applyBorder="1" applyAlignment="1" applyProtection="1">
      <alignment horizontal="left" vertical="center" wrapText="1"/>
      <protection locked="0"/>
    </xf>
    <xf numFmtId="0" fontId="17" fillId="0" borderId="154" xfId="4" applyFont="1" applyBorder="1" applyAlignment="1" applyProtection="1">
      <alignment horizontal="left" vertical="center" wrapText="1"/>
      <protection locked="0"/>
    </xf>
    <xf numFmtId="0" fontId="17" fillId="0" borderId="159" xfId="4" applyFont="1" applyBorder="1" applyAlignment="1" applyProtection="1">
      <alignment horizontal="left" vertical="center" wrapText="1"/>
      <protection locked="0"/>
    </xf>
    <xf numFmtId="0" fontId="55" fillId="0" borderId="35" xfId="0" applyFont="1" applyBorder="1" applyAlignment="1" applyProtection="1">
      <alignment horizontal="left" vertical="center" wrapText="1"/>
      <protection locked="0"/>
    </xf>
    <xf numFmtId="0" fontId="55" fillId="0" borderId="157" xfId="0" applyFont="1" applyBorder="1" applyAlignment="1" applyProtection="1">
      <alignment horizontal="left" vertical="center" wrapText="1"/>
      <protection locked="0"/>
    </xf>
    <xf numFmtId="0" fontId="55" fillId="0" borderId="154" xfId="0" applyFont="1" applyBorder="1" applyAlignment="1" applyProtection="1">
      <alignment horizontal="left" vertical="center" wrapText="1"/>
      <protection locked="0"/>
    </xf>
    <xf numFmtId="0" fontId="55" fillId="0" borderId="159" xfId="0" applyFont="1" applyBorder="1" applyAlignment="1" applyProtection="1">
      <alignment horizontal="left" vertical="center" wrapText="1"/>
      <protection locked="0"/>
    </xf>
    <xf numFmtId="180" fontId="10" fillId="5" borderId="1" xfId="0" applyNumberFormat="1" applyFont="1" applyFill="1" applyBorder="1" applyAlignment="1">
      <alignment horizontal="right" vertical="center" shrinkToFit="1"/>
    </xf>
    <xf numFmtId="180" fontId="10" fillId="0" borderId="1" xfId="0" applyNumberFormat="1" applyFont="1" applyBorder="1" applyAlignment="1" applyProtection="1">
      <alignment vertical="center" shrinkToFit="1"/>
      <protection locked="0"/>
    </xf>
    <xf numFmtId="180" fontId="10" fillId="5" borderId="1" xfId="0" applyNumberFormat="1" applyFont="1" applyFill="1" applyBorder="1" applyAlignment="1">
      <alignment vertical="center" shrinkToFit="1"/>
    </xf>
    <xf numFmtId="182" fontId="10" fillId="0" borderId="15" xfId="0" applyNumberFormat="1" applyFont="1" applyBorder="1" applyAlignment="1" applyProtection="1">
      <alignment horizontal="right" vertical="center" shrinkToFit="1"/>
      <protection locked="0"/>
    </xf>
    <xf numFmtId="182" fontId="10" fillId="0" borderId="17" xfId="0" applyNumberFormat="1" applyFont="1" applyBorder="1" applyAlignment="1" applyProtection="1">
      <alignment horizontal="right" vertical="center" shrinkToFit="1"/>
      <protection locked="0"/>
    </xf>
    <xf numFmtId="0" fontId="174" fillId="7" borderId="0" xfId="0" applyFont="1" applyFill="1" applyAlignment="1">
      <alignment horizontal="left" vertical="center" wrapText="1"/>
    </xf>
    <xf numFmtId="0" fontId="228" fillId="7" borderId="0" xfId="0" applyFont="1" applyFill="1" applyAlignment="1">
      <alignment horizontal="left" vertical="center" wrapText="1"/>
    </xf>
    <xf numFmtId="0" fontId="77" fillId="0" borderId="0" xfId="0" applyFont="1" applyAlignment="1">
      <alignment horizontal="left" vertical="center" wrapText="1"/>
    </xf>
    <xf numFmtId="180" fontId="5" fillId="5" borderId="1" xfId="0" applyNumberFormat="1" applyFont="1" applyFill="1" applyBorder="1" applyAlignment="1">
      <alignment horizontal="center" vertical="center" wrapText="1"/>
    </xf>
    <xf numFmtId="182" fontId="10" fillId="0" borderId="1" xfId="0" applyNumberFormat="1" applyFont="1" applyBorder="1" applyAlignment="1" applyProtection="1">
      <alignment horizontal="right" vertical="center" shrinkToFit="1"/>
      <protection locked="0"/>
    </xf>
    <xf numFmtId="182" fontId="10" fillId="5" borderId="1" xfId="0" applyNumberFormat="1" applyFont="1" applyFill="1" applyBorder="1" applyAlignment="1">
      <alignment horizontal="right" vertical="center" shrinkToFit="1"/>
    </xf>
    <xf numFmtId="180" fontId="24" fillId="5" borderId="1" xfId="0" applyNumberFormat="1" applyFont="1" applyFill="1" applyBorder="1" applyAlignment="1">
      <alignment horizontal="center" vertical="center" wrapText="1"/>
    </xf>
    <xf numFmtId="0" fontId="219" fillId="5" borderId="1" xfId="0" applyFont="1" applyFill="1" applyBorder="1" applyAlignment="1">
      <alignment horizontal="center" vertical="center" shrinkToFit="1"/>
    </xf>
    <xf numFmtId="180" fontId="10" fillId="0" borderId="1" xfId="0" applyNumberFormat="1" applyFont="1" applyBorder="1" applyAlignment="1" applyProtection="1">
      <alignment horizontal="right" vertical="center" shrinkToFit="1"/>
      <protection locked="0"/>
    </xf>
    <xf numFmtId="0" fontId="80" fillId="7" borderId="0" xfId="0" applyFont="1" applyFill="1" applyAlignment="1">
      <alignment horizontal="left" vertical="center" wrapText="1"/>
    </xf>
    <xf numFmtId="0" fontId="50" fillId="2" borderId="1" xfId="0" applyFont="1" applyFill="1" applyBorder="1" applyAlignment="1">
      <alignment horizontal="center" vertical="center" wrapText="1"/>
    </xf>
    <xf numFmtId="0" fontId="253" fillId="9" borderId="0" xfId="0" applyFont="1" applyFill="1" applyAlignment="1">
      <alignment horizontal="left" vertical="center" wrapText="1"/>
    </xf>
    <xf numFmtId="0" fontId="46" fillId="0" borderId="1" xfId="0" applyFont="1" applyBorder="1" applyAlignment="1" applyProtection="1">
      <alignment horizontal="center" vertical="center" wrapText="1"/>
      <protection locked="0"/>
    </xf>
    <xf numFmtId="0" fontId="94" fillId="0" borderId="0" xfId="0" applyFont="1" applyAlignment="1">
      <alignment horizontal="left" vertical="center" wrapText="1"/>
    </xf>
    <xf numFmtId="195" fontId="10" fillId="0" borderId="15" xfId="0" applyNumberFormat="1" applyFont="1" applyBorder="1" applyAlignment="1" applyProtection="1">
      <alignment horizontal="center" vertical="center" shrinkToFit="1"/>
      <protection locked="0"/>
    </xf>
    <xf numFmtId="195" fontId="10" fillId="0" borderId="41" xfId="0" applyNumberFormat="1" applyFont="1" applyBorder="1" applyAlignment="1" applyProtection="1">
      <alignment horizontal="center" vertical="center" shrinkToFit="1"/>
      <protection locked="0"/>
    </xf>
    <xf numFmtId="0" fontId="17" fillId="2" borderId="1" xfId="0" applyFont="1" applyFill="1" applyBorder="1" applyAlignment="1">
      <alignment horizontal="left" vertical="center" wrapText="1"/>
    </xf>
    <xf numFmtId="0" fontId="95" fillId="0" borderId="18" xfId="0" applyFont="1" applyBorder="1" applyAlignment="1" applyProtection="1">
      <alignment horizontal="left" vertical="center" shrinkToFit="1"/>
      <protection locked="0"/>
    </xf>
    <xf numFmtId="0" fontId="13" fillId="0" borderId="23" xfId="0" applyFont="1" applyBorder="1" applyAlignment="1" applyProtection="1">
      <alignment horizontal="left" vertical="center" wrapText="1"/>
      <protection locked="0"/>
    </xf>
    <xf numFmtId="0" fontId="13" fillId="0" borderId="24" xfId="0" applyFont="1" applyBorder="1" applyAlignment="1" applyProtection="1">
      <alignment horizontal="left" vertical="center" wrapText="1"/>
      <protection locked="0"/>
    </xf>
    <xf numFmtId="0" fontId="13" fillId="2" borderId="12" xfId="0" applyFont="1" applyFill="1" applyBorder="1" applyAlignment="1">
      <alignment horizontal="left" vertical="center" wrapText="1"/>
    </xf>
    <xf numFmtId="0" fontId="17" fillId="2" borderId="23" xfId="0" applyFont="1" applyFill="1" applyBorder="1" applyAlignment="1">
      <alignment horizontal="left" vertical="center" wrapText="1"/>
    </xf>
    <xf numFmtId="0" fontId="38" fillId="0" borderId="23" xfId="0" applyFont="1" applyBorder="1" applyAlignment="1" applyProtection="1">
      <alignment horizontal="left" vertical="center" shrinkToFit="1"/>
      <protection locked="0"/>
    </xf>
    <xf numFmtId="0" fontId="38" fillId="0" borderId="24" xfId="0" applyFont="1" applyBorder="1" applyAlignment="1" applyProtection="1">
      <alignment horizontal="left" vertical="center" shrinkToFit="1"/>
      <protection locked="0"/>
    </xf>
    <xf numFmtId="0" fontId="55" fillId="2" borderId="9" xfId="0" applyFont="1" applyFill="1" applyBorder="1" applyAlignment="1">
      <alignment horizontal="left" vertical="center" wrapText="1"/>
    </xf>
    <xf numFmtId="0" fontId="55" fillId="2" borderId="10" xfId="0" applyFont="1" applyFill="1" applyBorder="1" applyAlignment="1">
      <alignment horizontal="left" vertical="center" wrapText="1"/>
    </xf>
    <xf numFmtId="0" fontId="13" fillId="0" borderId="9" xfId="0" applyFont="1" applyBorder="1" applyAlignment="1" applyProtection="1">
      <alignment horizontal="left" vertical="center" wrapText="1"/>
      <protection locked="0"/>
    </xf>
    <xf numFmtId="0" fontId="13" fillId="0" borderId="10" xfId="0" applyFont="1" applyBorder="1" applyAlignment="1" applyProtection="1">
      <alignment horizontal="left" vertical="center" wrapText="1"/>
      <protection locked="0"/>
    </xf>
    <xf numFmtId="0" fontId="13" fillId="0" borderId="44" xfId="0" applyFont="1" applyBorder="1" applyAlignment="1" applyProtection="1">
      <alignment horizontal="left" vertical="center" wrapText="1"/>
      <protection locked="0"/>
    </xf>
    <xf numFmtId="0" fontId="95" fillId="0" borderId="23" xfId="0" applyFont="1" applyBorder="1" applyAlignment="1" applyProtection="1">
      <alignment horizontal="left" vertical="center" shrinkToFit="1"/>
      <protection locked="0"/>
    </xf>
    <xf numFmtId="0" fontId="95" fillId="0" borderId="24" xfId="0" applyFont="1" applyBorder="1" applyAlignment="1" applyProtection="1">
      <alignment horizontal="left" vertical="center" shrinkToFit="1"/>
      <protection locked="0"/>
    </xf>
    <xf numFmtId="0" fontId="18" fillId="2" borderId="16" xfId="0" applyFont="1" applyFill="1" applyBorder="1" applyAlignment="1">
      <alignment horizontal="left" vertical="center" wrapText="1"/>
    </xf>
    <xf numFmtId="0" fontId="18" fillId="2" borderId="17" xfId="0" applyFont="1" applyFill="1" applyBorder="1" applyAlignment="1">
      <alignment horizontal="left" vertical="center" wrapText="1"/>
    </xf>
    <xf numFmtId="0" fontId="212" fillId="4" borderId="1" xfId="0" applyFont="1" applyFill="1" applyBorder="1" applyAlignment="1">
      <alignment horizontal="left" vertical="center" wrapText="1"/>
    </xf>
    <xf numFmtId="0" fontId="118" fillId="2" borderId="15" xfId="0" applyFont="1" applyFill="1" applyBorder="1" applyAlignment="1">
      <alignment horizontal="left" vertical="center" wrapText="1"/>
    </xf>
    <xf numFmtId="0" fontId="118" fillId="2" borderId="16" xfId="0" applyFont="1" applyFill="1" applyBorder="1" applyAlignment="1">
      <alignment horizontal="left" vertical="center" wrapText="1"/>
    </xf>
    <xf numFmtId="0" fontId="118" fillId="2" borderId="17" xfId="0" applyFont="1" applyFill="1" applyBorder="1" applyAlignment="1">
      <alignment horizontal="left" vertical="center" wrapText="1"/>
    </xf>
    <xf numFmtId="0" fontId="227" fillId="0" borderId="15" xfId="2" applyFont="1" applyBorder="1" applyAlignment="1" applyProtection="1">
      <alignment horizontal="left" vertical="center" shrinkToFit="1"/>
      <protection locked="0"/>
    </xf>
    <xf numFmtId="0" fontId="227" fillId="0" borderId="16" xfId="2" applyFont="1" applyBorder="1" applyAlignment="1" applyProtection="1">
      <alignment horizontal="left" vertical="center" shrinkToFit="1"/>
      <protection locked="0"/>
    </xf>
    <xf numFmtId="0" fontId="227" fillId="0" borderId="17" xfId="2" applyFont="1" applyBorder="1" applyAlignment="1" applyProtection="1">
      <alignment horizontal="left" vertical="center" shrinkToFit="1"/>
      <protection locked="0"/>
    </xf>
    <xf numFmtId="0" fontId="24" fillId="5" borderId="15" xfId="0" applyFont="1" applyFill="1" applyBorder="1" applyAlignment="1">
      <alignment horizontal="left" vertical="center" wrapText="1"/>
    </xf>
    <xf numFmtId="0" fontId="24" fillId="5" borderId="16" xfId="0" applyFont="1" applyFill="1" applyBorder="1" applyAlignment="1">
      <alignment horizontal="left" vertical="center" wrapText="1"/>
    </xf>
    <xf numFmtId="0" fontId="24" fillId="5" borderId="17" xfId="0" applyFont="1" applyFill="1" applyBorder="1" applyAlignment="1">
      <alignment horizontal="left" vertical="center" wrapText="1"/>
    </xf>
    <xf numFmtId="195" fontId="13" fillId="5" borderId="1" xfId="0" applyNumberFormat="1" applyFont="1" applyFill="1" applyBorder="1" applyAlignment="1">
      <alignment horizontal="center" vertical="center" shrinkToFit="1"/>
    </xf>
    <xf numFmtId="187" fontId="78" fillId="5" borderId="1" xfId="0" applyNumberFormat="1" applyFont="1" applyFill="1" applyBorder="1" applyAlignment="1">
      <alignment horizontal="right" vertical="center" wrapText="1"/>
    </xf>
    <xf numFmtId="0" fontId="0" fillId="0" borderId="1" xfId="0" applyBorder="1" applyAlignment="1" applyProtection="1">
      <alignment horizontal="center" vertical="center"/>
      <protection locked="0"/>
    </xf>
    <xf numFmtId="189" fontId="78" fillId="5" borderId="1" xfId="0" applyNumberFormat="1" applyFont="1" applyFill="1" applyBorder="1" applyAlignment="1">
      <alignment horizontal="right" vertical="center" wrapText="1"/>
    </xf>
    <xf numFmtId="188" fontId="78" fillId="5" borderId="1" xfId="0" applyNumberFormat="1" applyFont="1" applyFill="1" applyBorder="1" applyAlignment="1">
      <alignment horizontal="right" vertical="center" wrapText="1"/>
    </xf>
    <xf numFmtId="0" fontId="13" fillId="0" borderId="32" xfId="0" applyFont="1" applyBorder="1" applyAlignment="1" applyProtection="1">
      <alignment horizontal="left" vertical="center" wrapText="1"/>
      <protection locked="0"/>
    </xf>
    <xf numFmtId="0" fontId="13" fillId="0" borderId="33" xfId="0" applyFont="1" applyBorder="1" applyAlignment="1" applyProtection="1">
      <alignment horizontal="left" vertical="center" wrapText="1"/>
      <protection locked="0"/>
    </xf>
    <xf numFmtId="0" fontId="109" fillId="2" borderId="1" xfId="0" applyFont="1" applyFill="1" applyBorder="1" applyAlignment="1">
      <alignment horizontal="center" vertical="center" wrapText="1" shrinkToFit="1"/>
    </xf>
  </cellXfs>
  <cellStyles count="7">
    <cellStyle name="ハイパーリンク" xfId="2" builtinId="8"/>
    <cellStyle name="フォント" xfId="3" xr:uid="{CB526452-8A54-48BC-804C-1F10FE06D1DF}"/>
    <cellStyle name="桁区切り" xfId="1" builtinId="6"/>
    <cellStyle name="標準" xfId="0" builtinId="0"/>
    <cellStyle name="標準 3" xfId="5" xr:uid="{FA1E2E09-FD57-4796-8D48-36F56A9AF1C4}"/>
    <cellStyle name="標準 3 2 5 2" xfId="4" xr:uid="{0CFC3A7D-E202-4C41-B8E4-370F7458B28A}"/>
    <cellStyle name="標準 7 2 3" xfId="6" xr:uid="{E84EF72F-D990-4FEC-9F66-E981258C609E}"/>
  </cellStyles>
  <dxfs count="133">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theme="5"/>
        </patternFill>
      </fill>
    </dxf>
    <dxf>
      <fill>
        <patternFill>
          <bgColor rgb="FFFFC000"/>
        </patternFill>
      </fill>
    </dxf>
    <dxf>
      <fill>
        <patternFill>
          <bgColor rgb="FFFFC000"/>
        </patternFill>
      </fill>
    </dxf>
    <dxf>
      <fill>
        <patternFill>
          <bgColor theme="5"/>
        </patternFill>
      </fill>
    </dxf>
    <dxf>
      <fill>
        <patternFill>
          <bgColor theme="5"/>
        </patternFill>
      </fill>
    </dxf>
    <dxf>
      <fill>
        <patternFill>
          <bgColor theme="5"/>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theme="5"/>
        </patternFill>
      </fill>
    </dxf>
    <dxf>
      <fill>
        <patternFill>
          <bgColor theme="5"/>
        </patternFill>
      </fill>
    </dxf>
    <dxf>
      <fill>
        <patternFill>
          <bgColor rgb="FFFFC000"/>
        </patternFill>
      </fill>
    </dxf>
    <dxf>
      <fill>
        <patternFill>
          <bgColor theme="5"/>
        </patternFill>
      </fill>
    </dxf>
    <dxf>
      <fill>
        <patternFill>
          <bgColor rgb="FFFFC000"/>
        </patternFill>
      </fill>
    </dxf>
    <dxf>
      <fill>
        <patternFill>
          <bgColor rgb="FFFFC000"/>
        </patternFill>
      </fill>
    </dxf>
    <dxf>
      <fill>
        <patternFill>
          <bgColor theme="5"/>
        </patternFill>
      </fill>
    </dxf>
    <dxf>
      <fill>
        <patternFill>
          <bgColor rgb="FFFFC000"/>
        </patternFill>
      </fill>
    </dxf>
    <dxf>
      <fill>
        <patternFill>
          <bgColor theme="5"/>
        </patternFill>
      </fill>
    </dxf>
    <dxf>
      <fill>
        <patternFill>
          <bgColor theme="5"/>
        </patternFill>
      </fill>
    </dxf>
    <dxf>
      <fill>
        <patternFill>
          <bgColor rgb="FFFFC000"/>
        </patternFill>
      </fill>
    </dxf>
    <dxf>
      <fill>
        <patternFill>
          <bgColor theme="5"/>
        </patternFill>
      </fill>
    </dxf>
    <dxf>
      <fill>
        <patternFill>
          <bgColor theme="5"/>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theme="5"/>
        </patternFill>
      </fill>
    </dxf>
    <dxf>
      <fill>
        <patternFill>
          <bgColor theme="5"/>
        </patternFill>
      </fill>
    </dxf>
    <dxf>
      <fill>
        <patternFill>
          <bgColor theme="5"/>
        </patternFill>
      </fill>
    </dxf>
    <dxf>
      <fill>
        <patternFill>
          <bgColor rgb="FFFFC000"/>
        </patternFill>
      </fill>
    </dxf>
    <dxf>
      <fill>
        <patternFill>
          <bgColor theme="5"/>
        </patternFill>
      </fill>
    </dxf>
    <dxf>
      <fill>
        <patternFill>
          <bgColor rgb="FFFFC000"/>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rgb="FFFFC000"/>
        </patternFill>
      </fill>
    </dxf>
    <dxf>
      <fill>
        <patternFill>
          <bgColor theme="5"/>
        </patternFill>
      </fill>
    </dxf>
    <dxf>
      <fill>
        <patternFill>
          <bgColor rgb="FFFFC000"/>
        </patternFill>
      </fill>
    </dxf>
    <dxf>
      <fill>
        <patternFill>
          <bgColor theme="5"/>
        </patternFill>
      </fill>
    </dxf>
    <dxf>
      <fill>
        <patternFill>
          <bgColor rgb="FFFFC000"/>
        </patternFill>
      </fill>
    </dxf>
    <dxf>
      <fill>
        <patternFill>
          <bgColor rgb="FFFFC000"/>
        </patternFill>
      </fill>
    </dxf>
    <dxf>
      <fill>
        <patternFill>
          <bgColor theme="5"/>
        </patternFill>
      </fill>
    </dxf>
    <dxf>
      <fill>
        <patternFill>
          <bgColor theme="5"/>
        </patternFill>
      </fill>
    </dxf>
    <dxf>
      <fill>
        <patternFill>
          <bgColor theme="5"/>
        </patternFill>
      </fill>
    </dxf>
    <dxf>
      <fill>
        <patternFill>
          <bgColor rgb="FFFFC000"/>
        </patternFill>
      </fill>
    </dxf>
    <dxf>
      <fill>
        <patternFill>
          <bgColor theme="5"/>
        </patternFill>
      </fill>
    </dxf>
    <dxf>
      <fill>
        <patternFill>
          <bgColor theme="5"/>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theme="5"/>
        </patternFill>
      </fill>
    </dxf>
    <dxf>
      <fill>
        <patternFill>
          <bgColor rgb="FFFFC000"/>
        </patternFill>
      </fill>
    </dxf>
    <dxf>
      <fill>
        <patternFill>
          <bgColor rgb="FFFFC000"/>
        </patternFill>
      </fill>
    </dxf>
    <dxf>
      <fill>
        <patternFill>
          <bgColor theme="5"/>
        </patternFill>
      </fill>
    </dxf>
    <dxf>
      <fill>
        <patternFill>
          <bgColor theme="5"/>
        </patternFill>
      </fill>
    </dxf>
    <dxf>
      <fill>
        <patternFill>
          <bgColor theme="5"/>
        </patternFill>
      </fill>
    </dxf>
    <dxf>
      <fill>
        <patternFill>
          <bgColor rgb="FFFFC000"/>
        </patternFill>
      </fill>
    </dxf>
    <dxf>
      <fill>
        <patternFill>
          <bgColor theme="5"/>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theme="5"/>
        </patternFill>
      </fill>
    </dxf>
    <dxf>
      <fill>
        <patternFill>
          <bgColor rgb="FFFFC000"/>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ont>
        <b val="0"/>
        <i val="0"/>
        <strike val="0"/>
        <condense val="0"/>
        <extend val="0"/>
        <outline val="0"/>
        <shadow val="0"/>
        <u val="none"/>
        <vertAlign val="baseline"/>
        <sz val="12"/>
        <color theme="1"/>
        <name val="Arial"/>
        <family val="2"/>
        <scheme val="none"/>
      </font>
      <border diagonalUp="0" diagonalDown="0" outline="0">
        <left style="thin">
          <color indexed="64"/>
        </left>
        <right/>
        <top style="thin">
          <color indexed="64"/>
        </top>
        <bottom/>
      </border>
    </dxf>
    <dxf>
      <font>
        <b val="0"/>
        <strike val="0"/>
        <outline val="0"/>
        <shadow val="0"/>
        <u val="none"/>
        <vertAlign val="baseline"/>
        <sz val="12"/>
        <color theme="1"/>
        <name val="Arial"/>
        <family val="2"/>
        <scheme val="none"/>
      </font>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2"/>
        <color theme="1"/>
        <name val="Arial"/>
        <family val="2"/>
        <scheme val="none"/>
      </font>
      <alignment horizontal="center" vertical="center" textRotation="0" wrapText="0" indent="0" justifyLastLine="0" shrinkToFit="0" readingOrder="0"/>
      <border diagonalUp="0" diagonalDown="0" outline="0">
        <left/>
        <right style="thin">
          <color indexed="64"/>
        </right>
        <top style="thin">
          <color auto="1"/>
        </top>
        <bottom/>
      </border>
    </dxf>
    <dxf>
      <font>
        <b val="0"/>
        <i val="0"/>
        <strike val="0"/>
        <condense val="0"/>
        <extend val="0"/>
        <outline val="0"/>
        <shadow val="0"/>
        <u val="none"/>
        <vertAlign val="baseline"/>
        <sz val="12"/>
        <color theme="1"/>
        <name val="Arial"/>
        <family val="2"/>
        <scheme val="none"/>
      </font>
      <numFmt numFmtId="203" formatCode="0000"/>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theme="1"/>
        <name val="Arial"/>
        <family val="2"/>
        <scheme val="none"/>
      </font>
      <alignment horizontal="center" vertical="center" textRotation="0" wrapText="0" indent="0" justifyLastLine="0" shrinkToFit="0" readingOrder="0"/>
      <border diagonalUp="0" diagonalDown="0" outline="0">
        <left/>
        <right style="thin">
          <color indexed="64"/>
        </right>
        <top style="thin">
          <color auto="1"/>
        </top>
        <bottom/>
      </border>
    </dxf>
    <dxf>
      <font>
        <b val="0"/>
        <i val="0"/>
        <strike val="0"/>
        <condense val="0"/>
        <extend val="0"/>
        <outline val="0"/>
        <shadow val="0"/>
        <u val="none"/>
        <vertAlign val="baseline"/>
        <sz val="12"/>
        <color theme="1"/>
        <name val="Arial"/>
        <family val="2"/>
        <scheme val="none"/>
      </font>
      <numFmt numFmtId="193" formatCode="000"/>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theme="1"/>
        <name val="Arial"/>
        <family val="2"/>
        <scheme val="none"/>
      </font>
      <alignment horizontal="center" vertical="center" textRotation="0" wrapText="0" indent="0" justifyLastLine="0" shrinkToFit="0" readingOrder="0"/>
      <border diagonalUp="0" diagonalDown="0" outline="0">
        <left/>
        <right style="thin">
          <color indexed="64"/>
        </right>
        <top style="thin">
          <color auto="1"/>
        </top>
        <bottom/>
      </border>
    </dxf>
    <dxf>
      <font>
        <b val="0"/>
        <i val="0"/>
        <strike val="0"/>
        <condense val="0"/>
        <extend val="0"/>
        <outline val="0"/>
        <shadow val="0"/>
        <u val="none"/>
        <vertAlign val="baseline"/>
        <sz val="12"/>
        <color theme="1"/>
        <name val="Arial"/>
        <family val="2"/>
        <scheme val="none"/>
      </font>
      <numFmt numFmtId="192" formatCode="00"/>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theme="1"/>
        <name val="Arial"/>
        <family val="2"/>
        <scheme val="none"/>
      </font>
      <alignment horizontal="center" vertical="center" textRotation="0" wrapText="0" indent="0" justifyLastLine="0" shrinkToFit="0" readingOrder="0"/>
      <border diagonalUp="0" diagonalDown="0" outline="0">
        <left/>
        <right style="thin">
          <color indexed="64"/>
        </right>
        <top style="thin">
          <color auto="1"/>
        </top>
        <bottom/>
      </border>
    </dxf>
    <dxf>
      <font>
        <b val="0"/>
        <i val="0"/>
        <strike val="0"/>
        <condense val="0"/>
        <extend val="0"/>
        <outline val="0"/>
        <shadow val="0"/>
        <u val="none"/>
        <vertAlign val="baseline"/>
        <sz val="12"/>
        <color theme="1"/>
        <name val="Arial"/>
        <family val="2"/>
        <scheme val="none"/>
      </font>
      <alignment horizontal="center" vertical="center" textRotation="0" wrapText="0" indent="0" justifyLastLine="0" shrinkToFit="0" readingOrder="0"/>
      <border diagonalUp="0" diagonalDown="0" outline="0">
        <left/>
        <right style="thin">
          <color indexed="64"/>
        </right>
        <top style="thin">
          <color indexed="64"/>
        </top>
        <bottom style="thin">
          <color indexed="64"/>
        </bottom>
      </border>
    </dxf>
    <dxf>
      <border>
        <top style="thin">
          <color indexed="64"/>
        </top>
      </border>
    </dxf>
    <dxf>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theme="1"/>
        <name val="Arial"/>
        <family val="2"/>
        <scheme val="none"/>
      </font>
    </dxf>
    <dxf>
      <border>
        <bottom style="thin">
          <color indexed="64"/>
        </bottom>
      </border>
    </dxf>
    <dxf>
      <font>
        <b/>
        <i val="0"/>
        <strike val="0"/>
        <condense val="0"/>
        <extend val="0"/>
        <outline val="0"/>
        <shadow val="0"/>
        <u val="none"/>
        <vertAlign val="baseline"/>
        <sz val="14"/>
        <color theme="1"/>
        <name val="Arial"/>
        <family val="2"/>
        <scheme val="none"/>
      </font>
      <fill>
        <patternFill patternType="solid">
          <fgColor indexed="64"/>
          <bgColor theme="0" tint="-4.9989318521683403E-2"/>
        </patternFill>
      </fill>
      <border diagonalUp="0" diagonalDown="0" outline="0">
        <left style="thin">
          <color indexed="64"/>
        </left>
        <right style="thin">
          <color indexed="64"/>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microsoft.com/office/2022/10/relationships/richValueRel" Target="richData/richValueRel.xml"/><Relationship Id="rId50" Type="http://schemas.microsoft.com/office/2017/06/relationships/rdRichValueTypes" Target="richData/rdRichValueTyp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microsoft.com/office/2017/06/relationships/rdRichValueStructure" Target="richData/rdrichvaluestructure.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48" Type="http://schemas.microsoft.com/office/2017/06/relationships/rdRichValue" Target="richData/rdrichvalue.xml"/><Relationship Id="rId8" Type="http://schemas.openxmlformats.org/officeDocument/2006/relationships/worksheet" Target="worksheets/sheet8.xml"/><Relationship Id="rId51" Type="http://schemas.microsoft.com/office/2017/10/relationships/person" Target="persons/perso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eetMetadata" Target="metadata.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2.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12</xdr:col>
      <xdr:colOff>612572</xdr:colOff>
      <xdr:row>2</xdr:row>
      <xdr:rowOff>127001</xdr:rowOff>
    </xdr:from>
    <xdr:to>
      <xdr:col>18</xdr:col>
      <xdr:colOff>545353</xdr:colOff>
      <xdr:row>8</xdr:row>
      <xdr:rowOff>216649</xdr:rowOff>
    </xdr:to>
    <xdr:sp macro="" textlink="">
      <xdr:nvSpPr>
        <xdr:cNvPr id="35" name="四角形: 角を丸くする 2">
          <a:extLst>
            <a:ext uri="{FF2B5EF4-FFF2-40B4-BE49-F238E27FC236}">
              <a16:creationId xmlns:a16="http://schemas.microsoft.com/office/drawing/2014/main" id="{62A3DEBD-8E3E-4FE9-96E2-6F2051CF48C5}"/>
            </a:ext>
          </a:extLst>
        </xdr:cNvPr>
        <xdr:cNvSpPr/>
      </xdr:nvSpPr>
      <xdr:spPr>
        <a:xfrm>
          <a:off x="8606101" y="1023472"/>
          <a:ext cx="4191017" cy="1688353"/>
        </a:xfrm>
        <a:prstGeom prst="roundRect">
          <a:avLst/>
        </a:prstGeom>
        <a:solidFill>
          <a:schemeClr val="tx1"/>
        </a:solidFill>
        <a:ln w="19050" cmpd="sng">
          <a:noFill/>
          <a:extLst>
            <a:ext uri="{C807C97D-BFC1-408E-A445-0C87EB9F89A2}">
              <ask:lineSketchStyleProps xmlns:ask="http://schemas.microsoft.com/office/drawing/2018/sketchyshapes" sd="1219033472">
                <a:custGeom>
                  <a:avLst/>
                  <a:gdLst>
                    <a:gd name="connsiteX0" fmla="*/ 0 w 2444749"/>
                    <a:gd name="connsiteY0" fmla="*/ 184036 h 1104195"/>
                    <a:gd name="connsiteX1" fmla="*/ 184036 w 2444749"/>
                    <a:gd name="connsiteY1" fmla="*/ 0 h 1104195"/>
                    <a:gd name="connsiteX2" fmla="*/ 661672 w 2444749"/>
                    <a:gd name="connsiteY2" fmla="*/ 0 h 1104195"/>
                    <a:gd name="connsiteX3" fmla="*/ 1180841 w 2444749"/>
                    <a:gd name="connsiteY3" fmla="*/ 0 h 1104195"/>
                    <a:gd name="connsiteX4" fmla="*/ 1658477 w 2444749"/>
                    <a:gd name="connsiteY4" fmla="*/ 0 h 1104195"/>
                    <a:gd name="connsiteX5" fmla="*/ 2260713 w 2444749"/>
                    <a:gd name="connsiteY5" fmla="*/ 0 h 1104195"/>
                    <a:gd name="connsiteX6" fmla="*/ 2444749 w 2444749"/>
                    <a:gd name="connsiteY6" fmla="*/ 184036 h 1104195"/>
                    <a:gd name="connsiteX7" fmla="*/ 2444749 w 2444749"/>
                    <a:gd name="connsiteY7" fmla="*/ 552098 h 1104195"/>
                    <a:gd name="connsiteX8" fmla="*/ 2444749 w 2444749"/>
                    <a:gd name="connsiteY8" fmla="*/ 920159 h 1104195"/>
                    <a:gd name="connsiteX9" fmla="*/ 2260713 w 2444749"/>
                    <a:gd name="connsiteY9" fmla="*/ 1104195 h 1104195"/>
                    <a:gd name="connsiteX10" fmla="*/ 1762311 w 2444749"/>
                    <a:gd name="connsiteY10" fmla="*/ 1104195 h 1104195"/>
                    <a:gd name="connsiteX11" fmla="*/ 1305442 w 2444749"/>
                    <a:gd name="connsiteY11" fmla="*/ 1104195 h 1104195"/>
                    <a:gd name="connsiteX12" fmla="*/ 765506 w 2444749"/>
                    <a:gd name="connsiteY12" fmla="*/ 1104195 h 1104195"/>
                    <a:gd name="connsiteX13" fmla="*/ 184036 w 2444749"/>
                    <a:gd name="connsiteY13" fmla="*/ 1104195 h 1104195"/>
                    <a:gd name="connsiteX14" fmla="*/ 0 w 2444749"/>
                    <a:gd name="connsiteY14" fmla="*/ 920159 h 1104195"/>
                    <a:gd name="connsiteX15" fmla="*/ 0 w 2444749"/>
                    <a:gd name="connsiteY15" fmla="*/ 537375 h 1104195"/>
                    <a:gd name="connsiteX16" fmla="*/ 0 w 2444749"/>
                    <a:gd name="connsiteY16" fmla="*/ 184036 h 110419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Lst>
                  <a:rect l="l" t="t" r="r" b="b"/>
                  <a:pathLst>
                    <a:path w="2444749" h="1104195" fill="none" extrusionOk="0">
                      <a:moveTo>
                        <a:pt x="0" y="184036"/>
                      </a:moveTo>
                      <a:cubicBezTo>
                        <a:pt x="-10890" y="101868"/>
                        <a:pt x="88136" y="4265"/>
                        <a:pt x="184036" y="0"/>
                      </a:cubicBezTo>
                      <a:cubicBezTo>
                        <a:pt x="354908" y="-52363"/>
                        <a:pt x="425647" y="25560"/>
                        <a:pt x="661672" y="0"/>
                      </a:cubicBezTo>
                      <a:cubicBezTo>
                        <a:pt x="897697" y="-25560"/>
                        <a:pt x="1003558" y="32204"/>
                        <a:pt x="1180841" y="0"/>
                      </a:cubicBezTo>
                      <a:cubicBezTo>
                        <a:pt x="1358124" y="-32204"/>
                        <a:pt x="1435186" y="5123"/>
                        <a:pt x="1658477" y="0"/>
                      </a:cubicBezTo>
                      <a:cubicBezTo>
                        <a:pt x="1881768" y="-5123"/>
                        <a:pt x="2126257" y="57257"/>
                        <a:pt x="2260713" y="0"/>
                      </a:cubicBezTo>
                      <a:cubicBezTo>
                        <a:pt x="2353658" y="-492"/>
                        <a:pt x="2462256" y="97469"/>
                        <a:pt x="2444749" y="184036"/>
                      </a:cubicBezTo>
                      <a:cubicBezTo>
                        <a:pt x="2452311" y="287808"/>
                        <a:pt x="2439301" y="457691"/>
                        <a:pt x="2444749" y="552098"/>
                      </a:cubicBezTo>
                      <a:cubicBezTo>
                        <a:pt x="2450197" y="646505"/>
                        <a:pt x="2423602" y="769124"/>
                        <a:pt x="2444749" y="920159"/>
                      </a:cubicBezTo>
                      <a:cubicBezTo>
                        <a:pt x="2443776" y="1001610"/>
                        <a:pt x="2383251" y="1117361"/>
                        <a:pt x="2260713" y="1104195"/>
                      </a:cubicBezTo>
                      <a:cubicBezTo>
                        <a:pt x="2078007" y="1155465"/>
                        <a:pt x="1872740" y="1101398"/>
                        <a:pt x="1762311" y="1104195"/>
                      </a:cubicBezTo>
                      <a:cubicBezTo>
                        <a:pt x="1651882" y="1106992"/>
                        <a:pt x="1430881" y="1090600"/>
                        <a:pt x="1305442" y="1104195"/>
                      </a:cubicBezTo>
                      <a:cubicBezTo>
                        <a:pt x="1180003" y="1117790"/>
                        <a:pt x="1027489" y="1096886"/>
                        <a:pt x="765506" y="1104195"/>
                      </a:cubicBezTo>
                      <a:cubicBezTo>
                        <a:pt x="503523" y="1111504"/>
                        <a:pt x="444833" y="1073152"/>
                        <a:pt x="184036" y="1104195"/>
                      </a:cubicBezTo>
                      <a:cubicBezTo>
                        <a:pt x="55947" y="1119026"/>
                        <a:pt x="8990" y="1046159"/>
                        <a:pt x="0" y="920159"/>
                      </a:cubicBezTo>
                      <a:cubicBezTo>
                        <a:pt x="-33238" y="813738"/>
                        <a:pt x="10415" y="644968"/>
                        <a:pt x="0" y="537375"/>
                      </a:cubicBezTo>
                      <a:cubicBezTo>
                        <a:pt x="-10415" y="429782"/>
                        <a:pt x="14299" y="309222"/>
                        <a:pt x="0" y="184036"/>
                      </a:cubicBezTo>
                      <a:close/>
                    </a:path>
                    <a:path w="2444749" h="1104195" stroke="0" extrusionOk="0">
                      <a:moveTo>
                        <a:pt x="0" y="184036"/>
                      </a:moveTo>
                      <a:cubicBezTo>
                        <a:pt x="-24618" y="67211"/>
                        <a:pt x="78252" y="1555"/>
                        <a:pt x="184036" y="0"/>
                      </a:cubicBezTo>
                      <a:cubicBezTo>
                        <a:pt x="338182" y="-55315"/>
                        <a:pt x="500652" y="1352"/>
                        <a:pt x="744739" y="0"/>
                      </a:cubicBezTo>
                      <a:cubicBezTo>
                        <a:pt x="988826" y="-1352"/>
                        <a:pt x="1066433" y="4851"/>
                        <a:pt x="1243141" y="0"/>
                      </a:cubicBezTo>
                      <a:cubicBezTo>
                        <a:pt x="1419849" y="-4851"/>
                        <a:pt x="1568179" y="44364"/>
                        <a:pt x="1720777" y="0"/>
                      </a:cubicBezTo>
                      <a:cubicBezTo>
                        <a:pt x="1873375" y="-44364"/>
                        <a:pt x="2023508" y="10451"/>
                        <a:pt x="2260713" y="0"/>
                      </a:cubicBezTo>
                      <a:cubicBezTo>
                        <a:pt x="2369728" y="-15177"/>
                        <a:pt x="2434619" y="80845"/>
                        <a:pt x="2444749" y="184036"/>
                      </a:cubicBezTo>
                      <a:cubicBezTo>
                        <a:pt x="2470475" y="356027"/>
                        <a:pt x="2403463" y="434893"/>
                        <a:pt x="2444749" y="552098"/>
                      </a:cubicBezTo>
                      <a:cubicBezTo>
                        <a:pt x="2486035" y="669303"/>
                        <a:pt x="2440983" y="768041"/>
                        <a:pt x="2444749" y="920159"/>
                      </a:cubicBezTo>
                      <a:cubicBezTo>
                        <a:pt x="2451347" y="1023385"/>
                        <a:pt x="2337401" y="1100159"/>
                        <a:pt x="2260713" y="1104195"/>
                      </a:cubicBezTo>
                      <a:cubicBezTo>
                        <a:pt x="2009838" y="1160414"/>
                        <a:pt x="1985577" y="1044430"/>
                        <a:pt x="1741544" y="1104195"/>
                      </a:cubicBezTo>
                      <a:cubicBezTo>
                        <a:pt x="1497511" y="1163960"/>
                        <a:pt x="1398949" y="1076585"/>
                        <a:pt x="1243141" y="1104195"/>
                      </a:cubicBezTo>
                      <a:cubicBezTo>
                        <a:pt x="1087333" y="1131805"/>
                        <a:pt x="928031" y="1041622"/>
                        <a:pt x="682438" y="1104195"/>
                      </a:cubicBezTo>
                      <a:cubicBezTo>
                        <a:pt x="436845" y="1166768"/>
                        <a:pt x="338624" y="1101153"/>
                        <a:pt x="184036" y="1104195"/>
                      </a:cubicBezTo>
                      <a:cubicBezTo>
                        <a:pt x="66075" y="1106875"/>
                        <a:pt x="-22811" y="1006060"/>
                        <a:pt x="0" y="920159"/>
                      </a:cubicBezTo>
                      <a:cubicBezTo>
                        <a:pt x="-18563" y="800937"/>
                        <a:pt x="21212" y="715418"/>
                        <a:pt x="0" y="544736"/>
                      </a:cubicBezTo>
                      <a:cubicBezTo>
                        <a:pt x="-21212" y="374054"/>
                        <a:pt x="6522" y="343362"/>
                        <a:pt x="0" y="184036"/>
                      </a:cubicBezTo>
                      <a:close/>
                    </a:path>
                  </a:pathLst>
                </a:custGeom>
                <ask:type>
                  <ask:lineSketchNone/>
                </ask:type>
              </ask:lineSketchStyleProps>
            </a:ext>
          </a:extLst>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altLang="ja-JP" sz="1200" b="1" i="0" u="none" strike="noStrike">
              <a:solidFill>
                <a:schemeClr val="bg1"/>
              </a:solidFill>
              <a:effectLst/>
              <a:latin typeface="+mn-lt"/>
              <a:ea typeface="+mn-ea"/>
              <a:cs typeface="+mn-cs"/>
            </a:rPr>
            <a:t>【</a:t>
          </a:r>
          <a:r>
            <a:rPr lang="ja-JP" altLang="en-US" sz="1200" b="1" i="0" u="none" strike="noStrike">
              <a:solidFill>
                <a:schemeClr val="bg1"/>
              </a:solidFill>
              <a:effectLst/>
              <a:latin typeface="+mn-lt"/>
              <a:ea typeface="+mn-ea"/>
              <a:cs typeface="+mn-cs"/>
            </a:rPr>
            <a:t>各シート共通：入力欄の背景色の意味</a:t>
          </a:r>
          <a:r>
            <a:rPr lang="en-US" altLang="ja-JP" sz="1200" b="1" i="0" u="none" strike="noStrike">
              <a:solidFill>
                <a:schemeClr val="bg1"/>
              </a:solidFill>
              <a:effectLst/>
              <a:latin typeface="+mn-lt"/>
              <a:ea typeface="+mn-ea"/>
              <a:cs typeface="+mn-cs"/>
            </a:rPr>
            <a:t>】</a:t>
          </a:r>
        </a:p>
        <a:p>
          <a:pPr algn="l"/>
          <a:r>
            <a:rPr lang="ja-JP" altLang="en-US" sz="1200" b="1" i="0" u="none" strike="noStrike">
              <a:solidFill>
                <a:sysClr val="windowText" lastClr="000000"/>
              </a:solidFill>
              <a:effectLst/>
              <a:latin typeface="+mn-lt"/>
              <a:ea typeface="+mn-ea"/>
              <a:cs typeface="+mn-cs"/>
            </a:rPr>
            <a:t>　</a:t>
          </a:r>
          <a:r>
            <a:rPr lang="ja-JP" altLang="en-US" sz="1200" b="1" i="0" u="none" strike="noStrike">
              <a:solidFill>
                <a:schemeClr val="accent2"/>
              </a:solidFill>
              <a:effectLst/>
              <a:latin typeface="+mn-lt"/>
              <a:ea typeface="+mn-ea"/>
              <a:cs typeface="+mn-cs"/>
            </a:rPr>
            <a:t>濃いオレンジ色</a:t>
          </a:r>
          <a:r>
            <a:rPr lang="ja-JP" altLang="en-US" sz="1200" b="1" i="0" u="none" strike="noStrike">
              <a:solidFill>
                <a:sysClr val="windowText" lastClr="000000"/>
              </a:solidFill>
              <a:effectLst/>
              <a:latin typeface="+mn-lt"/>
              <a:ea typeface="+mn-ea"/>
              <a:cs typeface="+mn-cs"/>
            </a:rPr>
            <a:t>　</a:t>
          </a:r>
          <a:r>
            <a:rPr lang="ja-JP" altLang="en-US" sz="1200" b="1" i="0" u="none" strike="noStrike">
              <a:solidFill>
                <a:schemeClr val="bg1"/>
              </a:solidFill>
              <a:effectLst/>
              <a:latin typeface="+mn-lt"/>
              <a:ea typeface="+mn-ea"/>
              <a:cs typeface="+mn-cs"/>
            </a:rPr>
            <a:t>　　　：原則として、入力必須</a:t>
          </a:r>
          <a:endParaRPr lang="en-US" altLang="ja-JP" sz="1200" b="1" i="0" u="none" strike="noStrike">
            <a:solidFill>
              <a:schemeClr val="bg1"/>
            </a:solidFill>
            <a:effectLst/>
            <a:latin typeface="+mn-lt"/>
            <a:ea typeface="+mn-ea"/>
            <a:cs typeface="+mn-cs"/>
          </a:endParaRPr>
        </a:p>
        <a:p>
          <a:pPr algn="l"/>
          <a:r>
            <a:rPr lang="ja-JP" altLang="en-US" sz="1200" b="1" i="0" u="none" strike="noStrike">
              <a:solidFill>
                <a:sysClr val="windowText" lastClr="000000"/>
              </a:solidFill>
              <a:effectLst/>
              <a:latin typeface="+mn-lt"/>
              <a:ea typeface="+mn-ea"/>
              <a:cs typeface="+mn-cs"/>
            </a:rPr>
            <a:t>　</a:t>
          </a:r>
          <a:r>
            <a:rPr lang="ja-JP" altLang="en-US" sz="1200" b="1" i="0" u="none" strike="noStrike">
              <a:solidFill>
                <a:srgbClr val="FFC000"/>
              </a:solidFill>
              <a:effectLst/>
              <a:latin typeface="+mn-lt"/>
              <a:ea typeface="+mn-ea"/>
              <a:cs typeface="+mn-cs"/>
            </a:rPr>
            <a:t>薄いオレンジ色</a:t>
          </a:r>
          <a:r>
            <a:rPr lang="ja-JP" altLang="en-US" sz="1200" b="1" i="0" u="none" strike="noStrike">
              <a:solidFill>
                <a:schemeClr val="bg1"/>
              </a:solidFill>
              <a:effectLst/>
              <a:latin typeface="+mn-lt"/>
              <a:ea typeface="+mn-ea"/>
              <a:cs typeface="+mn-cs"/>
            </a:rPr>
            <a:t>、白色　：適宜入力</a:t>
          </a:r>
          <a:endParaRPr lang="en-US" altLang="ja-JP" sz="1200" b="1" i="0" u="none" strike="noStrike">
            <a:solidFill>
              <a:schemeClr val="bg1"/>
            </a:solidFill>
            <a:effectLst/>
            <a:latin typeface="+mn-lt"/>
            <a:ea typeface="+mn-ea"/>
            <a:cs typeface="+mn-cs"/>
          </a:endParaRPr>
        </a:p>
        <a:p>
          <a:pPr algn="l"/>
          <a:r>
            <a:rPr lang="ja-JP" altLang="en-US" sz="1200" b="1" i="0" u="none" strike="noStrike">
              <a:solidFill>
                <a:sysClr val="windowText" lastClr="000000"/>
              </a:solidFill>
              <a:effectLst/>
              <a:latin typeface="+mn-lt"/>
              <a:ea typeface="+mn-ea"/>
              <a:cs typeface="+mn-cs"/>
            </a:rPr>
            <a:t>　</a:t>
          </a:r>
          <a:r>
            <a:rPr lang="ja-JP" altLang="en-US" sz="1200" b="1" i="0" u="none" strike="noStrike">
              <a:solidFill>
                <a:schemeClr val="accent5"/>
              </a:solidFill>
              <a:effectLst/>
              <a:latin typeface="+mn-lt"/>
              <a:ea typeface="+mn-ea"/>
              <a:cs typeface="+mn-cs"/>
            </a:rPr>
            <a:t>水色</a:t>
          </a:r>
          <a:r>
            <a:rPr lang="ja-JP" altLang="en-US" sz="1200" b="1" i="0" u="none" strike="noStrike">
              <a:solidFill>
                <a:schemeClr val="bg1"/>
              </a:solidFill>
              <a:effectLst/>
              <a:latin typeface="+mn-lt"/>
              <a:ea typeface="+mn-ea"/>
              <a:cs typeface="+mn-cs"/>
            </a:rPr>
            <a:t>　　　　　　　　　：自動入力（一部入力）</a:t>
          </a:r>
          <a:endParaRPr lang="en-US" altLang="ja-JP" sz="1200" b="1" i="0" u="none" strike="noStrike">
            <a:solidFill>
              <a:schemeClr val="bg1"/>
            </a:solidFill>
            <a:effectLst/>
            <a:latin typeface="+mn-lt"/>
            <a:ea typeface="+mn-ea"/>
            <a:cs typeface="+mn-cs"/>
          </a:endParaRPr>
        </a:p>
        <a:p>
          <a:pPr algn="l"/>
          <a:r>
            <a:rPr kumimoji="1" lang="en-US" altLang="ja-JP" sz="1200" b="1">
              <a:solidFill>
                <a:schemeClr val="bg1"/>
              </a:solidFill>
            </a:rPr>
            <a:t>※</a:t>
          </a:r>
          <a:r>
            <a:rPr kumimoji="1" lang="ja-JP" altLang="en-US" sz="1200" b="1">
              <a:solidFill>
                <a:schemeClr val="bg1"/>
              </a:solidFill>
            </a:rPr>
            <a:t>いずれの場合でも、該当しない項目は入力不要。</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30</xdr:col>
      <xdr:colOff>27214</xdr:colOff>
      <xdr:row>11</xdr:row>
      <xdr:rowOff>26309</xdr:rowOff>
    </xdr:from>
    <xdr:to>
      <xdr:col>40</xdr:col>
      <xdr:colOff>734784</xdr:colOff>
      <xdr:row>24</xdr:row>
      <xdr:rowOff>169638</xdr:rowOff>
    </xdr:to>
    <xdr:pic>
      <xdr:nvPicPr>
        <xdr:cNvPr id="2" name="図 3">
          <a:extLst>
            <a:ext uri="{FF2B5EF4-FFF2-40B4-BE49-F238E27FC236}">
              <a16:creationId xmlns:a16="http://schemas.microsoft.com/office/drawing/2014/main" id="{9F19BE07-D9D3-FA0F-9A9C-3580148E85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183914" y="2394859"/>
          <a:ext cx="8327570" cy="476612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30</xdr:col>
      <xdr:colOff>217713</xdr:colOff>
      <xdr:row>27</xdr:row>
      <xdr:rowOff>63499</xdr:rowOff>
    </xdr:from>
    <xdr:to>
      <xdr:col>40</xdr:col>
      <xdr:colOff>684656</xdr:colOff>
      <xdr:row>31</xdr:row>
      <xdr:rowOff>181429</xdr:rowOff>
    </xdr:to>
    <xdr:pic>
      <xdr:nvPicPr>
        <xdr:cNvPr id="4" name="図 3">
          <a:extLst>
            <a:ext uri="{FF2B5EF4-FFF2-40B4-BE49-F238E27FC236}">
              <a16:creationId xmlns:a16="http://schemas.microsoft.com/office/drawing/2014/main" id="{D77780CC-2158-5C5F-1F53-601AC89CA730}"/>
            </a:ext>
          </a:extLst>
        </xdr:cNvPr>
        <xdr:cNvPicPr>
          <a:picLocks noChangeAspect="1"/>
        </xdr:cNvPicPr>
      </xdr:nvPicPr>
      <xdr:blipFill>
        <a:blip xmlns:r="http://schemas.openxmlformats.org/officeDocument/2006/relationships" r:embed="rId2"/>
        <a:stretch>
          <a:fillRect/>
        </a:stretch>
      </xdr:blipFill>
      <xdr:spPr>
        <a:xfrm>
          <a:off x="9374413" y="8147049"/>
          <a:ext cx="8086943" cy="1133930"/>
        </a:xfrm>
        <a:prstGeom prst="rect">
          <a:avLst/>
        </a:prstGeom>
        <a:ln w="88900" cap="sq" cmpd="thickThin">
          <a:solidFill>
            <a:srgbClr val="000000"/>
          </a:solidFill>
          <a:prstDash val="solid"/>
          <a:miter lim="800000"/>
        </a:ln>
        <a:effectLst>
          <a:innerShdw blurRad="76200">
            <a:srgbClr val="000000"/>
          </a:innerShdw>
        </a:effec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14</xdr:col>
      <xdr:colOff>353786</xdr:colOff>
      <xdr:row>0</xdr:row>
      <xdr:rowOff>145143</xdr:rowOff>
    </xdr:from>
    <xdr:to>
      <xdr:col>15</xdr:col>
      <xdr:colOff>1088572</xdr:colOff>
      <xdr:row>7</xdr:row>
      <xdr:rowOff>57150</xdr:rowOff>
    </xdr:to>
    <xdr:sp macro="" textlink="">
      <xdr:nvSpPr>
        <xdr:cNvPr id="2" name="四角形: 角を丸くする 1">
          <a:extLst>
            <a:ext uri="{FF2B5EF4-FFF2-40B4-BE49-F238E27FC236}">
              <a16:creationId xmlns:a16="http://schemas.microsoft.com/office/drawing/2014/main" id="{02D7667B-B59A-4987-B697-7A198F4A1085}"/>
            </a:ext>
          </a:extLst>
        </xdr:cNvPr>
        <xdr:cNvSpPr/>
      </xdr:nvSpPr>
      <xdr:spPr>
        <a:xfrm>
          <a:off x="7224486" y="145143"/>
          <a:ext cx="2049236" cy="1709057"/>
        </a:xfrm>
        <a:prstGeom prst="roundRect">
          <a:avLst/>
        </a:prstGeom>
        <a:solidFill>
          <a:schemeClr val="tx1"/>
        </a:solidFill>
        <a:ln w="19050" cmpd="sng">
          <a:noFill/>
          <a:extLst>
            <a:ext uri="{C807C97D-BFC1-408E-A445-0C87EB9F89A2}">
              <ask:lineSketchStyleProps xmlns:ask="http://schemas.microsoft.com/office/drawing/2018/sketchyshapes" sd="1219033472">
                <a:custGeom>
                  <a:avLst/>
                  <a:gdLst>
                    <a:gd name="connsiteX0" fmla="*/ 0 w 2444749"/>
                    <a:gd name="connsiteY0" fmla="*/ 184036 h 1104195"/>
                    <a:gd name="connsiteX1" fmla="*/ 184036 w 2444749"/>
                    <a:gd name="connsiteY1" fmla="*/ 0 h 1104195"/>
                    <a:gd name="connsiteX2" fmla="*/ 661672 w 2444749"/>
                    <a:gd name="connsiteY2" fmla="*/ 0 h 1104195"/>
                    <a:gd name="connsiteX3" fmla="*/ 1180841 w 2444749"/>
                    <a:gd name="connsiteY3" fmla="*/ 0 h 1104195"/>
                    <a:gd name="connsiteX4" fmla="*/ 1658477 w 2444749"/>
                    <a:gd name="connsiteY4" fmla="*/ 0 h 1104195"/>
                    <a:gd name="connsiteX5" fmla="*/ 2260713 w 2444749"/>
                    <a:gd name="connsiteY5" fmla="*/ 0 h 1104195"/>
                    <a:gd name="connsiteX6" fmla="*/ 2444749 w 2444749"/>
                    <a:gd name="connsiteY6" fmla="*/ 184036 h 1104195"/>
                    <a:gd name="connsiteX7" fmla="*/ 2444749 w 2444749"/>
                    <a:gd name="connsiteY7" fmla="*/ 552098 h 1104195"/>
                    <a:gd name="connsiteX8" fmla="*/ 2444749 w 2444749"/>
                    <a:gd name="connsiteY8" fmla="*/ 920159 h 1104195"/>
                    <a:gd name="connsiteX9" fmla="*/ 2260713 w 2444749"/>
                    <a:gd name="connsiteY9" fmla="*/ 1104195 h 1104195"/>
                    <a:gd name="connsiteX10" fmla="*/ 1762311 w 2444749"/>
                    <a:gd name="connsiteY10" fmla="*/ 1104195 h 1104195"/>
                    <a:gd name="connsiteX11" fmla="*/ 1305442 w 2444749"/>
                    <a:gd name="connsiteY11" fmla="*/ 1104195 h 1104195"/>
                    <a:gd name="connsiteX12" fmla="*/ 765506 w 2444749"/>
                    <a:gd name="connsiteY12" fmla="*/ 1104195 h 1104195"/>
                    <a:gd name="connsiteX13" fmla="*/ 184036 w 2444749"/>
                    <a:gd name="connsiteY13" fmla="*/ 1104195 h 1104195"/>
                    <a:gd name="connsiteX14" fmla="*/ 0 w 2444749"/>
                    <a:gd name="connsiteY14" fmla="*/ 920159 h 1104195"/>
                    <a:gd name="connsiteX15" fmla="*/ 0 w 2444749"/>
                    <a:gd name="connsiteY15" fmla="*/ 537375 h 1104195"/>
                    <a:gd name="connsiteX16" fmla="*/ 0 w 2444749"/>
                    <a:gd name="connsiteY16" fmla="*/ 184036 h 110419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Lst>
                  <a:rect l="l" t="t" r="r" b="b"/>
                  <a:pathLst>
                    <a:path w="2444749" h="1104195" fill="none" extrusionOk="0">
                      <a:moveTo>
                        <a:pt x="0" y="184036"/>
                      </a:moveTo>
                      <a:cubicBezTo>
                        <a:pt x="-10890" y="101868"/>
                        <a:pt x="88136" y="4265"/>
                        <a:pt x="184036" y="0"/>
                      </a:cubicBezTo>
                      <a:cubicBezTo>
                        <a:pt x="354908" y="-52363"/>
                        <a:pt x="425647" y="25560"/>
                        <a:pt x="661672" y="0"/>
                      </a:cubicBezTo>
                      <a:cubicBezTo>
                        <a:pt x="897697" y="-25560"/>
                        <a:pt x="1003558" y="32204"/>
                        <a:pt x="1180841" y="0"/>
                      </a:cubicBezTo>
                      <a:cubicBezTo>
                        <a:pt x="1358124" y="-32204"/>
                        <a:pt x="1435186" y="5123"/>
                        <a:pt x="1658477" y="0"/>
                      </a:cubicBezTo>
                      <a:cubicBezTo>
                        <a:pt x="1881768" y="-5123"/>
                        <a:pt x="2126257" y="57257"/>
                        <a:pt x="2260713" y="0"/>
                      </a:cubicBezTo>
                      <a:cubicBezTo>
                        <a:pt x="2353658" y="-492"/>
                        <a:pt x="2462256" y="97469"/>
                        <a:pt x="2444749" y="184036"/>
                      </a:cubicBezTo>
                      <a:cubicBezTo>
                        <a:pt x="2452311" y="287808"/>
                        <a:pt x="2439301" y="457691"/>
                        <a:pt x="2444749" y="552098"/>
                      </a:cubicBezTo>
                      <a:cubicBezTo>
                        <a:pt x="2450197" y="646505"/>
                        <a:pt x="2423602" y="769124"/>
                        <a:pt x="2444749" y="920159"/>
                      </a:cubicBezTo>
                      <a:cubicBezTo>
                        <a:pt x="2443776" y="1001610"/>
                        <a:pt x="2383251" y="1117361"/>
                        <a:pt x="2260713" y="1104195"/>
                      </a:cubicBezTo>
                      <a:cubicBezTo>
                        <a:pt x="2078007" y="1155465"/>
                        <a:pt x="1872740" y="1101398"/>
                        <a:pt x="1762311" y="1104195"/>
                      </a:cubicBezTo>
                      <a:cubicBezTo>
                        <a:pt x="1651882" y="1106992"/>
                        <a:pt x="1430881" y="1090600"/>
                        <a:pt x="1305442" y="1104195"/>
                      </a:cubicBezTo>
                      <a:cubicBezTo>
                        <a:pt x="1180003" y="1117790"/>
                        <a:pt x="1027489" y="1096886"/>
                        <a:pt x="765506" y="1104195"/>
                      </a:cubicBezTo>
                      <a:cubicBezTo>
                        <a:pt x="503523" y="1111504"/>
                        <a:pt x="444833" y="1073152"/>
                        <a:pt x="184036" y="1104195"/>
                      </a:cubicBezTo>
                      <a:cubicBezTo>
                        <a:pt x="55947" y="1119026"/>
                        <a:pt x="8990" y="1046159"/>
                        <a:pt x="0" y="920159"/>
                      </a:cubicBezTo>
                      <a:cubicBezTo>
                        <a:pt x="-33238" y="813738"/>
                        <a:pt x="10415" y="644968"/>
                        <a:pt x="0" y="537375"/>
                      </a:cubicBezTo>
                      <a:cubicBezTo>
                        <a:pt x="-10415" y="429782"/>
                        <a:pt x="14299" y="309222"/>
                        <a:pt x="0" y="184036"/>
                      </a:cubicBezTo>
                      <a:close/>
                    </a:path>
                    <a:path w="2444749" h="1104195" stroke="0" extrusionOk="0">
                      <a:moveTo>
                        <a:pt x="0" y="184036"/>
                      </a:moveTo>
                      <a:cubicBezTo>
                        <a:pt x="-24618" y="67211"/>
                        <a:pt x="78252" y="1555"/>
                        <a:pt x="184036" y="0"/>
                      </a:cubicBezTo>
                      <a:cubicBezTo>
                        <a:pt x="338182" y="-55315"/>
                        <a:pt x="500652" y="1352"/>
                        <a:pt x="744739" y="0"/>
                      </a:cubicBezTo>
                      <a:cubicBezTo>
                        <a:pt x="988826" y="-1352"/>
                        <a:pt x="1066433" y="4851"/>
                        <a:pt x="1243141" y="0"/>
                      </a:cubicBezTo>
                      <a:cubicBezTo>
                        <a:pt x="1419849" y="-4851"/>
                        <a:pt x="1568179" y="44364"/>
                        <a:pt x="1720777" y="0"/>
                      </a:cubicBezTo>
                      <a:cubicBezTo>
                        <a:pt x="1873375" y="-44364"/>
                        <a:pt x="2023508" y="10451"/>
                        <a:pt x="2260713" y="0"/>
                      </a:cubicBezTo>
                      <a:cubicBezTo>
                        <a:pt x="2369728" y="-15177"/>
                        <a:pt x="2434619" y="80845"/>
                        <a:pt x="2444749" y="184036"/>
                      </a:cubicBezTo>
                      <a:cubicBezTo>
                        <a:pt x="2470475" y="356027"/>
                        <a:pt x="2403463" y="434893"/>
                        <a:pt x="2444749" y="552098"/>
                      </a:cubicBezTo>
                      <a:cubicBezTo>
                        <a:pt x="2486035" y="669303"/>
                        <a:pt x="2440983" y="768041"/>
                        <a:pt x="2444749" y="920159"/>
                      </a:cubicBezTo>
                      <a:cubicBezTo>
                        <a:pt x="2451347" y="1023385"/>
                        <a:pt x="2337401" y="1100159"/>
                        <a:pt x="2260713" y="1104195"/>
                      </a:cubicBezTo>
                      <a:cubicBezTo>
                        <a:pt x="2009838" y="1160414"/>
                        <a:pt x="1985577" y="1044430"/>
                        <a:pt x="1741544" y="1104195"/>
                      </a:cubicBezTo>
                      <a:cubicBezTo>
                        <a:pt x="1497511" y="1163960"/>
                        <a:pt x="1398949" y="1076585"/>
                        <a:pt x="1243141" y="1104195"/>
                      </a:cubicBezTo>
                      <a:cubicBezTo>
                        <a:pt x="1087333" y="1131805"/>
                        <a:pt x="928031" y="1041622"/>
                        <a:pt x="682438" y="1104195"/>
                      </a:cubicBezTo>
                      <a:cubicBezTo>
                        <a:pt x="436845" y="1166768"/>
                        <a:pt x="338624" y="1101153"/>
                        <a:pt x="184036" y="1104195"/>
                      </a:cubicBezTo>
                      <a:cubicBezTo>
                        <a:pt x="66075" y="1106875"/>
                        <a:pt x="-22811" y="1006060"/>
                        <a:pt x="0" y="920159"/>
                      </a:cubicBezTo>
                      <a:cubicBezTo>
                        <a:pt x="-18563" y="800937"/>
                        <a:pt x="21212" y="715418"/>
                        <a:pt x="0" y="544736"/>
                      </a:cubicBezTo>
                      <a:cubicBezTo>
                        <a:pt x="-21212" y="374054"/>
                        <a:pt x="6522" y="343362"/>
                        <a:pt x="0" y="184036"/>
                      </a:cubicBezTo>
                      <a:close/>
                    </a:path>
                  </a:pathLst>
                </a:custGeom>
                <ask:type>
                  <ask:lineSketchNone/>
                </ask:type>
              </ask:lineSketchStyleProps>
            </a:ext>
          </a:extLst>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altLang="ja-JP" sz="1200" b="0" i="0" u="none" strike="noStrike">
              <a:solidFill>
                <a:schemeClr val="bg1"/>
              </a:solidFill>
              <a:effectLst/>
              <a:latin typeface="+mn-ea"/>
              <a:ea typeface="+mn-ea"/>
              <a:cs typeface="+mn-cs"/>
            </a:rPr>
            <a:t>【</a:t>
          </a:r>
          <a:r>
            <a:rPr lang="ja-JP" altLang="en-US" sz="1200" b="0" i="0" u="none" strike="noStrike">
              <a:solidFill>
                <a:schemeClr val="bg1"/>
              </a:solidFill>
              <a:effectLst/>
              <a:latin typeface="+mn-ea"/>
              <a:ea typeface="+mn-ea"/>
              <a:cs typeface="+mn-cs"/>
            </a:rPr>
            <a:t>全体的な注意事項</a:t>
          </a:r>
          <a:r>
            <a:rPr lang="en-US" altLang="ja-JP" sz="1200" b="0" i="0" u="none" strike="noStrike">
              <a:solidFill>
                <a:schemeClr val="bg1"/>
              </a:solidFill>
              <a:effectLst/>
              <a:latin typeface="+mn-ea"/>
              <a:ea typeface="+mn-ea"/>
              <a:cs typeface="+mn-cs"/>
            </a:rPr>
            <a:t>】</a:t>
          </a:r>
        </a:p>
        <a:p>
          <a:pPr algn="l"/>
          <a:r>
            <a:rPr lang="ja-JP" altLang="en-US" sz="1200" b="0" i="0" u="none" strike="noStrike">
              <a:solidFill>
                <a:schemeClr val="bg1"/>
              </a:solidFill>
              <a:effectLst/>
              <a:latin typeface="+mn-ea"/>
              <a:ea typeface="+mn-ea"/>
              <a:cs typeface="+mn-cs"/>
            </a:rPr>
            <a:t>➣英数字は半角</a:t>
          </a:r>
          <a:endParaRPr lang="en-US" altLang="ja-JP" sz="1200" b="0" i="0" u="none" strike="noStrike">
            <a:solidFill>
              <a:schemeClr val="bg1"/>
            </a:solidFill>
            <a:effectLst/>
            <a:latin typeface="+mn-ea"/>
            <a:ea typeface="+mn-ea"/>
            <a:cs typeface="+mn-cs"/>
          </a:endParaRPr>
        </a:p>
        <a:p>
          <a:pPr algn="l"/>
          <a:r>
            <a:rPr lang="ja-JP" altLang="en-US" sz="1200" b="0" i="0" u="none" strike="noStrike">
              <a:solidFill>
                <a:schemeClr val="bg1"/>
              </a:solidFill>
              <a:effectLst/>
              <a:latin typeface="+mn-ea"/>
              <a:ea typeface="+mn-ea"/>
              <a:cs typeface="+mn-cs"/>
            </a:rPr>
            <a:t>➣スペースは全角</a:t>
          </a:r>
        </a:p>
        <a:p>
          <a:pPr algn="l"/>
          <a:r>
            <a:rPr lang="ja-JP" altLang="en-US" sz="1200" b="0" i="0" u="none" strike="noStrike">
              <a:solidFill>
                <a:schemeClr val="bg1"/>
              </a:solidFill>
              <a:effectLst/>
              <a:latin typeface="+mn-ea"/>
              <a:ea typeface="+mn-ea"/>
              <a:cs typeface="+mn-cs"/>
            </a:rPr>
            <a:t>➣セル内で改行しない</a:t>
          </a:r>
          <a:endParaRPr lang="en-US" altLang="ja-JP" sz="1200" b="0" i="0" u="none" strike="noStrike">
            <a:solidFill>
              <a:schemeClr val="bg1"/>
            </a:solidFill>
            <a:effectLst/>
            <a:latin typeface="+mn-ea"/>
            <a:ea typeface="+mn-ea"/>
            <a:cs typeface="+mn-cs"/>
          </a:endParaRPr>
        </a:p>
        <a:p>
          <a:pPr algn="l"/>
          <a:r>
            <a:rPr lang="ja-JP" altLang="en-US" sz="1200" b="0" i="0" u="none" strike="noStrike">
              <a:solidFill>
                <a:schemeClr val="bg1"/>
              </a:solidFill>
              <a:effectLst/>
              <a:latin typeface="+mn-ea"/>
              <a:ea typeface="+mn-ea"/>
              <a:cs typeface="+mn-cs"/>
            </a:rPr>
            <a:t>➣行は追加しない</a:t>
          </a:r>
        </a:p>
      </xdr:txBody>
    </xdr:sp>
    <xdr:clientData/>
  </xdr:twoCellAnchor>
  <xdr:twoCellAnchor>
    <xdr:from>
      <xdr:col>16</xdr:col>
      <xdr:colOff>7256</xdr:colOff>
      <xdr:row>0</xdr:row>
      <xdr:rowOff>164193</xdr:rowOff>
    </xdr:from>
    <xdr:to>
      <xdr:col>22</xdr:col>
      <xdr:colOff>553358</xdr:colOff>
      <xdr:row>7</xdr:row>
      <xdr:rowOff>57150</xdr:rowOff>
    </xdr:to>
    <xdr:sp macro="" textlink="">
      <xdr:nvSpPr>
        <xdr:cNvPr id="3" name="四角形: 角を丸くする 2">
          <a:extLst>
            <a:ext uri="{FF2B5EF4-FFF2-40B4-BE49-F238E27FC236}">
              <a16:creationId xmlns:a16="http://schemas.microsoft.com/office/drawing/2014/main" id="{8BEDE12C-21E9-421D-A663-97DA6F28C93E}"/>
            </a:ext>
          </a:extLst>
        </xdr:cNvPr>
        <xdr:cNvSpPr/>
      </xdr:nvSpPr>
      <xdr:spPr>
        <a:xfrm>
          <a:off x="9506856" y="164193"/>
          <a:ext cx="6254752" cy="1690007"/>
        </a:xfrm>
        <a:prstGeom prst="roundRect">
          <a:avLst/>
        </a:prstGeom>
        <a:solidFill>
          <a:schemeClr val="tx1"/>
        </a:solidFill>
        <a:ln w="19050" cmpd="sng">
          <a:noFill/>
          <a:extLst>
            <a:ext uri="{C807C97D-BFC1-408E-A445-0C87EB9F89A2}">
              <ask:lineSketchStyleProps xmlns:ask="http://schemas.microsoft.com/office/drawing/2018/sketchyshapes" sd="1219033472">
                <a:custGeom>
                  <a:avLst/>
                  <a:gdLst>
                    <a:gd name="connsiteX0" fmla="*/ 0 w 2444749"/>
                    <a:gd name="connsiteY0" fmla="*/ 184036 h 1104195"/>
                    <a:gd name="connsiteX1" fmla="*/ 184036 w 2444749"/>
                    <a:gd name="connsiteY1" fmla="*/ 0 h 1104195"/>
                    <a:gd name="connsiteX2" fmla="*/ 661672 w 2444749"/>
                    <a:gd name="connsiteY2" fmla="*/ 0 h 1104195"/>
                    <a:gd name="connsiteX3" fmla="*/ 1180841 w 2444749"/>
                    <a:gd name="connsiteY3" fmla="*/ 0 h 1104195"/>
                    <a:gd name="connsiteX4" fmla="*/ 1658477 w 2444749"/>
                    <a:gd name="connsiteY4" fmla="*/ 0 h 1104195"/>
                    <a:gd name="connsiteX5" fmla="*/ 2260713 w 2444749"/>
                    <a:gd name="connsiteY5" fmla="*/ 0 h 1104195"/>
                    <a:gd name="connsiteX6" fmla="*/ 2444749 w 2444749"/>
                    <a:gd name="connsiteY6" fmla="*/ 184036 h 1104195"/>
                    <a:gd name="connsiteX7" fmla="*/ 2444749 w 2444749"/>
                    <a:gd name="connsiteY7" fmla="*/ 552098 h 1104195"/>
                    <a:gd name="connsiteX8" fmla="*/ 2444749 w 2444749"/>
                    <a:gd name="connsiteY8" fmla="*/ 920159 h 1104195"/>
                    <a:gd name="connsiteX9" fmla="*/ 2260713 w 2444749"/>
                    <a:gd name="connsiteY9" fmla="*/ 1104195 h 1104195"/>
                    <a:gd name="connsiteX10" fmla="*/ 1762311 w 2444749"/>
                    <a:gd name="connsiteY10" fmla="*/ 1104195 h 1104195"/>
                    <a:gd name="connsiteX11" fmla="*/ 1305442 w 2444749"/>
                    <a:gd name="connsiteY11" fmla="*/ 1104195 h 1104195"/>
                    <a:gd name="connsiteX12" fmla="*/ 765506 w 2444749"/>
                    <a:gd name="connsiteY12" fmla="*/ 1104195 h 1104195"/>
                    <a:gd name="connsiteX13" fmla="*/ 184036 w 2444749"/>
                    <a:gd name="connsiteY13" fmla="*/ 1104195 h 1104195"/>
                    <a:gd name="connsiteX14" fmla="*/ 0 w 2444749"/>
                    <a:gd name="connsiteY14" fmla="*/ 920159 h 1104195"/>
                    <a:gd name="connsiteX15" fmla="*/ 0 w 2444749"/>
                    <a:gd name="connsiteY15" fmla="*/ 537375 h 1104195"/>
                    <a:gd name="connsiteX16" fmla="*/ 0 w 2444749"/>
                    <a:gd name="connsiteY16" fmla="*/ 184036 h 110419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Lst>
                  <a:rect l="l" t="t" r="r" b="b"/>
                  <a:pathLst>
                    <a:path w="2444749" h="1104195" fill="none" extrusionOk="0">
                      <a:moveTo>
                        <a:pt x="0" y="184036"/>
                      </a:moveTo>
                      <a:cubicBezTo>
                        <a:pt x="-10890" y="101868"/>
                        <a:pt x="88136" y="4265"/>
                        <a:pt x="184036" y="0"/>
                      </a:cubicBezTo>
                      <a:cubicBezTo>
                        <a:pt x="354908" y="-52363"/>
                        <a:pt x="425647" y="25560"/>
                        <a:pt x="661672" y="0"/>
                      </a:cubicBezTo>
                      <a:cubicBezTo>
                        <a:pt x="897697" y="-25560"/>
                        <a:pt x="1003558" y="32204"/>
                        <a:pt x="1180841" y="0"/>
                      </a:cubicBezTo>
                      <a:cubicBezTo>
                        <a:pt x="1358124" y="-32204"/>
                        <a:pt x="1435186" y="5123"/>
                        <a:pt x="1658477" y="0"/>
                      </a:cubicBezTo>
                      <a:cubicBezTo>
                        <a:pt x="1881768" y="-5123"/>
                        <a:pt x="2126257" y="57257"/>
                        <a:pt x="2260713" y="0"/>
                      </a:cubicBezTo>
                      <a:cubicBezTo>
                        <a:pt x="2353658" y="-492"/>
                        <a:pt x="2462256" y="97469"/>
                        <a:pt x="2444749" y="184036"/>
                      </a:cubicBezTo>
                      <a:cubicBezTo>
                        <a:pt x="2452311" y="287808"/>
                        <a:pt x="2439301" y="457691"/>
                        <a:pt x="2444749" y="552098"/>
                      </a:cubicBezTo>
                      <a:cubicBezTo>
                        <a:pt x="2450197" y="646505"/>
                        <a:pt x="2423602" y="769124"/>
                        <a:pt x="2444749" y="920159"/>
                      </a:cubicBezTo>
                      <a:cubicBezTo>
                        <a:pt x="2443776" y="1001610"/>
                        <a:pt x="2383251" y="1117361"/>
                        <a:pt x="2260713" y="1104195"/>
                      </a:cubicBezTo>
                      <a:cubicBezTo>
                        <a:pt x="2078007" y="1155465"/>
                        <a:pt x="1872740" y="1101398"/>
                        <a:pt x="1762311" y="1104195"/>
                      </a:cubicBezTo>
                      <a:cubicBezTo>
                        <a:pt x="1651882" y="1106992"/>
                        <a:pt x="1430881" y="1090600"/>
                        <a:pt x="1305442" y="1104195"/>
                      </a:cubicBezTo>
                      <a:cubicBezTo>
                        <a:pt x="1180003" y="1117790"/>
                        <a:pt x="1027489" y="1096886"/>
                        <a:pt x="765506" y="1104195"/>
                      </a:cubicBezTo>
                      <a:cubicBezTo>
                        <a:pt x="503523" y="1111504"/>
                        <a:pt x="444833" y="1073152"/>
                        <a:pt x="184036" y="1104195"/>
                      </a:cubicBezTo>
                      <a:cubicBezTo>
                        <a:pt x="55947" y="1119026"/>
                        <a:pt x="8990" y="1046159"/>
                        <a:pt x="0" y="920159"/>
                      </a:cubicBezTo>
                      <a:cubicBezTo>
                        <a:pt x="-33238" y="813738"/>
                        <a:pt x="10415" y="644968"/>
                        <a:pt x="0" y="537375"/>
                      </a:cubicBezTo>
                      <a:cubicBezTo>
                        <a:pt x="-10415" y="429782"/>
                        <a:pt x="14299" y="309222"/>
                        <a:pt x="0" y="184036"/>
                      </a:cubicBezTo>
                      <a:close/>
                    </a:path>
                    <a:path w="2444749" h="1104195" stroke="0" extrusionOk="0">
                      <a:moveTo>
                        <a:pt x="0" y="184036"/>
                      </a:moveTo>
                      <a:cubicBezTo>
                        <a:pt x="-24618" y="67211"/>
                        <a:pt x="78252" y="1555"/>
                        <a:pt x="184036" y="0"/>
                      </a:cubicBezTo>
                      <a:cubicBezTo>
                        <a:pt x="338182" y="-55315"/>
                        <a:pt x="500652" y="1352"/>
                        <a:pt x="744739" y="0"/>
                      </a:cubicBezTo>
                      <a:cubicBezTo>
                        <a:pt x="988826" y="-1352"/>
                        <a:pt x="1066433" y="4851"/>
                        <a:pt x="1243141" y="0"/>
                      </a:cubicBezTo>
                      <a:cubicBezTo>
                        <a:pt x="1419849" y="-4851"/>
                        <a:pt x="1568179" y="44364"/>
                        <a:pt x="1720777" y="0"/>
                      </a:cubicBezTo>
                      <a:cubicBezTo>
                        <a:pt x="1873375" y="-44364"/>
                        <a:pt x="2023508" y="10451"/>
                        <a:pt x="2260713" y="0"/>
                      </a:cubicBezTo>
                      <a:cubicBezTo>
                        <a:pt x="2369728" y="-15177"/>
                        <a:pt x="2434619" y="80845"/>
                        <a:pt x="2444749" y="184036"/>
                      </a:cubicBezTo>
                      <a:cubicBezTo>
                        <a:pt x="2470475" y="356027"/>
                        <a:pt x="2403463" y="434893"/>
                        <a:pt x="2444749" y="552098"/>
                      </a:cubicBezTo>
                      <a:cubicBezTo>
                        <a:pt x="2486035" y="669303"/>
                        <a:pt x="2440983" y="768041"/>
                        <a:pt x="2444749" y="920159"/>
                      </a:cubicBezTo>
                      <a:cubicBezTo>
                        <a:pt x="2451347" y="1023385"/>
                        <a:pt x="2337401" y="1100159"/>
                        <a:pt x="2260713" y="1104195"/>
                      </a:cubicBezTo>
                      <a:cubicBezTo>
                        <a:pt x="2009838" y="1160414"/>
                        <a:pt x="1985577" y="1044430"/>
                        <a:pt x="1741544" y="1104195"/>
                      </a:cubicBezTo>
                      <a:cubicBezTo>
                        <a:pt x="1497511" y="1163960"/>
                        <a:pt x="1398949" y="1076585"/>
                        <a:pt x="1243141" y="1104195"/>
                      </a:cubicBezTo>
                      <a:cubicBezTo>
                        <a:pt x="1087333" y="1131805"/>
                        <a:pt x="928031" y="1041622"/>
                        <a:pt x="682438" y="1104195"/>
                      </a:cubicBezTo>
                      <a:cubicBezTo>
                        <a:pt x="436845" y="1166768"/>
                        <a:pt x="338624" y="1101153"/>
                        <a:pt x="184036" y="1104195"/>
                      </a:cubicBezTo>
                      <a:cubicBezTo>
                        <a:pt x="66075" y="1106875"/>
                        <a:pt x="-22811" y="1006060"/>
                        <a:pt x="0" y="920159"/>
                      </a:cubicBezTo>
                      <a:cubicBezTo>
                        <a:pt x="-18563" y="800937"/>
                        <a:pt x="21212" y="715418"/>
                        <a:pt x="0" y="544736"/>
                      </a:cubicBezTo>
                      <a:cubicBezTo>
                        <a:pt x="-21212" y="374054"/>
                        <a:pt x="6522" y="343362"/>
                        <a:pt x="0" y="184036"/>
                      </a:cubicBezTo>
                      <a:close/>
                    </a:path>
                  </a:pathLst>
                </a:custGeom>
                <ask:type>
                  <ask:lineSketchNone/>
                </ask:type>
              </ask:lineSketchStyleProps>
            </a:ext>
          </a:extLst>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r>
            <a:rPr lang="en-US" altLang="ja-JP" sz="1200" b="0" i="0">
              <a:solidFill>
                <a:schemeClr val="lt1"/>
              </a:solidFill>
              <a:effectLst/>
              <a:latin typeface="+mn-ea"/>
              <a:ea typeface="+mn-ea"/>
              <a:cs typeface="+mn-cs"/>
            </a:rPr>
            <a:t>【</a:t>
          </a:r>
          <a:r>
            <a:rPr lang="ja-JP" altLang="ja-JP" sz="1200" b="0" i="0">
              <a:solidFill>
                <a:schemeClr val="lt1"/>
              </a:solidFill>
              <a:effectLst/>
              <a:latin typeface="+mn-ea"/>
              <a:ea typeface="+mn-ea"/>
              <a:cs typeface="+mn-cs"/>
            </a:rPr>
            <a:t>複数の申請を行う場合</a:t>
          </a:r>
          <a:r>
            <a:rPr lang="en-US" altLang="ja-JP" sz="1200" b="0" i="0">
              <a:solidFill>
                <a:schemeClr val="lt1"/>
              </a:solidFill>
              <a:effectLst/>
              <a:latin typeface="+mn-ea"/>
              <a:ea typeface="+mn-ea"/>
              <a:cs typeface="+mn-cs"/>
            </a:rPr>
            <a:t>】</a:t>
          </a:r>
          <a:endParaRPr lang="ja-JP" altLang="ja-JP" sz="1200">
            <a:effectLst/>
            <a:latin typeface="+mn-ea"/>
            <a:ea typeface="+mn-ea"/>
          </a:endParaRPr>
        </a:p>
        <a:p>
          <a:r>
            <a:rPr lang="ja-JP" altLang="ja-JP" sz="1200" b="0" i="0">
              <a:solidFill>
                <a:schemeClr val="lt1"/>
              </a:solidFill>
              <a:effectLst/>
              <a:latin typeface="+mn-ea"/>
              <a:ea typeface="+mn-ea"/>
              <a:cs typeface="+mn-cs"/>
            </a:rPr>
            <a:t>➣同</a:t>
          </a:r>
          <a:r>
            <a:rPr lang="ja-JP" altLang="en-US" sz="1200" b="0" i="0">
              <a:solidFill>
                <a:schemeClr val="lt1"/>
              </a:solidFill>
              <a:effectLst/>
              <a:latin typeface="+mn-ea"/>
              <a:ea typeface="+mn-ea"/>
              <a:cs typeface="+mn-cs"/>
            </a:rPr>
            <a:t>じ</a:t>
          </a:r>
          <a:r>
            <a:rPr lang="ja-JP" altLang="ja-JP" sz="1200" b="0" i="0">
              <a:solidFill>
                <a:schemeClr val="lt1"/>
              </a:solidFill>
              <a:effectLst/>
              <a:latin typeface="+mn-ea"/>
              <a:ea typeface="+mn-ea"/>
              <a:cs typeface="+mn-cs"/>
            </a:rPr>
            <a:t>法人</a:t>
          </a:r>
          <a:r>
            <a:rPr lang="ja-JP" altLang="en-US" sz="1200" b="0" i="0">
              <a:solidFill>
                <a:schemeClr val="lt1"/>
              </a:solidFill>
              <a:effectLst/>
              <a:latin typeface="+mn-ea"/>
              <a:ea typeface="+mn-ea"/>
              <a:cs typeface="+mn-cs"/>
            </a:rPr>
            <a:t>（団体）であるにもかかわらず、「事業者の名称（漢字）」、「所属部署」、「役職」などが異なることが無いようにすること。過去の公募で、「代表者」の「役職」が「代表取締役</a:t>
          </a:r>
          <a:r>
            <a:rPr lang="ja-JP" altLang="en-US" sz="1200" b="0" i="0" u="sng">
              <a:solidFill>
                <a:schemeClr val="lt1"/>
              </a:solidFill>
              <a:effectLst/>
              <a:latin typeface="+mn-ea"/>
              <a:ea typeface="+mn-ea"/>
              <a:cs typeface="+mn-cs"/>
            </a:rPr>
            <a:t>社長</a:t>
          </a:r>
          <a:r>
            <a:rPr lang="ja-JP" altLang="en-US" sz="1200" b="0" i="0">
              <a:solidFill>
                <a:schemeClr val="lt1"/>
              </a:solidFill>
              <a:effectLst/>
              <a:latin typeface="+mn-ea"/>
              <a:ea typeface="+mn-ea"/>
              <a:cs typeface="+mn-cs"/>
            </a:rPr>
            <a:t>」のものと「代表取締役」のものが混在しているものがあった。法人（団体）内で調整し、様式に記入する内容を統一すること。</a:t>
          </a:r>
        </a:p>
      </xdr:txBody>
    </xdr:sp>
    <xdr:clientData/>
  </xdr:twoCellAnchor>
</xdr:wsDr>
</file>

<file path=xl/persons/person.xml><?xml version="1.0" encoding="utf-8"?>
<personList xmlns="http://schemas.microsoft.com/office/spreadsheetml/2018/threadedcomments" xmlns:x="http://schemas.openxmlformats.org/spreadsheetml/2006/main"/>
</file>

<file path=xl/richData/_rels/richValueRel.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7">
  <rv s="0">
    <v>0</v>
    <v>5</v>
  </rv>
  <rv s="0">
    <v>1</v>
    <v>5</v>
  </rv>
  <rv s="0">
    <v>2</v>
    <v>5</v>
  </rv>
  <rv s="0">
    <v>0</v>
    <v>4</v>
  </rv>
  <rv s="0">
    <v>1</v>
    <v>4</v>
  </rv>
  <rv s="0">
    <v>2</v>
    <v>4</v>
  </rv>
  <rv s="1">
    <v>3</v>
    <v>5</v>
    <v>タイムライン
自動的に生成された説明</v>
  </rv>
</rvData>
</file>

<file path=xl/richData/rdrichvaluestructure.xml><?xml version="1.0" encoding="utf-8"?>
<rvStructures xmlns="http://schemas.microsoft.com/office/spreadsheetml/2017/richdata" count="2">
  <s t="_localImage">
    <k n="_rvRel:LocalImageIdentifier" t="i"/>
    <k n="CalcOrigin" t="i"/>
  </s>
  <s t="_localImage">
    <k n="_rvRel:LocalImageIdentifier" t="i"/>
    <k n="CalcOrigin" t="i"/>
    <k n="Text" t="s"/>
  </s>
</rvStructures>
</file>

<file path=xl/richData/richValueRel.xml><?xml version="1.0" encoding="utf-8"?>
<richValueRels xmlns="http://schemas.microsoft.com/office/spreadsheetml/2022/richvaluerel" xmlns:r="http://schemas.openxmlformats.org/officeDocument/2006/relationships">
  <rel r:id="rId1"/>
  <rel r:id="rId2"/>
  <rel r:id="rId3"/>
  <rel r:id="rId4"/>
</richValueRel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14C12FE6-33E1-4B9D-B5EC-F8EAE28F4187}" name="JSIC2023" displayName="JSIC2023" ref="B9:F2146" totalsRowCount="1" headerRowDxfId="132" dataDxfId="130" headerRowBorderDxfId="131" tableBorderDxfId="129" totalsRowBorderDxfId="128">
  <autoFilter ref="B9:F2145" xr:uid="{14C12FE6-33E1-4B9D-B5EC-F8EAE28F4187}"/>
  <tableColumns count="5">
    <tableColumn id="1" xr3:uid="{86E1BC49-3CEC-4F3B-8623-1BA9C896CC16}" name="大分類" totalsRowFunction="count" dataDxfId="127" totalsRowDxfId="126"/>
    <tableColumn id="2" xr3:uid="{F5660276-EA54-4686-8A95-C9014B306E2D}" name="中分類" totalsRowFunction="count" dataDxfId="125" totalsRowDxfId="124"/>
    <tableColumn id="3" xr3:uid="{20B97369-BA00-429F-8106-A174E3EA0A80}" name="小分類" totalsRowFunction="count" dataDxfId="123" totalsRowDxfId="122"/>
    <tableColumn id="4" xr3:uid="{9FAFAEC7-43AB-463B-B767-4611E129B6A7}" name="細分類" totalsRowFunction="count" dataDxfId="121" totalsRowDxfId="120"/>
    <tableColumn id="5" xr3:uid="{991C8E76-4D72-4499-B8FF-A4272CE65CC6}" name="区分" dataDxfId="119" totalsRowDxfId="118"/>
  </tableColumns>
  <tableStyleInfo name="TableStyleLight21" showFirstColumn="0" showLastColumn="0" showRowStripes="1" showColumnStripes="0"/>
</table>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printerSettings" Target="../printerSettings/printerSettings11.bin"/><Relationship Id="rId1" Type="http://schemas.openxmlformats.org/officeDocument/2006/relationships/hyperlink" Target="https://www.soumu.go.jp/menu_news/s-news/01toukatsu01_02000212.html"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printerSettings" Target="../printerSettings/printerSettings16.bin"/><Relationship Id="rId1" Type="http://schemas.openxmlformats.org/officeDocument/2006/relationships/hyperlink" Target="https://zehweb.jp/registration/battery/" TargetMode="Externa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printerSettings" Target="../printerSettings/printerSettings19.bin"/><Relationship Id="rId1" Type="http://schemas.openxmlformats.org/officeDocument/2006/relationships/hyperlink" Target="https://ghg-santeikohyo.env.go.jp/files/calc/r06_coefficient_rev2.pdf" TargetMode="Externa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s://etsuran2.mlit.go.jp/TAKKEN/kensetuKensaku.do?outPutKbn=1"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032020-996C-4F26-AB7B-6E2BF0B8B016}">
  <sheetPr codeName="Sheet30">
    <tabColor theme="5"/>
    <pageSetUpPr fitToPage="1"/>
  </sheetPr>
  <dimension ref="A1:U35"/>
  <sheetViews>
    <sheetView showGridLines="0" tabSelected="1" zoomScale="85" zoomScaleNormal="85" zoomScaleSheetLayoutView="100" workbookViewId="0">
      <selection activeCell="I13" sqref="I13:K14"/>
    </sheetView>
  </sheetViews>
  <sheetFormatPr defaultColWidth="0" defaultRowHeight="12.5" zeroHeight="1"/>
  <cols>
    <col min="1" max="1" width="5.3984375" style="90" customWidth="1"/>
    <col min="2" max="3" width="12.8984375" style="90" customWidth="1"/>
    <col min="4" max="4" width="6.59765625" style="90" customWidth="1"/>
    <col min="5" max="5" width="4.3984375" style="90" customWidth="1"/>
    <col min="6" max="9" width="12.69921875" style="90" customWidth="1"/>
    <col min="10" max="10" width="4.3984375" style="90" customWidth="1"/>
    <col min="11" max="11" width="23.59765625" style="90" customWidth="1"/>
    <col min="12" max="12" width="4.796875" style="90" customWidth="1"/>
    <col min="13" max="20" width="11.19921875" style="90" customWidth="1"/>
    <col min="21" max="21" width="2.19921875" style="90" customWidth="1"/>
    <col min="22" max="16384" width="8.8984375" style="90" hidden="1"/>
  </cols>
  <sheetData>
    <row r="1" spans="2:20" ht="20">
      <c r="K1" s="705" t="str" cm="1">
        <f t="array" aca="1" ref="K1" ca="1">RIGHT(CELL("filename",K1),LEN(CELL("filename",K1))-FIND("]",CELL("filename",K1)))</f>
        <v>表紙・背表紙</v>
      </c>
      <c r="M1" s="619"/>
      <c r="N1" s="619"/>
      <c r="O1" s="619"/>
      <c r="P1" s="619"/>
      <c r="Q1" s="619"/>
      <c r="R1" s="619"/>
      <c r="S1" s="619"/>
      <c r="T1" s="619"/>
    </row>
    <row r="2" spans="2:20" s="28" customFormat="1" ht="50.5" customHeight="1">
      <c r="B2" s="707" t="s">
        <v>3220</v>
      </c>
      <c r="C2" s="707"/>
      <c r="D2" s="707"/>
      <c r="E2" s="707"/>
      <c r="F2" s="707"/>
      <c r="G2" s="707"/>
      <c r="H2" s="707"/>
      <c r="J2"/>
      <c r="K2"/>
      <c r="L2"/>
      <c r="M2" s="706" t="s">
        <v>3221</v>
      </c>
      <c r="N2" s="706"/>
      <c r="O2" s="706"/>
      <c r="P2" s="706"/>
      <c r="Q2" s="706"/>
      <c r="R2" s="706"/>
      <c r="S2" s="706"/>
      <c r="T2" s="706"/>
    </row>
    <row r="3" spans="2:20" s="28" customFormat="1" ht="16.5">
      <c r="M3" s="560"/>
      <c r="N3" s="560"/>
      <c r="O3" s="560"/>
      <c r="P3" s="560"/>
      <c r="Q3" s="560"/>
      <c r="R3" s="560"/>
      <c r="S3" s="560"/>
      <c r="T3" s="560"/>
    </row>
    <row r="4" spans="2:20" s="28" customFormat="1" ht="32.5">
      <c r="B4" s="753" t="s">
        <v>3222</v>
      </c>
      <c r="C4" s="753"/>
      <c r="D4" s="594"/>
      <c r="E4" s="753" t="s">
        <v>3223</v>
      </c>
      <c r="F4" s="753"/>
      <c r="G4" s="753"/>
      <c r="H4" s="753"/>
      <c r="I4" s="753"/>
      <c r="J4" s="753"/>
      <c r="K4" s="753"/>
      <c r="M4" s="560"/>
      <c r="N4" s="560"/>
      <c r="O4" s="560"/>
      <c r="P4" s="560"/>
      <c r="Q4" s="560"/>
      <c r="R4" s="560"/>
      <c r="S4" s="560"/>
      <c r="T4" s="560"/>
    </row>
    <row r="5" spans="2:20" s="28" customFormat="1" ht="10.5" customHeight="1" thickBot="1">
      <c r="M5" s="560"/>
      <c r="N5" s="560"/>
      <c r="O5" s="560"/>
      <c r="P5" s="560"/>
      <c r="Q5" s="560"/>
      <c r="R5" s="560"/>
      <c r="S5" s="560"/>
      <c r="T5" s="560"/>
    </row>
    <row r="6" spans="2:20" s="28" customFormat="1" ht="25.5" customHeight="1" thickTop="1" thickBot="1">
      <c r="B6" s="708" t="s">
        <v>3129</v>
      </c>
      <c r="C6" s="709"/>
      <c r="D6" s="70"/>
      <c r="E6" s="710" t="s">
        <v>3128</v>
      </c>
      <c r="F6" s="711"/>
      <c r="G6" s="711"/>
      <c r="H6" s="711"/>
      <c r="I6" s="711"/>
      <c r="J6" s="711"/>
      <c r="K6" s="712"/>
      <c r="M6" s="560"/>
      <c r="N6" s="560"/>
      <c r="O6" s="560"/>
      <c r="P6" s="560"/>
      <c r="Q6" s="560"/>
      <c r="R6" s="560"/>
      <c r="S6" s="560"/>
      <c r="T6" s="560"/>
    </row>
    <row r="7" spans="2:20" s="28" customFormat="1" ht="22.5" customHeight="1" thickTop="1">
      <c r="B7" s="716" t="s">
        <v>3375</v>
      </c>
      <c r="C7" s="717"/>
      <c r="D7" s="637"/>
      <c r="E7" s="713"/>
      <c r="F7" s="714"/>
      <c r="G7" s="714"/>
      <c r="H7" s="714"/>
      <c r="I7" s="714"/>
      <c r="J7" s="714"/>
      <c r="K7" s="715"/>
      <c r="M7" s="560"/>
      <c r="N7" s="560"/>
      <c r="O7" s="560"/>
      <c r="P7" s="560"/>
      <c r="Q7" s="560"/>
      <c r="R7" s="560"/>
      <c r="S7" s="560"/>
      <c r="T7" s="560"/>
    </row>
    <row r="8" spans="2:20" s="28" customFormat="1" ht="19" customHeight="1">
      <c r="B8" s="716"/>
      <c r="C8" s="717"/>
      <c r="D8" s="637"/>
      <c r="E8" s="713"/>
      <c r="F8" s="714"/>
      <c r="G8" s="714"/>
      <c r="H8" s="714"/>
      <c r="I8" s="714"/>
      <c r="J8" s="714"/>
      <c r="K8" s="715"/>
      <c r="L8" s="595"/>
      <c r="M8" s="560"/>
      <c r="N8" s="560"/>
      <c r="O8" s="560"/>
      <c r="P8" s="560"/>
      <c r="Q8" s="560"/>
      <c r="R8" s="560"/>
      <c r="S8" s="560"/>
      <c r="T8" s="560"/>
    </row>
    <row r="9" spans="2:20" s="28" customFormat="1" ht="19" customHeight="1">
      <c r="B9" s="716"/>
      <c r="C9" s="717"/>
      <c r="D9" s="637"/>
      <c r="E9" s="713"/>
      <c r="F9" s="714"/>
      <c r="G9" s="714"/>
      <c r="H9" s="714"/>
      <c r="I9" s="714"/>
      <c r="J9" s="714"/>
      <c r="K9" s="715"/>
      <c r="L9" s="595"/>
      <c r="M9" s="560"/>
      <c r="N9" s="560"/>
      <c r="O9" s="560"/>
      <c r="P9" s="560"/>
      <c r="Q9" s="560"/>
      <c r="R9" s="560"/>
      <c r="S9" s="560"/>
      <c r="T9" s="560"/>
    </row>
    <row r="10" spans="2:20" s="28" customFormat="1" ht="19" customHeight="1">
      <c r="B10" s="716"/>
      <c r="C10" s="717"/>
      <c r="D10" s="637"/>
      <c r="E10" s="713"/>
      <c r="F10" s="714"/>
      <c r="G10" s="714"/>
      <c r="H10" s="714"/>
      <c r="I10" s="714"/>
      <c r="J10" s="714"/>
      <c r="K10" s="715"/>
      <c r="L10" s="595"/>
      <c r="M10" s="560"/>
      <c r="N10" s="560"/>
      <c r="O10" s="560"/>
      <c r="P10" s="560"/>
      <c r="Q10" s="560"/>
      <c r="R10" s="560"/>
      <c r="S10" s="560"/>
      <c r="T10" s="560"/>
    </row>
    <row r="11" spans="2:20" s="28" customFormat="1" ht="19" customHeight="1" thickBot="1">
      <c r="B11" s="716"/>
      <c r="C11" s="717"/>
      <c r="D11" s="637"/>
      <c r="E11" s="713"/>
      <c r="F11" s="714"/>
      <c r="G11" s="714"/>
      <c r="H11" s="714"/>
      <c r="I11" s="714"/>
      <c r="J11" s="714"/>
      <c r="K11" s="715"/>
      <c r="L11" s="595"/>
      <c r="M11" s="560"/>
      <c r="N11" s="560"/>
      <c r="O11" s="560"/>
      <c r="P11" s="560"/>
      <c r="Q11" s="560"/>
      <c r="R11" s="560"/>
      <c r="S11" s="560"/>
      <c r="T11" s="560"/>
    </row>
    <row r="12" spans="2:20" s="28" customFormat="1" ht="19" customHeight="1" thickTop="1">
      <c r="B12" s="716"/>
      <c r="C12" s="717"/>
      <c r="D12" s="637"/>
      <c r="E12" s="742" t="s">
        <v>3134</v>
      </c>
      <c r="F12" s="743"/>
      <c r="G12" s="743"/>
      <c r="H12" s="743"/>
      <c r="I12" s="743"/>
      <c r="J12" s="743"/>
      <c r="K12" s="744"/>
      <c r="L12" s="595"/>
      <c r="M12" s="762" t="s">
        <v>3377</v>
      </c>
      <c r="N12" s="763"/>
      <c r="O12" s="763"/>
      <c r="P12" s="763"/>
      <c r="Q12" s="763"/>
      <c r="R12" s="763"/>
      <c r="S12" s="763"/>
      <c r="T12" s="763"/>
    </row>
    <row r="13" spans="2:20" s="28" customFormat="1" ht="19" customHeight="1">
      <c r="B13" s="716"/>
      <c r="C13" s="717"/>
      <c r="D13" s="637"/>
      <c r="E13" s="745" t="s">
        <v>3319</v>
      </c>
      <c r="F13" s="746"/>
      <c r="G13" s="746"/>
      <c r="H13" s="746"/>
      <c r="I13" s="749"/>
      <c r="J13" s="749"/>
      <c r="K13" s="750"/>
      <c r="L13" s="595"/>
      <c r="M13" s="763"/>
      <c r="N13" s="763"/>
      <c r="O13" s="763"/>
      <c r="P13" s="763"/>
      <c r="Q13" s="763"/>
      <c r="R13" s="763"/>
      <c r="S13" s="763"/>
      <c r="T13" s="763"/>
    </row>
    <row r="14" spans="2:20" s="28" customFormat="1" ht="19" customHeight="1" thickBot="1">
      <c r="B14" s="716"/>
      <c r="C14" s="717"/>
      <c r="D14" s="637"/>
      <c r="E14" s="747"/>
      <c r="F14" s="748"/>
      <c r="G14" s="748"/>
      <c r="H14" s="748"/>
      <c r="I14" s="751"/>
      <c r="J14" s="751"/>
      <c r="K14" s="752"/>
      <c r="L14" s="595"/>
      <c r="M14" s="763"/>
      <c r="N14" s="763"/>
      <c r="O14" s="763"/>
      <c r="P14" s="763"/>
      <c r="Q14" s="763"/>
      <c r="R14" s="763"/>
      <c r="S14" s="763"/>
      <c r="T14" s="763"/>
    </row>
    <row r="15" spans="2:20" s="28" customFormat="1" ht="19" customHeight="1" thickTop="1">
      <c r="B15" s="716"/>
      <c r="C15" s="717"/>
      <c r="D15" s="637"/>
      <c r="E15" s="718" t="s">
        <v>3135</v>
      </c>
      <c r="F15" s="719"/>
      <c r="G15" s="719"/>
      <c r="H15" s="719"/>
      <c r="I15" s="719"/>
      <c r="J15" s="719"/>
      <c r="K15" s="720"/>
      <c r="L15" s="595"/>
      <c r="M15" s="763"/>
      <c r="N15" s="763"/>
      <c r="O15" s="763"/>
      <c r="P15" s="763"/>
      <c r="Q15" s="763"/>
      <c r="R15" s="763"/>
      <c r="S15" s="763"/>
      <c r="T15" s="763"/>
    </row>
    <row r="16" spans="2:20" s="28" customFormat="1" ht="19" customHeight="1" thickBot="1">
      <c r="B16" s="716"/>
      <c r="C16" s="717"/>
      <c r="D16" s="637"/>
      <c r="E16" s="721"/>
      <c r="F16" s="722"/>
      <c r="G16" s="722"/>
      <c r="H16" s="722"/>
      <c r="I16" s="722"/>
      <c r="J16" s="722"/>
      <c r="K16" s="723"/>
      <c r="M16" s="560"/>
      <c r="N16" s="560"/>
      <c r="O16" s="560"/>
      <c r="P16" s="560"/>
      <c r="Q16" s="560"/>
      <c r="R16" s="560"/>
      <c r="S16" s="560"/>
      <c r="T16" s="560"/>
    </row>
    <row r="17" spans="2:20" s="28" customFormat="1" ht="19" customHeight="1" thickTop="1">
      <c r="B17" s="716"/>
      <c r="C17" s="717"/>
      <c r="D17" s="637"/>
      <c r="E17" s="724" t="s">
        <v>3136</v>
      </c>
      <c r="F17" s="725"/>
      <c r="G17" s="725"/>
      <c r="H17" s="725"/>
      <c r="I17" s="725"/>
      <c r="J17" s="725"/>
      <c r="K17" s="726"/>
      <c r="M17" s="560"/>
      <c r="N17" s="560"/>
      <c r="O17" s="560"/>
      <c r="P17" s="560"/>
      <c r="Q17" s="560"/>
      <c r="R17" s="560"/>
      <c r="S17" s="560"/>
      <c r="T17" s="560"/>
    </row>
    <row r="18" spans="2:20" s="28" customFormat="1" ht="19" customHeight="1">
      <c r="B18" s="716"/>
      <c r="C18" s="717"/>
      <c r="D18" s="637"/>
      <c r="E18" s="724"/>
      <c r="F18" s="725"/>
      <c r="G18" s="725"/>
      <c r="H18" s="725"/>
      <c r="I18" s="725"/>
      <c r="J18" s="725"/>
      <c r="K18" s="726"/>
      <c r="M18" s="560"/>
      <c r="N18" s="560"/>
      <c r="O18" s="560"/>
      <c r="P18" s="560"/>
      <c r="Q18" s="560"/>
      <c r="R18" s="560"/>
      <c r="S18" s="560"/>
      <c r="T18" s="560"/>
    </row>
    <row r="19" spans="2:20" s="28" customFormat="1" ht="19" customHeight="1">
      <c r="B19" s="716"/>
      <c r="C19" s="717"/>
      <c r="D19" s="637"/>
      <c r="E19" s="727" t="str">
        <f>IF(A2代共需!F10="","",A2代共需!F10)</f>
        <v/>
      </c>
      <c r="F19" s="728"/>
      <c r="G19" s="728"/>
      <c r="H19" s="728"/>
      <c r="I19" s="728"/>
      <c r="J19" s="728"/>
      <c r="K19" s="729"/>
      <c r="M19" s="560"/>
      <c r="N19" s="560"/>
      <c r="O19" s="560"/>
      <c r="P19" s="560"/>
      <c r="Q19" s="560"/>
      <c r="R19" s="560"/>
      <c r="S19" s="560"/>
      <c r="T19" s="560"/>
    </row>
    <row r="20" spans="2:20" s="28" customFormat="1" ht="19" customHeight="1">
      <c r="B20" s="716"/>
      <c r="C20" s="717"/>
      <c r="D20" s="637"/>
      <c r="E20" s="727"/>
      <c r="F20" s="728"/>
      <c r="G20" s="728"/>
      <c r="H20" s="728"/>
      <c r="I20" s="728"/>
      <c r="J20" s="728"/>
      <c r="K20" s="729"/>
      <c r="M20" s="560"/>
      <c r="N20" s="560"/>
      <c r="O20" s="560"/>
      <c r="P20" s="560"/>
      <c r="Q20" s="560"/>
      <c r="R20" s="560"/>
      <c r="S20" s="560"/>
      <c r="T20" s="560"/>
    </row>
    <row r="21" spans="2:20" s="28" customFormat="1" ht="19" customHeight="1" thickBot="1">
      <c r="B21" s="716"/>
      <c r="C21" s="717"/>
      <c r="D21" s="637"/>
      <c r="E21" s="730"/>
      <c r="F21" s="731"/>
      <c r="G21" s="731"/>
      <c r="H21" s="731"/>
      <c r="I21" s="731"/>
      <c r="J21" s="731"/>
      <c r="K21" s="732"/>
      <c r="M21" s="560"/>
      <c r="N21" s="560"/>
      <c r="O21" s="560"/>
      <c r="P21" s="560"/>
      <c r="Q21" s="560"/>
      <c r="R21" s="560"/>
      <c r="S21" s="560"/>
      <c r="T21" s="560"/>
    </row>
    <row r="22" spans="2:20" s="28" customFormat="1" ht="19" customHeight="1" thickTop="1">
      <c r="B22" s="716"/>
      <c r="C22" s="717"/>
      <c r="D22" s="637"/>
      <c r="E22" s="724" t="s">
        <v>3137</v>
      </c>
      <c r="F22" s="733"/>
      <c r="G22" s="733"/>
      <c r="H22" s="733"/>
      <c r="I22" s="733"/>
      <c r="J22" s="733"/>
      <c r="K22" s="734"/>
      <c r="M22" s="560"/>
      <c r="N22" s="560"/>
      <c r="O22" s="560"/>
      <c r="P22" s="560"/>
      <c r="Q22" s="560"/>
      <c r="R22" s="560"/>
      <c r="S22" s="560"/>
      <c r="T22" s="560"/>
    </row>
    <row r="23" spans="2:20" s="28" customFormat="1" ht="19" customHeight="1">
      <c r="B23" s="716"/>
      <c r="C23" s="717"/>
      <c r="D23" s="637"/>
      <c r="E23" s="735"/>
      <c r="F23" s="733"/>
      <c r="G23" s="733"/>
      <c r="H23" s="733"/>
      <c r="I23" s="733"/>
      <c r="J23" s="733"/>
      <c r="K23" s="734"/>
      <c r="M23" s="560"/>
      <c r="N23" s="560"/>
      <c r="O23" s="560"/>
      <c r="P23" s="560"/>
      <c r="Q23" s="560"/>
      <c r="R23" s="560"/>
      <c r="S23" s="560"/>
      <c r="T23" s="560"/>
    </row>
    <row r="24" spans="2:20" s="28" customFormat="1" ht="19" customHeight="1">
      <c r="B24" s="716"/>
      <c r="C24" s="717"/>
      <c r="D24" s="637"/>
      <c r="E24" s="736" t="str">
        <f>IF(A0!E5="","",A0!E5)</f>
        <v/>
      </c>
      <c r="F24" s="737"/>
      <c r="G24" s="737"/>
      <c r="H24" s="737"/>
      <c r="I24" s="737"/>
      <c r="J24" s="737"/>
      <c r="K24" s="738"/>
      <c r="M24" s="560"/>
      <c r="N24" s="560"/>
      <c r="O24" s="560"/>
      <c r="P24" s="560"/>
      <c r="Q24" s="560"/>
      <c r="R24" s="560"/>
      <c r="S24" s="560"/>
      <c r="T24" s="560"/>
    </row>
    <row r="25" spans="2:20" s="28" customFormat="1" ht="19" customHeight="1">
      <c r="B25" s="716"/>
      <c r="C25" s="717"/>
      <c r="D25" s="637"/>
      <c r="E25" s="736"/>
      <c r="F25" s="737"/>
      <c r="G25" s="737"/>
      <c r="H25" s="737"/>
      <c r="I25" s="737"/>
      <c r="J25" s="737"/>
      <c r="K25" s="738"/>
      <c r="M25" s="560"/>
      <c r="N25" s="560"/>
      <c r="O25" s="560"/>
      <c r="P25" s="560"/>
      <c r="Q25" s="560"/>
      <c r="R25" s="560"/>
      <c r="S25" s="560"/>
      <c r="T25" s="560"/>
    </row>
    <row r="26" spans="2:20" s="28" customFormat="1" ht="19" customHeight="1" thickBot="1">
      <c r="B26" s="716"/>
      <c r="C26" s="717"/>
      <c r="D26" s="637"/>
      <c r="E26" s="739"/>
      <c r="F26" s="740"/>
      <c r="G26" s="740"/>
      <c r="H26" s="740"/>
      <c r="I26" s="740"/>
      <c r="J26" s="740"/>
      <c r="K26" s="741"/>
      <c r="M26" s="560"/>
      <c r="N26" s="560"/>
      <c r="O26" s="560"/>
      <c r="P26" s="560"/>
      <c r="Q26" s="560"/>
      <c r="R26" s="560"/>
      <c r="S26" s="560"/>
      <c r="T26" s="560"/>
    </row>
    <row r="27" spans="2:20" s="28" customFormat="1" ht="30" customHeight="1" thickTop="1" thickBot="1">
      <c r="B27" s="754" t="s">
        <v>3130</v>
      </c>
      <c r="C27" s="755"/>
      <c r="D27" s="638"/>
      <c r="M27" s="560"/>
      <c r="N27" s="560"/>
      <c r="O27" s="560"/>
      <c r="P27" s="560"/>
      <c r="Q27" s="560"/>
      <c r="R27" s="560"/>
      <c r="S27" s="560"/>
      <c r="T27" s="560"/>
    </row>
    <row r="28" spans="2:20" s="28" customFormat="1" ht="30" customHeight="1" thickTop="1" thickBot="1">
      <c r="B28" s="639" t="s">
        <v>3131</v>
      </c>
      <c r="C28" s="639" t="s">
        <v>3132</v>
      </c>
      <c r="D28" s="640"/>
      <c r="M28" s="560"/>
      <c r="N28" s="560"/>
      <c r="O28" s="560"/>
      <c r="P28" s="560"/>
      <c r="Q28" s="560"/>
      <c r="R28" s="560"/>
      <c r="S28" s="560"/>
      <c r="T28" s="560"/>
    </row>
    <row r="29" spans="2:20" s="28" customFormat="1" ht="300" customHeight="1" thickTop="1" thickBot="1">
      <c r="B29" s="647" t="str">
        <f>IF(A0!E5="","",A0!E5)</f>
        <v/>
      </c>
      <c r="C29" s="648" t="str">
        <f>IF(A2代共需!F10="","",A2代共需!F10)</f>
        <v/>
      </c>
      <c r="D29" s="641"/>
      <c r="E29" s="642"/>
      <c r="F29" s="642"/>
      <c r="G29" s="643"/>
      <c r="H29" s="642"/>
      <c r="I29" s="644"/>
      <c r="J29" s="644"/>
      <c r="M29" s="560"/>
      <c r="N29" s="560"/>
      <c r="O29" s="560"/>
      <c r="P29" s="560"/>
      <c r="Q29" s="560"/>
      <c r="R29" s="560"/>
      <c r="S29" s="560"/>
      <c r="T29" s="560"/>
    </row>
    <row r="30" spans="2:20" s="28" customFormat="1" ht="16.5" customHeight="1" thickTop="1">
      <c r="B30" s="756" t="s">
        <v>3133</v>
      </c>
      <c r="C30" s="757"/>
      <c r="D30" s="34"/>
      <c r="M30" s="560"/>
      <c r="N30" s="560"/>
      <c r="O30" s="560"/>
      <c r="P30" s="560"/>
      <c r="Q30" s="560"/>
      <c r="R30" s="560"/>
      <c r="S30" s="560"/>
      <c r="T30" s="560"/>
    </row>
    <row r="31" spans="2:20" ht="31" customHeight="1">
      <c r="B31" s="758" t="str">
        <f>IF(E13="","",E13)</f>
        <v>SP5S-</v>
      </c>
      <c r="C31" s="759"/>
      <c r="D31" s="268"/>
      <c r="E31"/>
      <c r="F31"/>
      <c r="G31"/>
      <c r="H31"/>
      <c r="I31"/>
      <c r="J31"/>
      <c r="K31"/>
      <c r="L31"/>
      <c r="M31" s="619"/>
      <c r="N31" s="619"/>
      <c r="O31" s="619"/>
      <c r="P31" s="619"/>
      <c r="Q31" s="619"/>
      <c r="R31" s="619"/>
      <c r="S31" s="619"/>
      <c r="T31" s="619"/>
    </row>
    <row r="32" spans="2:20" ht="31" customHeight="1" thickBot="1">
      <c r="B32" s="760" t="str">
        <f>IF(I13="","",I13)</f>
        <v/>
      </c>
      <c r="C32" s="761"/>
      <c r="D32" s="268"/>
      <c r="E32"/>
      <c r="F32"/>
      <c r="G32"/>
      <c r="H32"/>
      <c r="I32"/>
      <c r="J32"/>
      <c r="K32"/>
      <c r="L32"/>
      <c r="M32" s="619"/>
      <c r="N32" s="619"/>
      <c r="O32" s="619"/>
      <c r="P32" s="619"/>
      <c r="Q32" s="619"/>
      <c r="R32" s="619"/>
      <c r="S32" s="619"/>
      <c r="T32" s="619"/>
    </row>
    <row r="33" spans="5:20" ht="13" customHeight="1" thickTop="1">
      <c r="E33"/>
      <c r="F33"/>
      <c r="G33"/>
      <c r="H33"/>
      <c r="I33"/>
      <c r="J33"/>
      <c r="K33"/>
      <c r="L33"/>
      <c r="M33" s="619"/>
      <c r="N33" s="619"/>
      <c r="O33" s="619"/>
      <c r="P33" s="619"/>
      <c r="Q33" s="619"/>
      <c r="R33" s="619"/>
      <c r="S33" s="619"/>
      <c r="T33" s="619"/>
    </row>
    <row r="34" spans="5:20" ht="12.5" customHeight="1">
      <c r="E34"/>
      <c r="F34"/>
      <c r="G34"/>
      <c r="H34"/>
      <c r="I34"/>
      <c r="J34"/>
      <c r="K34"/>
      <c r="L34"/>
    </row>
    <row r="35" spans="5:20"/>
  </sheetData>
  <sheetProtection sheet="1" objects="1" scenarios="1" selectLockedCells="1"/>
  <mergeCells count="20">
    <mergeCell ref="B27:C27"/>
    <mergeCell ref="B30:C30"/>
    <mergeCell ref="B31:C31"/>
    <mergeCell ref="B32:C32"/>
    <mergeCell ref="M12:T15"/>
    <mergeCell ref="M2:T2"/>
    <mergeCell ref="B2:H2"/>
    <mergeCell ref="B6:C6"/>
    <mergeCell ref="E6:K11"/>
    <mergeCell ref="B7:C26"/>
    <mergeCell ref="E15:K16"/>
    <mergeCell ref="E17:K18"/>
    <mergeCell ref="E19:K21"/>
    <mergeCell ref="E22:K23"/>
    <mergeCell ref="E24:K26"/>
    <mergeCell ref="E12:K12"/>
    <mergeCell ref="E13:H14"/>
    <mergeCell ref="I13:K14"/>
    <mergeCell ref="B4:C4"/>
    <mergeCell ref="E4:K4"/>
  </mergeCells>
  <phoneticPr fontId="3"/>
  <conditionalFormatting sqref="E13:K14">
    <cfRule type="containsBlanks" dxfId="117" priority="1">
      <formula>LEN(TRIM(E13))=0</formula>
    </cfRule>
  </conditionalFormatting>
  <dataValidations count="1">
    <dataValidation type="textLength" operator="equal" allowBlank="1" showInputMessage="1" showErrorMessage="1" sqref="I13:K14" xr:uid="{FB809F91-1379-4224-B239-36CD1C50A661}">
      <formula1>7</formula1>
    </dataValidation>
  </dataValidations>
  <printOptions horizontalCentered="1" verticalCentered="1"/>
  <pageMargins left="0.23622047244094491" right="0.23622047244094491" top="0.15748031496062992" bottom="0.15748031496062992" header="0.31496062992125984" footer="0.31496062992125984"/>
  <pageSetup paperSize="9" scale="8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6B11E0-5690-479A-8DDD-B96165AF755C}">
  <sheetPr codeName="Sheet3">
    <tabColor rgb="FFFF0000"/>
    <pageSetUpPr fitToPage="1"/>
  </sheetPr>
  <dimension ref="A1:AT71"/>
  <sheetViews>
    <sheetView showGridLines="0" zoomScaleNormal="100" zoomScaleSheetLayoutView="100" workbookViewId="0">
      <selection activeCell="E5" sqref="E5:K5"/>
    </sheetView>
  </sheetViews>
  <sheetFormatPr defaultColWidth="0" defaultRowHeight="11.5" zeroHeight="1"/>
  <cols>
    <col min="1" max="1" width="2.69921875" style="136" customWidth="1"/>
    <col min="2" max="2" width="13.09765625" style="136" customWidth="1"/>
    <col min="3" max="10" width="8.69921875" style="136" customWidth="1"/>
    <col min="11" max="11" width="11.69921875" style="136" customWidth="1"/>
    <col min="12" max="13" width="2.69921875" style="136" customWidth="1"/>
    <col min="14" max="44" width="3.8984375" style="136" customWidth="1"/>
    <col min="45" max="45" width="2.69921875" style="136" hidden="1" customWidth="1"/>
    <col min="46" max="46" width="0" style="136" hidden="1" customWidth="1"/>
    <col min="47" max="16384" width="2.69921875" style="136" hidden="1"/>
  </cols>
  <sheetData>
    <row r="1" spans="1:43" ht="20">
      <c r="A1" s="342"/>
      <c r="C1" s="342"/>
      <c r="D1" s="342"/>
      <c r="E1" s="342"/>
      <c r="F1" s="343"/>
      <c r="G1" s="342"/>
      <c r="H1" s="344"/>
      <c r="I1" s="344"/>
      <c r="J1" s="344"/>
      <c r="K1" s="705" t="str" cm="1">
        <f t="array" aca="1" ref="K1" ca="1">RIGHT(CELL("filename",K1),LEN(CELL("filename",K1))-FIND("]",CELL("filename",K1)))</f>
        <v>A0</v>
      </c>
      <c r="L1" s="344"/>
      <c r="N1" s="521"/>
      <c r="O1" s="521"/>
      <c r="P1" s="521"/>
      <c r="Q1" s="521"/>
      <c r="R1" s="521"/>
      <c r="S1" s="521"/>
      <c r="T1" s="521"/>
      <c r="U1" s="521"/>
      <c r="V1" s="521"/>
      <c r="W1" s="521"/>
      <c r="X1" s="521"/>
      <c r="Y1" s="521"/>
      <c r="Z1" s="521"/>
      <c r="AA1" s="521"/>
      <c r="AB1" s="521"/>
      <c r="AC1" s="521"/>
      <c r="AD1" s="521"/>
      <c r="AE1" s="521"/>
      <c r="AF1" s="521"/>
      <c r="AG1" s="521"/>
      <c r="AH1" s="521"/>
      <c r="AI1" s="521"/>
      <c r="AJ1" s="521"/>
      <c r="AK1" s="521"/>
      <c r="AL1" s="521"/>
      <c r="AM1" s="521"/>
      <c r="AN1" s="521"/>
      <c r="AO1" s="521"/>
      <c r="AP1" s="521"/>
      <c r="AQ1" s="521"/>
    </row>
    <row r="2" spans="1:43" ht="20" customHeight="1">
      <c r="B2" s="781" t="s">
        <v>2767</v>
      </c>
      <c r="C2" s="781"/>
      <c r="D2" s="781"/>
      <c r="E2" s="781"/>
      <c r="F2" s="781"/>
      <c r="G2" s="781"/>
      <c r="H2" s="781"/>
      <c r="I2" s="781"/>
      <c r="J2" s="781"/>
      <c r="K2" s="781"/>
      <c r="L2" s="344"/>
      <c r="N2" s="521"/>
      <c r="O2" s="770" t="str">
        <f>IF(E5="","",IF(E6=O6,ASC(表紙・背表紙!B31&amp;表紙・背表紙!B32&amp;"_"&amp;A2需要地!F8&amp;A2需要地!J8&amp;"_"&amp;E5),ASC(表紙・背表紙!B31&amp;表紙・背表紙!B32&amp;"_"&amp;A2需要地!F8&amp;A2需要地!J8&amp;"_"&amp;E5&amp;"_"&amp;A2代共需!F10)))</f>
        <v/>
      </c>
      <c r="P2" s="771"/>
      <c r="Q2" s="771"/>
      <c r="R2" s="771"/>
      <c r="S2" s="771"/>
      <c r="T2" s="771"/>
      <c r="U2" s="771"/>
      <c r="V2" s="771"/>
      <c r="W2" s="771"/>
      <c r="X2" s="771"/>
      <c r="Y2" s="771"/>
      <c r="Z2" s="771"/>
      <c r="AA2" s="771"/>
      <c r="AB2" s="771"/>
      <c r="AC2" s="771"/>
      <c r="AD2" s="771"/>
      <c r="AE2" s="771"/>
      <c r="AF2" s="771"/>
      <c r="AG2" s="771"/>
      <c r="AH2" s="771"/>
      <c r="AI2" s="771"/>
      <c r="AJ2" s="771"/>
      <c r="AK2" s="771"/>
      <c r="AL2" s="771"/>
      <c r="AM2" s="771"/>
      <c r="AN2" s="771"/>
      <c r="AO2" s="771"/>
      <c r="AP2" s="771"/>
      <c r="AQ2" s="772"/>
    </row>
    <row r="3" spans="1:43" ht="5" customHeight="1">
      <c r="A3" s="345"/>
      <c r="B3" s="345"/>
      <c r="C3" s="346"/>
      <c r="D3" s="347"/>
      <c r="E3" s="347"/>
      <c r="F3" s="347"/>
      <c r="G3" s="347"/>
      <c r="H3" s="344"/>
      <c r="I3" s="344"/>
      <c r="J3" s="344"/>
      <c r="K3" s="344"/>
      <c r="L3" s="344"/>
      <c r="N3" s="521"/>
      <c r="O3" s="773"/>
      <c r="P3" s="774"/>
      <c r="Q3" s="774"/>
      <c r="R3" s="774"/>
      <c r="S3" s="774"/>
      <c r="T3" s="774"/>
      <c r="U3" s="774"/>
      <c r="V3" s="774"/>
      <c r="W3" s="774"/>
      <c r="X3" s="774"/>
      <c r="Y3" s="774"/>
      <c r="Z3" s="774"/>
      <c r="AA3" s="774"/>
      <c r="AB3" s="774"/>
      <c r="AC3" s="774"/>
      <c r="AD3" s="774"/>
      <c r="AE3" s="774"/>
      <c r="AF3" s="774"/>
      <c r="AG3" s="774"/>
      <c r="AH3" s="774"/>
      <c r="AI3" s="774"/>
      <c r="AJ3" s="774"/>
      <c r="AK3" s="774"/>
      <c r="AL3" s="774"/>
      <c r="AM3" s="774"/>
      <c r="AN3" s="774"/>
      <c r="AO3" s="774"/>
      <c r="AP3" s="774"/>
      <c r="AQ3" s="775"/>
    </row>
    <row r="4" spans="1:43" ht="32" customHeight="1">
      <c r="A4" s="345"/>
      <c r="B4" s="768" t="s">
        <v>3191</v>
      </c>
      <c r="C4" s="768"/>
      <c r="D4" s="768"/>
      <c r="E4" s="769" t="str">
        <f>IF(表紙・背表紙!B32="","",表紙・背表紙!B31&amp;表紙・背表紙!B32)</f>
        <v/>
      </c>
      <c r="F4" s="769"/>
      <c r="G4" s="769"/>
      <c r="H4" s="769"/>
      <c r="I4" s="769"/>
      <c r="J4" s="769"/>
      <c r="K4" s="769"/>
      <c r="L4" s="344"/>
      <c r="N4" s="521"/>
      <c r="O4" s="527"/>
      <c r="P4" s="527"/>
      <c r="Q4" s="527"/>
      <c r="R4" s="527"/>
      <c r="S4" s="527"/>
      <c r="T4" s="527"/>
      <c r="U4" s="527"/>
      <c r="V4" s="527"/>
      <c r="W4" s="527"/>
      <c r="X4" s="527"/>
      <c r="Y4" s="527"/>
      <c r="Z4" s="527"/>
      <c r="AA4" s="527"/>
      <c r="AB4" s="527"/>
      <c r="AC4" s="527"/>
      <c r="AD4" s="527"/>
      <c r="AE4" s="527"/>
      <c r="AF4" s="527"/>
      <c r="AG4" s="527"/>
      <c r="AH4" s="527"/>
      <c r="AI4" s="527"/>
      <c r="AJ4" s="527"/>
      <c r="AK4" s="527"/>
      <c r="AL4" s="527"/>
      <c r="AM4" s="527"/>
      <c r="AN4" s="527"/>
      <c r="AO4" s="527"/>
      <c r="AP4" s="527"/>
      <c r="AQ4" s="527"/>
    </row>
    <row r="5" spans="1:43" ht="69.5" customHeight="1">
      <c r="A5" s="345"/>
      <c r="B5" s="776" t="s">
        <v>3189</v>
      </c>
      <c r="C5" s="768"/>
      <c r="D5" s="768"/>
      <c r="E5" s="777"/>
      <c r="F5" s="777"/>
      <c r="G5" s="777"/>
      <c r="H5" s="777"/>
      <c r="I5" s="777"/>
      <c r="J5" s="777"/>
      <c r="K5" s="777"/>
      <c r="L5" s="344"/>
      <c r="N5" s="779" t="s">
        <v>2862</v>
      </c>
      <c r="O5" s="780"/>
      <c r="P5" s="780"/>
      <c r="Q5" s="780"/>
      <c r="R5" s="780"/>
      <c r="S5" s="780"/>
      <c r="T5" s="780"/>
      <c r="U5" s="780"/>
      <c r="V5" s="780"/>
      <c r="W5" s="780"/>
      <c r="X5" s="780"/>
      <c r="Y5" s="780"/>
      <c r="Z5" s="780"/>
      <c r="AA5" s="780"/>
      <c r="AB5" s="780"/>
      <c r="AC5" s="780"/>
      <c r="AD5" s="780"/>
      <c r="AE5" s="780"/>
      <c r="AF5" s="780"/>
      <c r="AG5" s="780"/>
      <c r="AH5" s="780"/>
      <c r="AI5" s="780"/>
      <c r="AJ5" s="780"/>
      <c r="AK5" s="780"/>
      <c r="AL5" s="780"/>
      <c r="AM5" s="780"/>
      <c r="AN5" s="780"/>
      <c r="AO5" s="780"/>
      <c r="AP5" s="780"/>
      <c r="AQ5" s="780"/>
    </row>
    <row r="6" spans="1:43" ht="32" customHeight="1">
      <c r="A6" s="345"/>
      <c r="B6" s="776" t="s">
        <v>3190</v>
      </c>
      <c r="C6" s="768"/>
      <c r="D6" s="768"/>
      <c r="E6" s="778"/>
      <c r="F6" s="778"/>
      <c r="G6" s="778"/>
      <c r="H6" s="778"/>
      <c r="I6" s="778"/>
      <c r="J6" s="778"/>
      <c r="K6" s="778"/>
      <c r="L6" s="344"/>
      <c r="N6" s="586" t="s">
        <v>70</v>
      </c>
      <c r="O6" s="586" t="s">
        <v>3138</v>
      </c>
      <c r="P6" s="586" t="s">
        <v>72</v>
      </c>
      <c r="Q6" s="586" t="s">
        <v>73</v>
      </c>
      <c r="R6" s="586" t="s">
        <v>3139</v>
      </c>
      <c r="S6" s="587"/>
      <c r="T6" s="587"/>
      <c r="U6" s="587"/>
      <c r="V6" s="587"/>
      <c r="W6" s="528"/>
      <c r="X6" s="528"/>
      <c r="Y6" s="528"/>
      <c r="Z6" s="528"/>
      <c r="AA6" s="528"/>
      <c r="AB6" s="528"/>
      <c r="AC6" s="528"/>
      <c r="AD6" s="528"/>
      <c r="AE6" s="528"/>
      <c r="AF6" s="528"/>
      <c r="AG6" s="528"/>
      <c r="AH6" s="528"/>
      <c r="AI6" s="528"/>
      <c r="AJ6" s="528"/>
      <c r="AK6" s="528"/>
      <c r="AL6" s="528"/>
      <c r="AM6" s="528"/>
      <c r="AN6" s="528"/>
      <c r="AO6" s="528"/>
      <c r="AP6" s="528"/>
      <c r="AQ6" s="528"/>
    </row>
    <row r="7" spans="1:43" ht="58" customHeight="1">
      <c r="A7" s="345"/>
      <c r="B7" s="794" t="s">
        <v>3192</v>
      </c>
      <c r="C7" s="768"/>
      <c r="D7" s="768"/>
      <c r="E7" s="777"/>
      <c r="F7" s="777"/>
      <c r="G7" s="777"/>
      <c r="H7" s="777"/>
      <c r="I7" s="777"/>
      <c r="J7" s="777"/>
      <c r="K7" s="777"/>
      <c r="L7" s="344"/>
      <c r="N7" s="588" t="s">
        <v>3198</v>
      </c>
      <c r="O7" s="588" t="s">
        <v>3199</v>
      </c>
      <c r="P7" s="588" t="s">
        <v>3200</v>
      </c>
      <c r="Q7" s="588" t="s">
        <v>3201</v>
      </c>
      <c r="R7" s="588" t="s">
        <v>3202</v>
      </c>
      <c r="S7" s="588" t="s">
        <v>3203</v>
      </c>
      <c r="T7" s="588" t="s">
        <v>3204</v>
      </c>
      <c r="U7" s="588" t="s">
        <v>3205</v>
      </c>
      <c r="V7" s="588" t="s">
        <v>3206</v>
      </c>
      <c r="W7" s="528"/>
      <c r="X7" s="528"/>
      <c r="Y7" s="528"/>
      <c r="Z7" s="528"/>
      <c r="AA7" s="528"/>
      <c r="AB7" s="528"/>
      <c r="AC7" s="528"/>
      <c r="AD7" s="528"/>
      <c r="AE7" s="528"/>
      <c r="AF7" s="528"/>
      <c r="AG7" s="528"/>
      <c r="AH7" s="528"/>
      <c r="AI7" s="528"/>
      <c r="AJ7" s="528"/>
      <c r="AK7" s="528"/>
      <c r="AL7" s="528"/>
      <c r="AM7" s="528"/>
      <c r="AN7" s="528"/>
      <c r="AO7" s="528"/>
      <c r="AP7" s="528"/>
      <c r="AQ7" s="528"/>
    </row>
    <row r="8" spans="1:43" ht="14" customHeight="1" thickBot="1">
      <c r="A8" s="345"/>
      <c r="B8" s="345"/>
      <c r="C8" s="346"/>
      <c r="D8" s="347"/>
      <c r="E8" s="347"/>
      <c r="F8" s="347"/>
      <c r="G8" s="347"/>
      <c r="H8" s="344"/>
      <c r="I8" s="344"/>
      <c r="J8" s="344"/>
      <c r="K8" s="344"/>
      <c r="L8" s="344"/>
      <c r="N8" s="528"/>
      <c r="O8" s="528"/>
      <c r="P8" s="528"/>
      <c r="Q8" s="528"/>
      <c r="R8" s="528"/>
      <c r="S8" s="528"/>
      <c r="T8" s="528"/>
      <c r="U8" s="528"/>
      <c r="V8" s="528"/>
      <c r="W8" s="528"/>
      <c r="X8" s="528"/>
      <c r="Y8" s="528"/>
      <c r="Z8" s="528"/>
      <c r="AA8" s="528"/>
      <c r="AB8" s="528"/>
      <c r="AC8" s="528"/>
      <c r="AD8" s="528"/>
      <c r="AE8" s="528"/>
      <c r="AF8" s="528"/>
      <c r="AG8" s="528"/>
      <c r="AH8" s="528"/>
      <c r="AI8" s="528"/>
      <c r="AJ8" s="528"/>
      <c r="AK8" s="528"/>
      <c r="AL8" s="528"/>
      <c r="AM8" s="528"/>
      <c r="AN8" s="528"/>
      <c r="AO8" s="528"/>
      <c r="AP8" s="528"/>
      <c r="AQ8" s="528"/>
    </row>
    <row r="9" spans="1:43" ht="23" customHeight="1" thickBot="1">
      <c r="A9" s="348"/>
      <c r="B9" s="577" t="s">
        <v>2</v>
      </c>
      <c r="C9" s="782" t="s">
        <v>3140</v>
      </c>
      <c r="D9" s="783"/>
      <c r="E9" s="783"/>
      <c r="F9" s="783"/>
      <c r="G9" s="783"/>
      <c r="H9" s="783"/>
      <c r="I9" s="783"/>
      <c r="J9" s="784"/>
      <c r="K9" s="585" t="s">
        <v>3188</v>
      </c>
      <c r="L9" s="349"/>
      <c r="N9" s="785" t="s">
        <v>3224</v>
      </c>
      <c r="O9" s="786"/>
      <c r="P9" s="786"/>
      <c r="Q9" s="786"/>
      <c r="R9" s="786"/>
      <c r="S9" s="786"/>
      <c r="T9" s="786"/>
      <c r="U9" s="786"/>
      <c r="V9" s="786"/>
      <c r="W9" s="786"/>
      <c r="X9" s="786"/>
      <c r="Y9" s="786"/>
      <c r="Z9" s="786"/>
      <c r="AA9" s="786"/>
      <c r="AB9" s="786"/>
      <c r="AC9" s="786"/>
      <c r="AD9" s="786"/>
      <c r="AE9" s="786"/>
      <c r="AF9" s="786"/>
      <c r="AG9" s="786"/>
      <c r="AH9" s="786"/>
      <c r="AI9" s="786"/>
      <c r="AJ9" s="786"/>
      <c r="AK9" s="786"/>
      <c r="AL9" s="786"/>
      <c r="AM9" s="786"/>
      <c r="AN9" s="786"/>
      <c r="AO9" s="786"/>
      <c r="AP9" s="786"/>
      <c r="AQ9" s="786"/>
    </row>
    <row r="10" spans="1:43" ht="18" customHeight="1" thickBot="1">
      <c r="A10" s="344"/>
      <c r="B10" s="787" t="s">
        <v>3141</v>
      </c>
      <c r="C10" s="788"/>
      <c r="D10" s="788"/>
      <c r="E10" s="788"/>
      <c r="F10" s="788"/>
      <c r="G10" s="788"/>
      <c r="H10" s="788"/>
      <c r="I10" s="788"/>
      <c r="J10" s="788"/>
      <c r="K10" s="789"/>
      <c r="L10" s="349"/>
      <c r="N10" s="786"/>
      <c r="O10" s="786"/>
      <c r="P10" s="786"/>
      <c r="Q10" s="786"/>
      <c r="R10" s="786"/>
      <c r="S10" s="786"/>
      <c r="T10" s="786"/>
      <c r="U10" s="786"/>
      <c r="V10" s="786"/>
      <c r="W10" s="786"/>
      <c r="X10" s="786"/>
      <c r="Y10" s="786"/>
      <c r="Z10" s="786"/>
      <c r="AA10" s="786"/>
      <c r="AB10" s="786"/>
      <c r="AC10" s="786"/>
      <c r="AD10" s="786"/>
      <c r="AE10" s="786"/>
      <c r="AF10" s="786"/>
      <c r="AG10" s="786"/>
      <c r="AH10" s="786"/>
      <c r="AI10" s="786"/>
      <c r="AJ10" s="786"/>
      <c r="AK10" s="786"/>
      <c r="AL10" s="786"/>
      <c r="AM10" s="786"/>
      <c r="AN10" s="786"/>
      <c r="AO10" s="786"/>
      <c r="AP10" s="786"/>
      <c r="AQ10" s="786"/>
    </row>
    <row r="11" spans="1:43" ht="18" customHeight="1">
      <c r="A11" s="344"/>
      <c r="B11" s="578" t="s">
        <v>2776</v>
      </c>
      <c r="C11" s="790" t="s">
        <v>3142</v>
      </c>
      <c r="D11" s="791"/>
      <c r="E11" s="791"/>
      <c r="F11" s="791"/>
      <c r="G11" s="791"/>
      <c r="H11" s="791"/>
      <c r="I11" s="791"/>
      <c r="J11" s="792"/>
      <c r="K11" s="579" t="s">
        <v>6</v>
      </c>
      <c r="L11" s="349"/>
      <c r="N11" s="786"/>
      <c r="O11" s="786"/>
      <c r="P11" s="786"/>
      <c r="Q11" s="786"/>
      <c r="R11" s="786"/>
      <c r="S11" s="786"/>
      <c r="T11" s="786"/>
      <c r="U11" s="786"/>
      <c r="V11" s="786"/>
      <c r="W11" s="786"/>
      <c r="X11" s="786"/>
      <c r="Y11" s="786"/>
      <c r="Z11" s="786"/>
      <c r="AA11" s="786"/>
      <c r="AB11" s="786"/>
      <c r="AC11" s="786"/>
      <c r="AD11" s="786"/>
      <c r="AE11" s="786"/>
      <c r="AF11" s="786"/>
      <c r="AG11" s="786"/>
      <c r="AH11" s="786"/>
      <c r="AI11" s="786"/>
      <c r="AJ11" s="786"/>
      <c r="AK11" s="786"/>
      <c r="AL11" s="786"/>
      <c r="AM11" s="786"/>
      <c r="AN11" s="786"/>
      <c r="AO11" s="786"/>
      <c r="AP11" s="786"/>
      <c r="AQ11" s="786"/>
    </row>
    <row r="12" spans="1:43" ht="18" customHeight="1">
      <c r="A12" s="344"/>
      <c r="B12" s="580" t="s">
        <v>2777</v>
      </c>
      <c r="C12" s="764" t="s">
        <v>3143</v>
      </c>
      <c r="D12" s="765"/>
      <c r="E12" s="765"/>
      <c r="F12" s="765"/>
      <c r="G12" s="765"/>
      <c r="H12" s="765"/>
      <c r="I12" s="765"/>
      <c r="J12" s="793"/>
      <c r="K12" s="447" t="s">
        <v>6</v>
      </c>
      <c r="L12" s="349"/>
      <c r="N12" s="786"/>
      <c r="O12" s="786"/>
      <c r="P12" s="786"/>
      <c r="Q12" s="786"/>
      <c r="R12" s="786"/>
      <c r="S12" s="786"/>
      <c r="T12" s="786"/>
      <c r="U12" s="786"/>
      <c r="V12" s="786"/>
      <c r="W12" s="786"/>
      <c r="X12" s="786"/>
      <c r="Y12" s="786"/>
      <c r="Z12" s="786"/>
      <c r="AA12" s="786"/>
      <c r="AB12" s="786"/>
      <c r="AC12" s="786"/>
      <c r="AD12" s="786"/>
      <c r="AE12" s="786"/>
      <c r="AF12" s="786"/>
      <c r="AG12" s="786"/>
      <c r="AH12" s="786"/>
      <c r="AI12" s="786"/>
      <c r="AJ12" s="786"/>
      <c r="AK12" s="786"/>
      <c r="AL12" s="786"/>
      <c r="AM12" s="786"/>
      <c r="AN12" s="786"/>
      <c r="AO12" s="786"/>
      <c r="AP12" s="786"/>
      <c r="AQ12" s="786"/>
    </row>
    <row r="13" spans="1:43" ht="18" customHeight="1">
      <c r="A13" s="344"/>
      <c r="B13" s="256" t="s">
        <v>2778</v>
      </c>
      <c r="C13" s="764" t="s">
        <v>3144</v>
      </c>
      <c r="D13" s="765"/>
      <c r="E13" s="766"/>
      <c r="F13" s="766"/>
      <c r="G13" s="766"/>
      <c r="H13" s="766"/>
      <c r="I13" s="766"/>
      <c r="J13" s="767"/>
      <c r="K13" s="447" t="s">
        <v>776</v>
      </c>
      <c r="L13" s="349"/>
      <c r="N13" s="521"/>
      <c r="O13" s="521"/>
      <c r="P13" s="521"/>
      <c r="Q13" s="521"/>
      <c r="R13" s="521"/>
      <c r="S13" s="521"/>
      <c r="T13" s="521"/>
      <c r="U13" s="521"/>
      <c r="V13" s="521"/>
      <c r="W13" s="521"/>
      <c r="X13" s="521"/>
      <c r="Y13" s="521"/>
      <c r="Z13" s="521"/>
      <c r="AA13" s="521"/>
      <c r="AB13" s="521"/>
      <c r="AC13" s="521"/>
      <c r="AD13" s="521"/>
      <c r="AE13" s="521"/>
      <c r="AF13" s="521"/>
      <c r="AG13" s="521"/>
      <c r="AH13" s="521"/>
      <c r="AI13" s="521"/>
      <c r="AJ13" s="521"/>
      <c r="AK13" s="521"/>
      <c r="AL13" s="521"/>
      <c r="AM13" s="521"/>
      <c r="AN13" s="521"/>
      <c r="AO13" s="521"/>
      <c r="AP13" s="521"/>
      <c r="AQ13" s="521"/>
    </row>
    <row r="14" spans="1:43" ht="18" customHeight="1">
      <c r="A14" s="344"/>
      <c r="B14" s="256" t="s">
        <v>2779</v>
      </c>
      <c r="C14" s="764" t="s">
        <v>3145</v>
      </c>
      <c r="D14" s="765"/>
      <c r="E14" s="766"/>
      <c r="F14" s="766"/>
      <c r="G14" s="766"/>
      <c r="H14" s="766"/>
      <c r="I14" s="766"/>
      <c r="J14" s="767"/>
      <c r="K14" s="447" t="s">
        <v>617</v>
      </c>
      <c r="L14" s="349"/>
      <c r="N14" s="521"/>
      <c r="O14" s="521"/>
      <c r="P14" s="521"/>
      <c r="Q14" s="521"/>
      <c r="R14" s="521"/>
      <c r="S14" s="521"/>
      <c r="T14" s="521"/>
      <c r="U14" s="521"/>
      <c r="V14" s="521"/>
      <c r="W14" s="521"/>
      <c r="X14" s="521"/>
      <c r="Y14" s="521"/>
      <c r="Z14" s="521"/>
      <c r="AA14" s="521"/>
      <c r="AB14" s="521"/>
      <c r="AC14" s="521"/>
      <c r="AD14" s="521"/>
      <c r="AE14" s="521"/>
      <c r="AF14" s="521"/>
      <c r="AG14" s="521"/>
      <c r="AH14" s="521"/>
      <c r="AI14" s="521"/>
      <c r="AJ14" s="521"/>
      <c r="AK14" s="521"/>
      <c r="AL14" s="521"/>
      <c r="AM14" s="521"/>
      <c r="AN14" s="521"/>
      <c r="AO14" s="521"/>
      <c r="AP14" s="521"/>
      <c r="AQ14" s="521"/>
    </row>
    <row r="15" spans="1:43" ht="18" customHeight="1">
      <c r="A15" s="344"/>
      <c r="B15" s="256" t="s">
        <v>2780</v>
      </c>
      <c r="C15" s="764" t="s">
        <v>3146</v>
      </c>
      <c r="D15" s="765"/>
      <c r="E15" s="766"/>
      <c r="F15" s="766"/>
      <c r="G15" s="766"/>
      <c r="H15" s="766"/>
      <c r="I15" s="766"/>
      <c r="J15" s="767"/>
      <c r="K15" s="447" t="s">
        <v>617</v>
      </c>
      <c r="L15" s="349"/>
      <c r="N15" s="521"/>
      <c r="O15" s="521"/>
      <c r="P15" s="521"/>
      <c r="Q15" s="521"/>
      <c r="R15" s="521"/>
      <c r="S15" s="521"/>
      <c r="T15" s="521"/>
      <c r="U15" s="521"/>
      <c r="V15" s="521"/>
      <c r="W15" s="521"/>
      <c r="X15" s="521"/>
      <c r="Y15" s="521"/>
      <c r="Z15" s="521"/>
      <c r="AA15" s="521"/>
      <c r="AB15" s="521"/>
      <c r="AC15" s="521"/>
      <c r="AD15" s="521"/>
      <c r="AE15" s="521"/>
      <c r="AF15" s="521"/>
      <c r="AG15" s="521"/>
      <c r="AH15" s="521"/>
      <c r="AI15" s="521"/>
      <c r="AJ15" s="521"/>
      <c r="AK15" s="521"/>
      <c r="AL15" s="521"/>
      <c r="AM15" s="521"/>
      <c r="AN15" s="521"/>
      <c r="AO15" s="521"/>
      <c r="AP15" s="521"/>
      <c r="AQ15" s="521"/>
    </row>
    <row r="16" spans="1:43" ht="18" customHeight="1">
      <c r="A16" s="344"/>
      <c r="B16" s="580" t="s">
        <v>2781</v>
      </c>
      <c r="C16" s="764" t="s">
        <v>3147</v>
      </c>
      <c r="D16" s="765"/>
      <c r="E16" s="766"/>
      <c r="F16" s="766"/>
      <c r="G16" s="766"/>
      <c r="H16" s="766"/>
      <c r="I16" s="766"/>
      <c r="J16" s="767"/>
      <c r="K16" s="447" t="s">
        <v>6</v>
      </c>
      <c r="L16" s="344"/>
      <c r="N16" s="521"/>
      <c r="O16" s="521"/>
      <c r="P16" s="521"/>
      <c r="Q16" s="521"/>
      <c r="R16" s="521"/>
      <c r="S16" s="521"/>
      <c r="T16" s="521"/>
      <c r="U16" s="521"/>
      <c r="V16" s="521"/>
      <c r="W16" s="521"/>
      <c r="X16" s="521"/>
      <c r="Y16" s="521"/>
      <c r="Z16" s="521"/>
      <c r="AA16" s="521"/>
      <c r="AB16" s="521"/>
      <c r="AC16" s="521"/>
      <c r="AD16" s="521"/>
      <c r="AE16" s="521"/>
      <c r="AF16" s="521"/>
      <c r="AG16" s="521"/>
      <c r="AH16" s="521"/>
      <c r="AI16" s="521"/>
      <c r="AJ16" s="521"/>
      <c r="AK16" s="521"/>
      <c r="AL16" s="521"/>
      <c r="AM16" s="521"/>
      <c r="AN16" s="521"/>
      <c r="AO16" s="521"/>
      <c r="AP16" s="521"/>
      <c r="AQ16" s="521"/>
    </row>
    <row r="17" spans="1:43" ht="18" customHeight="1">
      <c r="A17" s="344"/>
      <c r="B17" s="256" t="s">
        <v>2782</v>
      </c>
      <c r="C17" s="764" t="s">
        <v>3148</v>
      </c>
      <c r="D17" s="765"/>
      <c r="E17" s="766"/>
      <c r="F17" s="766"/>
      <c r="G17" s="766"/>
      <c r="H17" s="766"/>
      <c r="I17" s="766"/>
      <c r="J17" s="767"/>
      <c r="K17" s="447" t="s">
        <v>9</v>
      </c>
      <c r="L17" s="344"/>
      <c r="N17" s="521"/>
      <c r="O17" s="521"/>
      <c r="P17" s="521"/>
      <c r="Q17" s="521"/>
      <c r="R17" s="521"/>
      <c r="S17" s="521"/>
      <c r="T17" s="521"/>
      <c r="U17" s="521"/>
      <c r="V17" s="521"/>
      <c r="W17" s="521"/>
      <c r="X17" s="521"/>
      <c r="Y17" s="521"/>
      <c r="Z17" s="521"/>
      <c r="AA17" s="521"/>
      <c r="AB17" s="521"/>
      <c r="AC17" s="521"/>
      <c r="AD17" s="521"/>
      <c r="AE17" s="521"/>
      <c r="AF17" s="521"/>
      <c r="AG17" s="521"/>
      <c r="AH17" s="521"/>
      <c r="AI17" s="521"/>
      <c r="AJ17" s="521"/>
      <c r="AK17" s="521"/>
      <c r="AL17" s="521"/>
      <c r="AM17" s="521"/>
      <c r="AN17" s="521"/>
      <c r="AO17" s="521"/>
      <c r="AP17" s="521"/>
      <c r="AQ17" s="521"/>
    </row>
    <row r="18" spans="1:43" ht="18" customHeight="1">
      <c r="A18" s="344"/>
      <c r="B18" s="256" t="s">
        <v>2783</v>
      </c>
      <c r="C18" s="764" t="s">
        <v>3149</v>
      </c>
      <c r="D18" s="765"/>
      <c r="E18" s="766"/>
      <c r="F18" s="766"/>
      <c r="G18" s="766"/>
      <c r="H18" s="766"/>
      <c r="I18" s="766"/>
      <c r="J18" s="767"/>
      <c r="K18" s="447" t="s">
        <v>9</v>
      </c>
      <c r="L18" s="344"/>
      <c r="N18" s="521"/>
      <c r="O18" s="521"/>
      <c r="P18" s="521"/>
      <c r="Q18" s="521"/>
      <c r="R18" s="521"/>
      <c r="S18" s="521"/>
      <c r="T18" s="521"/>
      <c r="U18" s="521"/>
      <c r="V18" s="521"/>
      <c r="W18" s="521"/>
      <c r="X18" s="521"/>
      <c r="Y18" s="521"/>
      <c r="Z18" s="521"/>
      <c r="AA18" s="521"/>
      <c r="AB18" s="521"/>
      <c r="AC18" s="521"/>
      <c r="AD18" s="521"/>
      <c r="AE18" s="521"/>
      <c r="AF18" s="521"/>
      <c r="AG18" s="521"/>
      <c r="AH18" s="521"/>
      <c r="AI18" s="521"/>
      <c r="AJ18" s="521"/>
      <c r="AK18" s="521"/>
      <c r="AL18" s="521"/>
      <c r="AM18" s="521"/>
      <c r="AN18" s="521"/>
      <c r="AO18" s="521"/>
      <c r="AP18" s="521"/>
      <c r="AQ18" s="521"/>
    </row>
    <row r="19" spans="1:43" ht="18" customHeight="1">
      <c r="A19" s="344"/>
      <c r="B19" s="256" t="s">
        <v>2784</v>
      </c>
      <c r="C19" s="810" t="s">
        <v>2861</v>
      </c>
      <c r="D19" s="765"/>
      <c r="E19" s="766"/>
      <c r="F19" s="766"/>
      <c r="G19" s="766"/>
      <c r="H19" s="766"/>
      <c r="I19" s="766"/>
      <c r="J19" s="767"/>
      <c r="K19" s="447" t="s">
        <v>9</v>
      </c>
      <c r="L19" s="344"/>
      <c r="N19" s="521"/>
      <c r="O19" s="521"/>
      <c r="P19" s="521"/>
      <c r="Q19" s="521"/>
      <c r="R19" s="521"/>
      <c r="S19" s="521"/>
      <c r="T19" s="521"/>
      <c r="U19" s="521"/>
      <c r="V19" s="521"/>
      <c r="W19" s="521"/>
      <c r="X19" s="521"/>
      <c r="Y19" s="521"/>
      <c r="Z19" s="521"/>
      <c r="AA19" s="521"/>
      <c r="AB19" s="521"/>
      <c r="AC19" s="521"/>
      <c r="AD19" s="521"/>
      <c r="AE19" s="521"/>
      <c r="AF19" s="521"/>
      <c r="AG19" s="521"/>
      <c r="AH19" s="521"/>
      <c r="AI19" s="521"/>
      <c r="AJ19" s="521"/>
      <c r="AK19" s="521"/>
      <c r="AL19" s="521"/>
      <c r="AM19" s="521"/>
      <c r="AN19" s="521"/>
      <c r="AO19" s="521"/>
      <c r="AP19" s="521"/>
      <c r="AQ19" s="521"/>
    </row>
    <row r="20" spans="1:43" ht="18" customHeight="1">
      <c r="A20" s="344"/>
      <c r="B20" s="256" t="s">
        <v>2785</v>
      </c>
      <c r="C20" s="810" t="s">
        <v>3278</v>
      </c>
      <c r="D20" s="765"/>
      <c r="E20" s="766"/>
      <c r="F20" s="766"/>
      <c r="G20" s="766"/>
      <c r="H20" s="766"/>
      <c r="I20" s="766"/>
      <c r="J20" s="767"/>
      <c r="K20" s="447" t="s">
        <v>9</v>
      </c>
      <c r="L20" s="344"/>
      <c r="N20" s="521"/>
      <c r="O20" s="521"/>
      <c r="P20" s="521"/>
      <c r="Q20" s="521"/>
      <c r="R20" s="521"/>
      <c r="S20" s="521"/>
      <c r="T20" s="521"/>
      <c r="U20" s="521"/>
      <c r="V20" s="521"/>
      <c r="W20" s="521"/>
      <c r="X20" s="521"/>
      <c r="Y20" s="521"/>
      <c r="Z20" s="521"/>
      <c r="AA20" s="521"/>
      <c r="AB20" s="521"/>
      <c r="AC20" s="521"/>
      <c r="AD20" s="521"/>
      <c r="AE20" s="521"/>
      <c r="AF20" s="521"/>
      <c r="AG20" s="521"/>
      <c r="AH20" s="521"/>
      <c r="AI20" s="521"/>
      <c r="AJ20" s="521"/>
      <c r="AK20" s="521"/>
      <c r="AL20" s="521"/>
      <c r="AM20" s="521"/>
      <c r="AN20" s="521"/>
      <c r="AO20" s="521"/>
      <c r="AP20" s="521"/>
      <c r="AQ20" s="521"/>
    </row>
    <row r="21" spans="1:43" ht="18" customHeight="1">
      <c r="A21" s="344"/>
      <c r="B21" s="256" t="s">
        <v>2786</v>
      </c>
      <c r="C21" s="801" t="s">
        <v>2768</v>
      </c>
      <c r="D21" s="802"/>
      <c r="E21" s="803"/>
      <c r="F21" s="803"/>
      <c r="G21" s="803"/>
      <c r="H21" s="803"/>
      <c r="I21" s="803"/>
      <c r="J21" s="804"/>
      <c r="K21" s="447" t="s">
        <v>9</v>
      </c>
      <c r="L21" s="344"/>
      <c r="N21" s="521"/>
      <c r="O21" s="521"/>
      <c r="P21" s="521"/>
      <c r="Q21" s="521"/>
      <c r="R21" s="521"/>
      <c r="S21" s="521"/>
      <c r="T21" s="521"/>
      <c r="U21" s="521"/>
      <c r="V21" s="521"/>
      <c r="W21" s="521"/>
      <c r="X21" s="521"/>
      <c r="Y21" s="521"/>
      <c r="Z21" s="521"/>
      <c r="AA21" s="521"/>
      <c r="AB21" s="521"/>
      <c r="AC21" s="521"/>
      <c r="AD21" s="521"/>
      <c r="AE21" s="521"/>
      <c r="AF21" s="521"/>
      <c r="AG21" s="521"/>
      <c r="AH21" s="521"/>
      <c r="AI21" s="521"/>
      <c r="AJ21" s="521"/>
      <c r="AK21" s="521"/>
      <c r="AL21" s="521"/>
      <c r="AM21" s="521"/>
      <c r="AN21" s="521"/>
      <c r="AO21" s="521"/>
      <c r="AP21" s="521"/>
      <c r="AQ21" s="521"/>
    </row>
    <row r="22" spans="1:43" ht="40" customHeight="1">
      <c r="A22" s="344"/>
      <c r="B22" s="256" t="s">
        <v>2787</v>
      </c>
      <c r="C22" s="801" t="s">
        <v>2769</v>
      </c>
      <c r="D22" s="802"/>
      <c r="E22" s="803"/>
      <c r="F22" s="803"/>
      <c r="G22" s="803"/>
      <c r="H22" s="803"/>
      <c r="I22" s="803"/>
      <c r="J22" s="804"/>
      <c r="K22" s="447" t="s">
        <v>776</v>
      </c>
      <c r="L22" s="344"/>
      <c r="N22" s="521"/>
      <c r="O22" s="521"/>
      <c r="P22" s="521"/>
      <c r="Q22" s="521"/>
      <c r="R22" s="521"/>
      <c r="S22" s="521"/>
      <c r="T22" s="521"/>
      <c r="U22" s="521"/>
      <c r="V22" s="521"/>
      <c r="W22" s="521"/>
      <c r="X22" s="521"/>
      <c r="Y22" s="521"/>
      <c r="Z22" s="521"/>
      <c r="AA22" s="521"/>
      <c r="AB22" s="521"/>
      <c r="AC22" s="521"/>
      <c r="AD22" s="521"/>
      <c r="AE22" s="521"/>
      <c r="AF22" s="521"/>
      <c r="AG22" s="521"/>
      <c r="AH22" s="521"/>
      <c r="AI22" s="521"/>
      <c r="AJ22" s="521"/>
      <c r="AK22" s="521"/>
      <c r="AL22" s="521"/>
      <c r="AM22" s="521"/>
      <c r="AN22" s="521"/>
      <c r="AO22" s="521"/>
      <c r="AP22" s="521"/>
      <c r="AQ22" s="521"/>
    </row>
    <row r="23" spans="1:43" ht="18" customHeight="1">
      <c r="A23" s="344"/>
      <c r="B23" s="256" t="s">
        <v>2788</v>
      </c>
      <c r="C23" s="801" t="s">
        <v>3193</v>
      </c>
      <c r="D23" s="802"/>
      <c r="E23" s="803"/>
      <c r="F23" s="803"/>
      <c r="G23" s="803"/>
      <c r="H23" s="803"/>
      <c r="I23" s="803"/>
      <c r="J23" s="804"/>
      <c r="K23" s="447" t="s">
        <v>776</v>
      </c>
      <c r="L23" s="344"/>
      <c r="N23" s="521"/>
      <c r="O23" s="521"/>
      <c r="P23" s="521"/>
      <c r="Q23" s="521"/>
      <c r="R23" s="521"/>
      <c r="S23" s="521"/>
      <c r="T23" s="521"/>
      <c r="U23" s="521"/>
      <c r="V23" s="521"/>
      <c r="W23" s="521"/>
      <c r="X23" s="521"/>
      <c r="Y23" s="521"/>
      <c r="Z23" s="521"/>
      <c r="AA23" s="521"/>
      <c r="AB23" s="521"/>
      <c r="AC23" s="521"/>
      <c r="AD23" s="521"/>
      <c r="AE23" s="521"/>
      <c r="AF23" s="521"/>
      <c r="AG23" s="521"/>
      <c r="AH23" s="521"/>
      <c r="AI23" s="521"/>
      <c r="AJ23" s="521"/>
      <c r="AK23" s="521"/>
      <c r="AL23" s="521"/>
      <c r="AM23" s="521"/>
      <c r="AN23" s="521"/>
      <c r="AO23" s="521"/>
      <c r="AP23" s="521"/>
      <c r="AQ23" s="521"/>
    </row>
    <row r="24" spans="1:43" ht="18" customHeight="1">
      <c r="A24" s="344"/>
      <c r="B24" s="256" t="s">
        <v>2789</v>
      </c>
      <c r="C24" s="764" t="s">
        <v>3150</v>
      </c>
      <c r="D24" s="765"/>
      <c r="E24" s="766"/>
      <c r="F24" s="766"/>
      <c r="G24" s="766"/>
      <c r="H24" s="766"/>
      <c r="I24" s="766"/>
      <c r="J24" s="767"/>
      <c r="K24" s="447" t="s">
        <v>9</v>
      </c>
      <c r="L24" s="344"/>
      <c r="N24" s="521"/>
      <c r="O24" s="521"/>
      <c r="P24" s="521"/>
      <c r="Q24" s="521"/>
      <c r="R24" s="521"/>
      <c r="S24" s="521"/>
      <c r="T24" s="521"/>
      <c r="U24" s="521"/>
      <c r="V24" s="521"/>
      <c r="W24" s="521"/>
      <c r="X24" s="521"/>
      <c r="Y24" s="521"/>
      <c r="Z24" s="521"/>
      <c r="AA24" s="521"/>
      <c r="AB24" s="521"/>
      <c r="AC24" s="521"/>
      <c r="AD24" s="521"/>
      <c r="AE24" s="521"/>
      <c r="AF24" s="521"/>
      <c r="AG24" s="521"/>
      <c r="AH24" s="521"/>
      <c r="AI24" s="521"/>
      <c r="AJ24" s="521"/>
      <c r="AK24" s="521"/>
      <c r="AL24" s="521"/>
      <c r="AM24" s="521"/>
      <c r="AN24" s="521"/>
      <c r="AO24" s="521"/>
      <c r="AP24" s="521"/>
      <c r="AQ24" s="521"/>
    </row>
    <row r="25" spans="1:43" ht="18" customHeight="1">
      <c r="A25" s="344"/>
      <c r="B25" s="256" t="s">
        <v>2790</v>
      </c>
      <c r="C25" s="764" t="s">
        <v>3151</v>
      </c>
      <c r="D25" s="765"/>
      <c r="E25" s="766"/>
      <c r="F25" s="766"/>
      <c r="G25" s="766"/>
      <c r="H25" s="766"/>
      <c r="I25" s="766"/>
      <c r="J25" s="767"/>
      <c r="K25" s="447" t="s">
        <v>9</v>
      </c>
      <c r="L25" s="344"/>
      <c r="N25" s="521"/>
      <c r="O25" s="521"/>
      <c r="P25" s="521"/>
      <c r="Q25" s="521"/>
      <c r="R25" s="521"/>
      <c r="S25" s="521"/>
      <c r="T25" s="521"/>
      <c r="U25" s="521"/>
      <c r="V25" s="521"/>
      <c r="W25" s="521"/>
      <c r="X25" s="521"/>
      <c r="Y25" s="521"/>
      <c r="Z25" s="521"/>
      <c r="AA25" s="521"/>
      <c r="AB25" s="521"/>
      <c r="AC25" s="521"/>
      <c r="AD25" s="521"/>
      <c r="AE25" s="521"/>
      <c r="AF25" s="521"/>
      <c r="AG25" s="521"/>
      <c r="AH25" s="521"/>
      <c r="AI25" s="521"/>
      <c r="AJ25" s="521"/>
      <c r="AK25" s="521"/>
      <c r="AL25" s="521"/>
      <c r="AM25" s="521"/>
      <c r="AN25" s="521"/>
      <c r="AO25" s="521"/>
      <c r="AP25" s="521"/>
      <c r="AQ25" s="521"/>
    </row>
    <row r="26" spans="1:43" ht="18" customHeight="1">
      <c r="A26" s="344"/>
      <c r="B26" s="580" t="s">
        <v>2791</v>
      </c>
      <c r="C26" s="797" t="s">
        <v>3152</v>
      </c>
      <c r="D26" s="798"/>
      <c r="E26" s="799"/>
      <c r="F26" s="799"/>
      <c r="G26" s="799"/>
      <c r="H26" s="799"/>
      <c r="I26" s="799"/>
      <c r="J26" s="800"/>
      <c r="K26" s="581" t="s">
        <v>6</v>
      </c>
      <c r="L26" s="344"/>
      <c r="N26" s="521"/>
      <c r="O26" s="521"/>
      <c r="P26" s="521"/>
      <c r="Q26" s="521"/>
      <c r="R26" s="521"/>
      <c r="S26" s="521"/>
      <c r="T26" s="521"/>
      <c r="U26" s="521"/>
      <c r="V26" s="521"/>
      <c r="W26" s="521"/>
      <c r="X26" s="521"/>
      <c r="Y26" s="521"/>
      <c r="Z26" s="521"/>
      <c r="AA26" s="521"/>
      <c r="AB26" s="521"/>
      <c r="AC26" s="521"/>
      <c r="AD26" s="521"/>
      <c r="AE26" s="521"/>
      <c r="AF26" s="521"/>
      <c r="AG26" s="521"/>
      <c r="AH26" s="521"/>
      <c r="AI26" s="521"/>
      <c r="AJ26" s="521"/>
      <c r="AK26" s="521"/>
      <c r="AL26" s="521"/>
      <c r="AM26" s="521"/>
      <c r="AN26" s="521"/>
      <c r="AO26" s="521"/>
      <c r="AP26" s="521"/>
      <c r="AQ26" s="521"/>
    </row>
    <row r="27" spans="1:43" ht="18" customHeight="1">
      <c r="A27" s="344"/>
      <c r="B27" s="256" t="s">
        <v>2792</v>
      </c>
      <c r="C27" s="764" t="s">
        <v>3153</v>
      </c>
      <c r="D27" s="765"/>
      <c r="E27" s="766"/>
      <c r="F27" s="766"/>
      <c r="G27" s="766"/>
      <c r="H27" s="766"/>
      <c r="I27" s="766"/>
      <c r="J27" s="767"/>
      <c r="K27" s="447" t="s">
        <v>12</v>
      </c>
      <c r="L27" s="344"/>
      <c r="N27" s="521"/>
      <c r="O27" s="521"/>
      <c r="P27" s="521"/>
      <c r="Q27" s="521"/>
      <c r="R27" s="521"/>
      <c r="S27" s="521"/>
      <c r="T27" s="521"/>
      <c r="U27" s="521"/>
      <c r="V27" s="521"/>
      <c r="W27" s="521"/>
      <c r="X27" s="521"/>
      <c r="Y27" s="521"/>
      <c r="Z27" s="521"/>
      <c r="AA27" s="521"/>
      <c r="AB27" s="521"/>
      <c r="AC27" s="521"/>
      <c r="AD27" s="521"/>
      <c r="AE27" s="521"/>
      <c r="AF27" s="521"/>
      <c r="AG27" s="521"/>
      <c r="AH27" s="521"/>
      <c r="AI27" s="521"/>
      <c r="AJ27" s="521"/>
      <c r="AK27" s="521"/>
      <c r="AL27" s="521"/>
      <c r="AM27" s="521"/>
      <c r="AN27" s="521"/>
      <c r="AO27" s="521"/>
      <c r="AP27" s="521"/>
      <c r="AQ27" s="521"/>
    </row>
    <row r="28" spans="1:43" ht="18" customHeight="1">
      <c r="A28" s="344"/>
      <c r="B28" s="256" t="s">
        <v>2793</v>
      </c>
      <c r="C28" s="764" t="s">
        <v>3154</v>
      </c>
      <c r="D28" s="765"/>
      <c r="E28" s="766"/>
      <c r="F28" s="766"/>
      <c r="G28" s="766"/>
      <c r="H28" s="766"/>
      <c r="I28" s="766"/>
      <c r="J28" s="767"/>
      <c r="K28" s="447" t="s">
        <v>12</v>
      </c>
      <c r="L28" s="344"/>
      <c r="N28" s="521"/>
      <c r="O28" s="521"/>
      <c r="P28" s="521"/>
      <c r="Q28" s="521"/>
      <c r="R28" s="521"/>
      <c r="S28" s="521"/>
      <c r="T28" s="521"/>
      <c r="U28" s="521"/>
      <c r="V28" s="521"/>
      <c r="W28" s="521"/>
      <c r="X28" s="521"/>
      <c r="Y28" s="521"/>
      <c r="Z28" s="521"/>
      <c r="AA28" s="521"/>
      <c r="AB28" s="521"/>
      <c r="AC28" s="521"/>
      <c r="AD28" s="521"/>
      <c r="AE28" s="521"/>
      <c r="AF28" s="521"/>
      <c r="AG28" s="521"/>
      <c r="AH28" s="521"/>
      <c r="AI28" s="521"/>
      <c r="AJ28" s="521"/>
      <c r="AK28" s="521"/>
      <c r="AL28" s="521"/>
      <c r="AM28" s="521"/>
      <c r="AN28" s="521"/>
      <c r="AO28" s="521"/>
      <c r="AP28" s="521"/>
      <c r="AQ28" s="521"/>
    </row>
    <row r="29" spans="1:43" ht="18" customHeight="1">
      <c r="A29" s="344"/>
      <c r="B29" s="256" t="s">
        <v>2794</v>
      </c>
      <c r="C29" s="764" t="s">
        <v>3155</v>
      </c>
      <c r="D29" s="765"/>
      <c r="E29" s="766"/>
      <c r="F29" s="766"/>
      <c r="G29" s="766"/>
      <c r="H29" s="766"/>
      <c r="I29" s="766"/>
      <c r="J29" s="767"/>
      <c r="K29" s="447" t="s">
        <v>12</v>
      </c>
      <c r="L29" s="344"/>
      <c r="N29" s="521"/>
      <c r="O29" s="521"/>
      <c r="P29" s="521"/>
      <c r="Q29" s="521"/>
      <c r="R29" s="521"/>
      <c r="S29" s="521"/>
      <c r="T29" s="521"/>
      <c r="U29" s="521"/>
      <c r="V29" s="521"/>
      <c r="W29" s="521"/>
      <c r="X29" s="521"/>
      <c r="Y29" s="521"/>
      <c r="Z29" s="521"/>
      <c r="AA29" s="521"/>
      <c r="AB29" s="521"/>
      <c r="AC29" s="521"/>
      <c r="AD29" s="521"/>
      <c r="AE29" s="521"/>
      <c r="AF29" s="521"/>
      <c r="AG29" s="521"/>
      <c r="AH29" s="521"/>
      <c r="AI29" s="521"/>
      <c r="AJ29" s="521"/>
      <c r="AK29" s="521"/>
      <c r="AL29" s="521"/>
      <c r="AM29" s="521"/>
      <c r="AN29" s="521"/>
      <c r="AO29" s="521"/>
      <c r="AP29" s="521"/>
      <c r="AQ29" s="521"/>
    </row>
    <row r="30" spans="1:43" ht="18" customHeight="1" thickBot="1">
      <c r="A30" s="344"/>
      <c r="B30" s="580" t="s">
        <v>2795</v>
      </c>
      <c r="C30" s="764" t="s">
        <v>3156</v>
      </c>
      <c r="D30" s="765"/>
      <c r="E30" s="766"/>
      <c r="F30" s="766"/>
      <c r="G30" s="766"/>
      <c r="H30" s="766"/>
      <c r="I30" s="766"/>
      <c r="J30" s="767"/>
      <c r="K30" s="447" t="s">
        <v>746</v>
      </c>
      <c r="L30" s="344"/>
      <c r="N30" s="521"/>
      <c r="O30" s="521"/>
      <c r="P30" s="521"/>
      <c r="Q30" s="521"/>
      <c r="R30" s="521"/>
      <c r="S30" s="521"/>
      <c r="T30" s="521"/>
      <c r="U30" s="521"/>
      <c r="V30" s="521"/>
      <c r="W30" s="521"/>
      <c r="X30" s="521"/>
      <c r="Y30" s="521"/>
      <c r="Z30" s="521"/>
      <c r="AA30" s="521"/>
      <c r="AB30" s="521"/>
      <c r="AC30" s="521"/>
      <c r="AD30" s="521"/>
      <c r="AE30" s="521"/>
      <c r="AF30" s="521"/>
      <c r="AG30" s="521"/>
      <c r="AH30" s="521"/>
      <c r="AI30" s="521"/>
      <c r="AJ30" s="521"/>
      <c r="AK30" s="521"/>
      <c r="AL30" s="521"/>
      <c r="AM30" s="521"/>
      <c r="AN30" s="521"/>
      <c r="AO30" s="521"/>
      <c r="AP30" s="521"/>
      <c r="AQ30" s="521"/>
    </row>
    <row r="31" spans="1:43" ht="18" customHeight="1" thickBot="1">
      <c r="A31" s="344"/>
      <c r="B31" s="787" t="s">
        <v>3157</v>
      </c>
      <c r="C31" s="788"/>
      <c r="D31" s="788"/>
      <c r="E31" s="788"/>
      <c r="F31" s="788"/>
      <c r="G31" s="788"/>
      <c r="H31" s="788"/>
      <c r="I31" s="788"/>
      <c r="J31" s="788"/>
      <c r="K31" s="789"/>
      <c r="L31" s="344"/>
      <c r="N31" s="521"/>
      <c r="O31" s="521"/>
      <c r="P31" s="521"/>
      <c r="Q31" s="521"/>
      <c r="R31" s="521"/>
      <c r="S31" s="521"/>
      <c r="T31" s="521"/>
      <c r="U31" s="521"/>
      <c r="V31" s="521"/>
      <c r="W31" s="521"/>
      <c r="X31" s="521"/>
      <c r="Y31" s="521"/>
      <c r="Z31" s="521"/>
      <c r="AA31" s="521"/>
      <c r="AB31" s="521"/>
      <c r="AC31" s="521"/>
      <c r="AD31" s="521"/>
      <c r="AE31" s="521"/>
      <c r="AF31" s="521"/>
      <c r="AG31" s="521"/>
      <c r="AH31" s="521"/>
      <c r="AI31" s="521"/>
      <c r="AJ31" s="521"/>
      <c r="AK31" s="521"/>
      <c r="AL31" s="521"/>
      <c r="AM31" s="521"/>
      <c r="AN31" s="521"/>
      <c r="AO31" s="521"/>
      <c r="AP31" s="521"/>
      <c r="AQ31" s="521"/>
    </row>
    <row r="32" spans="1:43" ht="18" customHeight="1">
      <c r="A32" s="344"/>
      <c r="B32" s="578" t="s">
        <v>2796</v>
      </c>
      <c r="C32" s="790" t="s">
        <v>3158</v>
      </c>
      <c r="D32" s="791"/>
      <c r="E32" s="795"/>
      <c r="F32" s="795"/>
      <c r="G32" s="795"/>
      <c r="H32" s="795"/>
      <c r="I32" s="795"/>
      <c r="J32" s="796"/>
      <c r="K32" s="579" t="s">
        <v>6</v>
      </c>
      <c r="L32" s="344"/>
      <c r="N32" s="521"/>
      <c r="O32" s="521"/>
      <c r="P32" s="521"/>
      <c r="Q32" s="521"/>
      <c r="R32" s="521"/>
      <c r="S32" s="521"/>
      <c r="T32" s="521"/>
      <c r="U32" s="521"/>
      <c r="V32" s="521"/>
      <c r="W32" s="521"/>
      <c r="X32" s="521"/>
      <c r="Y32" s="521"/>
      <c r="Z32" s="521"/>
      <c r="AA32" s="521"/>
      <c r="AB32" s="521"/>
      <c r="AC32" s="521"/>
      <c r="AD32" s="521"/>
      <c r="AE32" s="521"/>
      <c r="AF32" s="521"/>
      <c r="AG32" s="521"/>
      <c r="AH32" s="521"/>
      <c r="AI32" s="521"/>
      <c r="AJ32" s="521"/>
      <c r="AK32" s="521"/>
      <c r="AL32" s="521"/>
      <c r="AM32" s="521"/>
      <c r="AN32" s="521"/>
      <c r="AO32" s="521"/>
      <c r="AP32" s="521"/>
      <c r="AQ32" s="521"/>
    </row>
    <row r="33" spans="1:43" ht="18" customHeight="1">
      <c r="A33" s="344"/>
      <c r="B33" s="256" t="s">
        <v>2797</v>
      </c>
      <c r="C33" s="810" t="s">
        <v>3265</v>
      </c>
      <c r="D33" s="765"/>
      <c r="E33" s="766"/>
      <c r="F33" s="766"/>
      <c r="G33" s="766"/>
      <c r="H33" s="766"/>
      <c r="I33" s="766"/>
      <c r="J33" s="767"/>
      <c r="K33" s="447" t="s">
        <v>617</v>
      </c>
      <c r="L33" s="344"/>
      <c r="N33" s="521"/>
      <c r="O33" s="521"/>
      <c r="P33" s="521"/>
      <c r="Q33" s="521"/>
      <c r="R33" s="521"/>
      <c r="S33" s="521"/>
      <c r="T33" s="521"/>
      <c r="U33" s="521"/>
      <c r="V33" s="521"/>
      <c r="W33" s="521"/>
      <c r="X33" s="521"/>
      <c r="Y33" s="521"/>
      <c r="Z33" s="521"/>
      <c r="AA33" s="521"/>
      <c r="AB33" s="521"/>
      <c r="AC33" s="521"/>
      <c r="AD33" s="521"/>
      <c r="AE33" s="521"/>
      <c r="AF33" s="521"/>
      <c r="AG33" s="521"/>
      <c r="AH33" s="521"/>
      <c r="AI33" s="521"/>
      <c r="AJ33" s="521"/>
      <c r="AK33" s="521"/>
      <c r="AL33" s="521"/>
      <c r="AM33" s="521"/>
      <c r="AN33" s="521"/>
      <c r="AO33" s="521"/>
      <c r="AP33" s="521"/>
      <c r="AQ33" s="521"/>
    </row>
    <row r="34" spans="1:43" ht="18" customHeight="1">
      <c r="A34" s="344"/>
      <c r="B34" s="256" t="s">
        <v>2798</v>
      </c>
      <c r="C34" s="764" t="s">
        <v>3159</v>
      </c>
      <c r="D34" s="765"/>
      <c r="E34" s="766"/>
      <c r="F34" s="766"/>
      <c r="G34" s="766"/>
      <c r="H34" s="766"/>
      <c r="I34" s="766"/>
      <c r="J34" s="767"/>
      <c r="K34" s="447" t="s">
        <v>617</v>
      </c>
      <c r="L34" s="344"/>
      <c r="N34" s="521"/>
      <c r="O34" s="521"/>
      <c r="P34" s="521"/>
      <c r="Q34" s="521"/>
      <c r="R34" s="521"/>
      <c r="S34" s="521"/>
      <c r="T34" s="521"/>
      <c r="U34" s="521"/>
      <c r="V34" s="521"/>
      <c r="W34" s="521"/>
      <c r="X34" s="521"/>
      <c r="Y34" s="521"/>
      <c r="Z34" s="521"/>
      <c r="AA34" s="521"/>
      <c r="AB34" s="521"/>
      <c r="AC34" s="521"/>
      <c r="AD34" s="521"/>
      <c r="AE34" s="521"/>
      <c r="AF34" s="521"/>
      <c r="AG34" s="521"/>
      <c r="AH34" s="521"/>
      <c r="AI34" s="521"/>
      <c r="AJ34" s="521"/>
      <c r="AK34" s="521"/>
      <c r="AL34" s="521"/>
      <c r="AM34" s="521"/>
      <c r="AN34" s="521"/>
      <c r="AO34" s="521"/>
      <c r="AP34" s="521"/>
      <c r="AQ34" s="521"/>
    </row>
    <row r="35" spans="1:43" ht="18" customHeight="1">
      <c r="A35" s="344"/>
      <c r="B35" s="580" t="s">
        <v>2799</v>
      </c>
      <c r="C35" s="764" t="s">
        <v>3160</v>
      </c>
      <c r="D35" s="765"/>
      <c r="E35" s="766"/>
      <c r="F35" s="766"/>
      <c r="G35" s="766"/>
      <c r="H35" s="766"/>
      <c r="I35" s="766"/>
      <c r="J35" s="767"/>
      <c r="K35" s="447" t="s">
        <v>6</v>
      </c>
      <c r="L35" s="344"/>
      <c r="N35" s="521"/>
      <c r="O35" s="521"/>
      <c r="P35" s="521"/>
      <c r="Q35" s="521"/>
      <c r="R35" s="521"/>
      <c r="S35" s="521"/>
      <c r="T35" s="521"/>
      <c r="U35" s="521"/>
      <c r="V35" s="521"/>
      <c r="W35" s="521"/>
      <c r="X35" s="521"/>
      <c r="Y35" s="521"/>
      <c r="Z35" s="521"/>
      <c r="AA35" s="521"/>
      <c r="AB35" s="521"/>
      <c r="AC35" s="521"/>
      <c r="AD35" s="521"/>
      <c r="AE35" s="521"/>
      <c r="AF35" s="521"/>
      <c r="AG35" s="521"/>
      <c r="AH35" s="521"/>
      <c r="AI35" s="521"/>
      <c r="AJ35" s="521"/>
      <c r="AK35" s="521"/>
      <c r="AL35" s="521"/>
      <c r="AM35" s="521"/>
      <c r="AN35" s="521"/>
      <c r="AO35" s="521"/>
      <c r="AP35" s="521"/>
      <c r="AQ35" s="521"/>
    </row>
    <row r="36" spans="1:43" ht="18" customHeight="1">
      <c r="A36" s="344"/>
      <c r="B36" s="256" t="s">
        <v>2800</v>
      </c>
      <c r="C36" s="764" t="s">
        <v>3161</v>
      </c>
      <c r="D36" s="765"/>
      <c r="E36" s="766"/>
      <c r="F36" s="766"/>
      <c r="G36" s="766"/>
      <c r="H36" s="766"/>
      <c r="I36" s="766"/>
      <c r="J36" s="767"/>
      <c r="K36" s="447" t="s">
        <v>9</v>
      </c>
      <c r="L36" s="344"/>
      <c r="N36" s="521"/>
      <c r="O36" s="521"/>
      <c r="P36" s="521"/>
      <c r="Q36" s="521"/>
      <c r="R36" s="521"/>
      <c r="S36" s="521"/>
      <c r="T36" s="521"/>
      <c r="U36" s="521"/>
      <c r="V36" s="521"/>
      <c r="W36" s="521"/>
      <c r="X36" s="521"/>
      <c r="Y36" s="521"/>
      <c r="Z36" s="521"/>
      <c r="AA36" s="521"/>
      <c r="AB36" s="521"/>
      <c r="AC36" s="521"/>
      <c r="AD36" s="521"/>
      <c r="AE36" s="521"/>
      <c r="AF36" s="521"/>
      <c r="AG36" s="521"/>
      <c r="AH36" s="521"/>
      <c r="AI36" s="521"/>
      <c r="AJ36" s="521"/>
      <c r="AK36" s="521"/>
      <c r="AL36" s="521"/>
      <c r="AM36" s="521"/>
      <c r="AN36" s="521"/>
      <c r="AO36" s="521"/>
      <c r="AP36" s="521"/>
      <c r="AQ36" s="521"/>
    </row>
    <row r="37" spans="1:43" ht="18" customHeight="1">
      <c r="A37" s="344"/>
      <c r="B37" s="256" t="s">
        <v>2801</v>
      </c>
      <c r="C37" s="764" t="s">
        <v>3162</v>
      </c>
      <c r="D37" s="765"/>
      <c r="E37" s="766"/>
      <c r="F37" s="766"/>
      <c r="G37" s="766"/>
      <c r="H37" s="766"/>
      <c r="I37" s="766"/>
      <c r="J37" s="767"/>
      <c r="K37" s="447" t="s">
        <v>9</v>
      </c>
      <c r="L37" s="344"/>
      <c r="N37" s="521"/>
      <c r="O37" s="521"/>
      <c r="P37" s="521"/>
      <c r="Q37" s="521"/>
      <c r="R37" s="521"/>
      <c r="S37" s="521"/>
      <c r="T37" s="521"/>
      <c r="U37" s="521"/>
      <c r="V37" s="521"/>
      <c r="W37" s="521"/>
      <c r="X37" s="521"/>
      <c r="Y37" s="521"/>
      <c r="Z37" s="521"/>
      <c r="AA37" s="521"/>
      <c r="AB37" s="521"/>
      <c r="AC37" s="521"/>
      <c r="AD37" s="521"/>
      <c r="AE37" s="521"/>
      <c r="AF37" s="521"/>
      <c r="AG37" s="521"/>
      <c r="AH37" s="521"/>
      <c r="AI37" s="521"/>
      <c r="AJ37" s="521"/>
      <c r="AK37" s="521"/>
      <c r="AL37" s="521"/>
      <c r="AM37" s="521"/>
      <c r="AN37" s="521"/>
      <c r="AO37" s="521"/>
      <c r="AP37" s="521"/>
      <c r="AQ37" s="521"/>
    </row>
    <row r="38" spans="1:43" ht="18" customHeight="1">
      <c r="A38" s="344"/>
      <c r="B38" s="256" t="s">
        <v>2802</v>
      </c>
      <c r="C38" s="764" t="s">
        <v>3163</v>
      </c>
      <c r="D38" s="765"/>
      <c r="E38" s="766"/>
      <c r="F38" s="766"/>
      <c r="G38" s="766"/>
      <c r="H38" s="766"/>
      <c r="I38" s="766"/>
      <c r="J38" s="767"/>
      <c r="K38" s="447" t="s">
        <v>9</v>
      </c>
      <c r="L38" s="344"/>
      <c r="N38" s="521"/>
      <c r="O38" s="521"/>
      <c r="P38" s="521"/>
      <c r="Q38" s="521"/>
      <c r="R38" s="521"/>
      <c r="S38" s="521"/>
      <c r="T38" s="521"/>
      <c r="U38" s="521"/>
      <c r="V38" s="521"/>
      <c r="W38" s="521"/>
      <c r="X38" s="521"/>
      <c r="Y38" s="521"/>
      <c r="Z38" s="521"/>
      <c r="AA38" s="521"/>
      <c r="AB38" s="521"/>
      <c r="AC38" s="521"/>
      <c r="AD38" s="521"/>
      <c r="AE38" s="521"/>
      <c r="AF38" s="521"/>
      <c r="AG38" s="521"/>
      <c r="AH38" s="521"/>
      <c r="AI38" s="521"/>
      <c r="AJ38" s="521"/>
      <c r="AK38" s="521"/>
      <c r="AL38" s="521"/>
      <c r="AM38" s="521"/>
      <c r="AN38" s="521"/>
      <c r="AO38" s="521"/>
      <c r="AP38" s="521"/>
      <c r="AQ38" s="521"/>
    </row>
    <row r="39" spans="1:43" ht="18" customHeight="1">
      <c r="A39" s="344"/>
      <c r="B39" s="256" t="s">
        <v>2803</v>
      </c>
      <c r="C39" s="764" t="s">
        <v>3164</v>
      </c>
      <c r="D39" s="765"/>
      <c r="E39" s="766"/>
      <c r="F39" s="766"/>
      <c r="G39" s="766"/>
      <c r="H39" s="766"/>
      <c r="I39" s="766"/>
      <c r="J39" s="767"/>
      <c r="K39" s="447" t="s">
        <v>9</v>
      </c>
      <c r="L39" s="344"/>
      <c r="N39" s="521"/>
      <c r="O39" s="521"/>
      <c r="P39" s="521"/>
      <c r="Q39" s="521"/>
      <c r="R39" s="521"/>
      <c r="S39" s="521"/>
      <c r="T39" s="521"/>
      <c r="U39" s="521"/>
      <c r="V39" s="521"/>
      <c r="W39" s="521"/>
      <c r="X39" s="521"/>
      <c r="Y39" s="521"/>
      <c r="Z39" s="521"/>
      <c r="AA39" s="521"/>
      <c r="AB39" s="521"/>
      <c r="AC39" s="521"/>
      <c r="AD39" s="521"/>
      <c r="AE39" s="521"/>
      <c r="AF39" s="521"/>
      <c r="AG39" s="521"/>
      <c r="AH39" s="521"/>
      <c r="AI39" s="521"/>
      <c r="AJ39" s="521"/>
      <c r="AK39" s="521"/>
      <c r="AL39" s="521"/>
      <c r="AM39" s="521"/>
      <c r="AN39" s="521"/>
      <c r="AO39" s="521"/>
      <c r="AP39" s="521"/>
      <c r="AQ39" s="521"/>
    </row>
    <row r="40" spans="1:43" ht="18" customHeight="1">
      <c r="A40" s="344"/>
      <c r="B40" s="256" t="s">
        <v>2804</v>
      </c>
      <c r="C40" s="764" t="s">
        <v>3165</v>
      </c>
      <c r="D40" s="765"/>
      <c r="E40" s="766"/>
      <c r="F40" s="766"/>
      <c r="G40" s="766"/>
      <c r="H40" s="766"/>
      <c r="I40" s="766"/>
      <c r="J40" s="767"/>
      <c r="K40" s="447" t="s">
        <v>9</v>
      </c>
      <c r="L40" s="344"/>
      <c r="N40" s="521"/>
      <c r="O40" s="521"/>
      <c r="P40" s="521"/>
      <c r="Q40" s="521"/>
      <c r="R40" s="521"/>
      <c r="S40" s="521"/>
      <c r="T40" s="521"/>
      <c r="U40" s="521"/>
      <c r="V40" s="521"/>
      <c r="W40" s="521"/>
      <c r="X40" s="521"/>
      <c r="Y40" s="521"/>
      <c r="Z40" s="521"/>
      <c r="AA40" s="521"/>
      <c r="AB40" s="521"/>
      <c r="AC40" s="521"/>
      <c r="AD40" s="521"/>
      <c r="AE40" s="521"/>
      <c r="AF40" s="521"/>
      <c r="AG40" s="521"/>
      <c r="AH40" s="521"/>
      <c r="AI40" s="521"/>
      <c r="AJ40" s="521"/>
      <c r="AK40" s="521"/>
      <c r="AL40" s="521"/>
      <c r="AM40" s="521"/>
      <c r="AN40" s="521"/>
      <c r="AO40" s="521"/>
      <c r="AP40" s="521"/>
      <c r="AQ40" s="521"/>
    </row>
    <row r="41" spans="1:43" ht="18" customHeight="1">
      <c r="A41" s="344"/>
      <c r="B41" s="256" t="s">
        <v>2805</v>
      </c>
      <c r="C41" s="764" t="s">
        <v>3166</v>
      </c>
      <c r="D41" s="765"/>
      <c r="E41" s="766"/>
      <c r="F41" s="766"/>
      <c r="G41" s="766"/>
      <c r="H41" s="766"/>
      <c r="I41" s="766"/>
      <c r="J41" s="767"/>
      <c r="K41" s="447" t="s">
        <v>9</v>
      </c>
      <c r="L41" s="344"/>
      <c r="N41" s="521"/>
      <c r="O41" s="521"/>
      <c r="P41" s="521"/>
      <c r="Q41" s="521"/>
      <c r="R41" s="521"/>
      <c r="S41" s="521"/>
      <c r="T41" s="521"/>
      <c r="U41" s="521"/>
      <c r="V41" s="521"/>
      <c r="W41" s="521"/>
      <c r="X41" s="521"/>
      <c r="Y41" s="521"/>
      <c r="Z41" s="521"/>
      <c r="AA41" s="521"/>
      <c r="AB41" s="521"/>
      <c r="AC41" s="521"/>
      <c r="AD41" s="521"/>
      <c r="AE41" s="521"/>
      <c r="AF41" s="521"/>
      <c r="AG41" s="521"/>
      <c r="AH41" s="521"/>
      <c r="AI41" s="521"/>
      <c r="AJ41" s="521"/>
      <c r="AK41" s="521"/>
      <c r="AL41" s="521"/>
      <c r="AM41" s="521"/>
      <c r="AN41" s="521"/>
      <c r="AO41" s="521"/>
      <c r="AP41" s="521"/>
      <c r="AQ41" s="521"/>
    </row>
    <row r="42" spans="1:43" ht="18" customHeight="1">
      <c r="A42" s="344"/>
      <c r="B42" s="256" t="s">
        <v>2806</v>
      </c>
      <c r="C42" s="764" t="s">
        <v>3167</v>
      </c>
      <c r="D42" s="765"/>
      <c r="E42" s="766"/>
      <c r="F42" s="766"/>
      <c r="G42" s="766"/>
      <c r="H42" s="766"/>
      <c r="I42" s="766"/>
      <c r="J42" s="767"/>
      <c r="K42" s="447" t="s">
        <v>9</v>
      </c>
      <c r="L42" s="344"/>
      <c r="N42" s="521"/>
      <c r="O42" s="521"/>
      <c r="P42" s="521"/>
      <c r="Q42" s="521"/>
      <c r="R42" s="521"/>
      <c r="S42" s="521"/>
      <c r="T42" s="521"/>
      <c r="U42" s="521"/>
      <c r="V42" s="521"/>
      <c r="W42" s="521"/>
      <c r="X42" s="521"/>
      <c r="Y42" s="521"/>
      <c r="Z42" s="521"/>
      <c r="AA42" s="521"/>
      <c r="AB42" s="521"/>
      <c r="AC42" s="521"/>
      <c r="AD42" s="521"/>
      <c r="AE42" s="521"/>
      <c r="AF42" s="521"/>
      <c r="AG42" s="521"/>
      <c r="AH42" s="521"/>
      <c r="AI42" s="521"/>
      <c r="AJ42" s="521"/>
      <c r="AK42" s="521"/>
      <c r="AL42" s="521"/>
      <c r="AM42" s="521"/>
      <c r="AN42" s="521"/>
      <c r="AO42" s="521"/>
      <c r="AP42" s="521"/>
      <c r="AQ42" s="521"/>
    </row>
    <row r="43" spans="1:43" ht="18" customHeight="1">
      <c r="A43" s="344"/>
      <c r="B43" s="580" t="s">
        <v>2807</v>
      </c>
      <c r="C43" s="764" t="s">
        <v>3168</v>
      </c>
      <c r="D43" s="765"/>
      <c r="E43" s="766"/>
      <c r="F43" s="766"/>
      <c r="G43" s="766"/>
      <c r="H43" s="766"/>
      <c r="I43" s="766"/>
      <c r="J43" s="767"/>
      <c r="K43" s="447" t="s">
        <v>6</v>
      </c>
      <c r="L43" s="344"/>
      <c r="N43" s="521"/>
      <c r="O43" s="521"/>
      <c r="P43" s="521"/>
      <c r="Q43" s="521"/>
      <c r="R43" s="521"/>
      <c r="S43" s="521"/>
      <c r="T43" s="521"/>
      <c r="U43" s="521"/>
      <c r="V43" s="521"/>
      <c r="W43" s="521"/>
      <c r="X43" s="521"/>
      <c r="Y43" s="521"/>
      <c r="Z43" s="521"/>
      <c r="AA43" s="521"/>
      <c r="AB43" s="521"/>
      <c r="AC43" s="521"/>
      <c r="AD43" s="521"/>
      <c r="AE43" s="521"/>
      <c r="AF43" s="521"/>
      <c r="AG43" s="521"/>
      <c r="AH43" s="521"/>
      <c r="AI43" s="521"/>
      <c r="AJ43" s="521"/>
      <c r="AK43" s="521"/>
      <c r="AL43" s="521"/>
      <c r="AM43" s="521"/>
      <c r="AN43" s="521"/>
      <c r="AO43" s="521"/>
      <c r="AP43" s="521"/>
      <c r="AQ43" s="521"/>
    </row>
    <row r="44" spans="1:43" ht="18" customHeight="1">
      <c r="A44" s="344"/>
      <c r="B44" s="580" t="s">
        <v>2808</v>
      </c>
      <c r="C44" s="764" t="s">
        <v>3169</v>
      </c>
      <c r="D44" s="765"/>
      <c r="E44" s="766"/>
      <c r="F44" s="766"/>
      <c r="G44" s="766"/>
      <c r="H44" s="766"/>
      <c r="I44" s="766"/>
      <c r="J44" s="767"/>
      <c r="K44" s="447" t="s">
        <v>19</v>
      </c>
      <c r="L44" s="344"/>
      <c r="N44" s="521"/>
      <c r="O44" s="521"/>
      <c r="P44" s="521"/>
      <c r="Q44" s="521"/>
      <c r="R44" s="521"/>
      <c r="S44" s="521"/>
      <c r="T44" s="521"/>
      <c r="U44" s="521"/>
      <c r="V44" s="521"/>
      <c r="W44" s="521"/>
      <c r="X44" s="521"/>
      <c r="Y44" s="521"/>
      <c r="Z44" s="521"/>
      <c r="AA44" s="521"/>
      <c r="AB44" s="521"/>
      <c r="AC44" s="521"/>
      <c r="AD44" s="521"/>
      <c r="AE44" s="521"/>
      <c r="AF44" s="521"/>
      <c r="AG44" s="521"/>
      <c r="AH44" s="521"/>
      <c r="AI44" s="521"/>
      <c r="AJ44" s="521"/>
      <c r="AK44" s="521"/>
      <c r="AL44" s="521"/>
      <c r="AM44" s="521"/>
      <c r="AN44" s="521"/>
      <c r="AO44" s="521"/>
      <c r="AP44" s="521"/>
      <c r="AQ44" s="521"/>
    </row>
    <row r="45" spans="1:43" ht="18" customHeight="1">
      <c r="A45" s="344"/>
      <c r="B45" s="580" t="s">
        <v>2809</v>
      </c>
      <c r="C45" s="764" t="s">
        <v>3170</v>
      </c>
      <c r="D45" s="765"/>
      <c r="E45" s="766"/>
      <c r="F45" s="766"/>
      <c r="G45" s="766"/>
      <c r="H45" s="766"/>
      <c r="I45" s="766"/>
      <c r="J45" s="767"/>
      <c r="K45" s="447" t="s">
        <v>6</v>
      </c>
      <c r="L45" s="344"/>
      <c r="N45" s="521"/>
      <c r="O45" s="521"/>
      <c r="P45" s="521"/>
      <c r="Q45" s="521"/>
      <c r="R45" s="521"/>
      <c r="S45" s="521"/>
      <c r="T45" s="521"/>
      <c r="U45" s="521"/>
      <c r="V45" s="521"/>
      <c r="W45" s="521"/>
      <c r="X45" s="521"/>
      <c r="Y45" s="521"/>
      <c r="Z45" s="521"/>
      <c r="AA45" s="521"/>
      <c r="AB45" s="521"/>
      <c r="AC45" s="521"/>
      <c r="AD45" s="521"/>
      <c r="AE45" s="521"/>
      <c r="AF45" s="521"/>
      <c r="AG45" s="521"/>
      <c r="AH45" s="521"/>
      <c r="AI45" s="521"/>
      <c r="AJ45" s="521"/>
      <c r="AK45" s="521"/>
      <c r="AL45" s="521"/>
      <c r="AM45" s="521"/>
      <c r="AN45" s="521"/>
      <c r="AO45" s="521"/>
      <c r="AP45" s="521"/>
      <c r="AQ45" s="521"/>
    </row>
    <row r="46" spans="1:43" ht="18" customHeight="1" thickBot="1">
      <c r="A46" s="344"/>
      <c r="B46" s="580" t="s">
        <v>2810</v>
      </c>
      <c r="C46" s="764" t="s">
        <v>3171</v>
      </c>
      <c r="D46" s="765"/>
      <c r="E46" s="766"/>
      <c r="F46" s="766"/>
      <c r="G46" s="766"/>
      <c r="H46" s="766"/>
      <c r="I46" s="766"/>
      <c r="J46" s="767"/>
      <c r="K46" s="447" t="s">
        <v>6</v>
      </c>
      <c r="L46" s="344"/>
      <c r="N46" s="521"/>
      <c r="O46" s="521"/>
      <c r="P46" s="521"/>
      <c r="Q46" s="521"/>
      <c r="R46" s="521"/>
      <c r="S46" s="521"/>
      <c r="T46" s="521"/>
      <c r="U46" s="521"/>
      <c r="V46" s="521"/>
      <c r="W46" s="521"/>
      <c r="X46" s="521"/>
      <c r="Y46" s="521"/>
      <c r="Z46" s="521"/>
      <c r="AA46" s="521"/>
      <c r="AB46" s="521"/>
      <c r="AC46" s="521"/>
      <c r="AD46" s="521"/>
      <c r="AE46" s="521"/>
      <c r="AF46" s="521"/>
      <c r="AG46" s="521"/>
      <c r="AH46" s="521"/>
      <c r="AI46" s="521"/>
      <c r="AJ46" s="521"/>
      <c r="AK46" s="521"/>
      <c r="AL46" s="521"/>
      <c r="AM46" s="521"/>
      <c r="AN46" s="521"/>
      <c r="AO46" s="521"/>
      <c r="AP46" s="521"/>
      <c r="AQ46" s="521"/>
    </row>
    <row r="47" spans="1:43" ht="18" customHeight="1" thickBot="1">
      <c r="A47" s="344"/>
      <c r="B47" s="787" t="s">
        <v>3172</v>
      </c>
      <c r="C47" s="788"/>
      <c r="D47" s="788"/>
      <c r="E47" s="788"/>
      <c r="F47" s="788"/>
      <c r="G47" s="788"/>
      <c r="H47" s="788"/>
      <c r="I47" s="788"/>
      <c r="J47" s="788"/>
      <c r="K47" s="789"/>
      <c r="L47" s="344"/>
      <c r="N47" s="521"/>
      <c r="O47" s="521"/>
      <c r="P47" s="521"/>
      <c r="Q47" s="521"/>
      <c r="R47" s="521"/>
      <c r="S47" s="521"/>
      <c r="T47" s="521"/>
      <c r="U47" s="521"/>
      <c r="V47" s="521"/>
      <c r="W47" s="521"/>
      <c r="X47" s="521"/>
      <c r="Y47" s="521"/>
      <c r="Z47" s="521"/>
      <c r="AA47" s="521"/>
      <c r="AB47" s="521"/>
      <c r="AC47" s="521"/>
      <c r="AD47" s="521"/>
      <c r="AE47" s="521"/>
      <c r="AF47" s="521"/>
      <c r="AG47" s="521"/>
      <c r="AH47" s="521"/>
      <c r="AI47" s="521"/>
      <c r="AJ47" s="521"/>
      <c r="AK47" s="521"/>
      <c r="AL47" s="521"/>
      <c r="AM47" s="521"/>
      <c r="AN47" s="521"/>
      <c r="AO47" s="521"/>
      <c r="AP47" s="521"/>
      <c r="AQ47" s="521"/>
    </row>
    <row r="48" spans="1:43" ht="18" customHeight="1">
      <c r="A48" s="344"/>
      <c r="B48" s="578" t="s">
        <v>2811</v>
      </c>
      <c r="C48" s="790" t="s">
        <v>3173</v>
      </c>
      <c r="D48" s="791"/>
      <c r="E48" s="795"/>
      <c r="F48" s="795"/>
      <c r="G48" s="795"/>
      <c r="H48" s="795"/>
      <c r="I48" s="795"/>
      <c r="J48" s="796"/>
      <c r="K48" s="579" t="s">
        <v>6</v>
      </c>
      <c r="L48" s="344"/>
      <c r="N48" s="521"/>
      <c r="O48" s="521"/>
      <c r="P48" s="521"/>
      <c r="Q48" s="521"/>
      <c r="R48" s="521"/>
      <c r="S48" s="521"/>
      <c r="T48" s="521"/>
      <c r="U48" s="521"/>
      <c r="V48" s="521"/>
      <c r="W48" s="521"/>
      <c r="X48" s="521"/>
      <c r="Y48" s="521"/>
      <c r="Z48" s="521"/>
      <c r="AA48" s="521"/>
      <c r="AB48" s="521"/>
      <c r="AC48" s="521"/>
      <c r="AD48" s="521"/>
      <c r="AE48" s="521"/>
      <c r="AF48" s="521"/>
      <c r="AG48" s="521"/>
      <c r="AH48" s="521"/>
      <c r="AI48" s="521"/>
      <c r="AJ48" s="521"/>
      <c r="AK48" s="521"/>
      <c r="AL48" s="521"/>
      <c r="AM48" s="521"/>
      <c r="AN48" s="521"/>
      <c r="AO48" s="521"/>
      <c r="AP48" s="521"/>
      <c r="AQ48" s="521"/>
    </row>
    <row r="49" spans="1:43" ht="18" customHeight="1">
      <c r="A49" s="344"/>
      <c r="B49" s="256" t="s">
        <v>2812</v>
      </c>
      <c r="C49" s="764" t="s">
        <v>3174</v>
      </c>
      <c r="D49" s="765"/>
      <c r="E49" s="766"/>
      <c r="F49" s="766"/>
      <c r="G49" s="766"/>
      <c r="H49" s="766"/>
      <c r="I49" s="766"/>
      <c r="J49" s="767"/>
      <c r="K49" s="447" t="s">
        <v>6</v>
      </c>
      <c r="L49" s="344"/>
      <c r="N49" s="521"/>
      <c r="O49" s="521"/>
      <c r="P49" s="521"/>
      <c r="Q49" s="521"/>
      <c r="R49" s="521"/>
      <c r="S49" s="521"/>
      <c r="T49" s="521"/>
      <c r="U49" s="521"/>
      <c r="V49" s="521"/>
      <c r="W49" s="521"/>
      <c r="X49" s="521"/>
      <c r="Y49" s="521"/>
      <c r="Z49" s="521"/>
      <c r="AA49" s="521"/>
      <c r="AB49" s="521"/>
      <c r="AC49" s="521"/>
      <c r="AD49" s="521"/>
      <c r="AE49" s="521"/>
      <c r="AF49" s="521"/>
      <c r="AG49" s="521"/>
      <c r="AH49" s="521"/>
      <c r="AI49" s="521"/>
      <c r="AJ49" s="521"/>
      <c r="AK49" s="521"/>
      <c r="AL49" s="521"/>
      <c r="AM49" s="521"/>
      <c r="AN49" s="521"/>
      <c r="AO49" s="521"/>
      <c r="AP49" s="521"/>
      <c r="AQ49" s="521"/>
    </row>
    <row r="50" spans="1:43" ht="18" customHeight="1">
      <c r="A50" s="344"/>
      <c r="B50" s="256" t="s">
        <v>2813</v>
      </c>
      <c r="C50" s="764" t="s">
        <v>3175</v>
      </c>
      <c r="D50" s="765"/>
      <c r="E50" s="766"/>
      <c r="F50" s="766"/>
      <c r="G50" s="766"/>
      <c r="H50" s="766"/>
      <c r="I50" s="766"/>
      <c r="J50" s="767"/>
      <c r="K50" s="447" t="s">
        <v>6</v>
      </c>
      <c r="L50" s="344"/>
      <c r="N50" s="521"/>
      <c r="O50" s="521"/>
      <c r="P50" s="521"/>
      <c r="Q50" s="521"/>
      <c r="R50" s="521"/>
      <c r="S50" s="521"/>
      <c r="T50" s="521"/>
      <c r="U50" s="521"/>
      <c r="V50" s="521"/>
      <c r="W50" s="521"/>
      <c r="X50" s="521"/>
      <c r="Y50" s="521"/>
      <c r="Z50" s="521"/>
      <c r="AA50" s="521"/>
      <c r="AB50" s="521"/>
      <c r="AC50" s="521"/>
      <c r="AD50" s="521"/>
      <c r="AE50" s="521"/>
      <c r="AF50" s="521"/>
      <c r="AG50" s="521"/>
      <c r="AH50" s="521"/>
      <c r="AI50" s="521"/>
      <c r="AJ50" s="521"/>
      <c r="AK50" s="521"/>
      <c r="AL50" s="521"/>
      <c r="AM50" s="521"/>
      <c r="AN50" s="521"/>
      <c r="AO50" s="521"/>
      <c r="AP50" s="521"/>
      <c r="AQ50" s="521"/>
    </row>
    <row r="51" spans="1:43" ht="18" customHeight="1">
      <c r="A51" s="344"/>
      <c r="B51" s="580" t="s">
        <v>2814</v>
      </c>
      <c r="C51" s="764" t="s">
        <v>3176</v>
      </c>
      <c r="D51" s="765"/>
      <c r="E51" s="765"/>
      <c r="F51" s="765"/>
      <c r="G51" s="765"/>
      <c r="H51" s="766"/>
      <c r="I51" s="766"/>
      <c r="J51" s="767"/>
      <c r="K51" s="447" t="s">
        <v>6</v>
      </c>
      <c r="L51" s="344"/>
      <c r="N51" s="521"/>
      <c r="O51" s="521"/>
      <c r="P51" s="521"/>
      <c r="Q51" s="521"/>
      <c r="R51" s="521"/>
      <c r="S51" s="521"/>
      <c r="T51" s="521"/>
      <c r="U51" s="521"/>
      <c r="V51" s="521"/>
      <c r="W51" s="521"/>
      <c r="X51" s="521"/>
      <c r="Y51" s="521"/>
      <c r="Z51" s="521"/>
      <c r="AA51" s="521"/>
      <c r="AB51" s="521"/>
      <c r="AC51" s="521"/>
      <c r="AD51" s="521"/>
      <c r="AE51" s="521"/>
      <c r="AF51" s="521"/>
      <c r="AG51" s="521"/>
      <c r="AH51" s="521"/>
      <c r="AI51" s="521"/>
      <c r="AJ51" s="521"/>
      <c r="AK51" s="521"/>
      <c r="AL51" s="521"/>
      <c r="AM51" s="521"/>
      <c r="AN51" s="521"/>
      <c r="AO51" s="521"/>
      <c r="AP51" s="521"/>
      <c r="AQ51" s="521"/>
    </row>
    <row r="52" spans="1:43" ht="18" customHeight="1">
      <c r="A52" s="344"/>
      <c r="B52" s="580" t="s">
        <v>2815</v>
      </c>
      <c r="C52" s="764" t="s">
        <v>3177</v>
      </c>
      <c r="D52" s="765"/>
      <c r="E52" s="766"/>
      <c r="F52" s="766"/>
      <c r="G52" s="766"/>
      <c r="H52" s="766"/>
      <c r="I52" s="766"/>
      <c r="J52" s="767"/>
      <c r="K52" s="447" t="s">
        <v>6</v>
      </c>
      <c r="L52" s="344"/>
      <c r="N52" s="521"/>
      <c r="O52" s="521"/>
      <c r="P52" s="521"/>
      <c r="Q52" s="521"/>
      <c r="R52" s="521"/>
      <c r="S52" s="521"/>
      <c r="T52" s="521"/>
      <c r="U52" s="521"/>
      <c r="V52" s="521"/>
      <c r="W52" s="521"/>
      <c r="X52" s="521"/>
      <c r="Y52" s="521"/>
      <c r="Z52" s="521"/>
      <c r="AA52" s="521"/>
      <c r="AB52" s="521"/>
      <c r="AC52" s="521"/>
      <c r="AD52" s="521"/>
      <c r="AE52" s="521"/>
      <c r="AF52" s="521"/>
      <c r="AG52" s="521"/>
      <c r="AH52" s="521"/>
      <c r="AI52" s="521"/>
      <c r="AJ52" s="521"/>
      <c r="AK52" s="521"/>
      <c r="AL52" s="521"/>
      <c r="AM52" s="521"/>
      <c r="AN52" s="521"/>
      <c r="AO52" s="521"/>
      <c r="AP52" s="521"/>
      <c r="AQ52" s="521"/>
    </row>
    <row r="53" spans="1:43" ht="18" customHeight="1">
      <c r="A53" s="344"/>
      <c r="B53" s="256" t="s">
        <v>2816</v>
      </c>
      <c r="C53" s="764" t="s">
        <v>3178</v>
      </c>
      <c r="D53" s="765"/>
      <c r="E53" s="766"/>
      <c r="F53" s="766"/>
      <c r="G53" s="766"/>
      <c r="H53" s="766"/>
      <c r="I53" s="766"/>
      <c r="J53" s="767"/>
      <c r="K53" s="447" t="s">
        <v>9</v>
      </c>
      <c r="L53" s="344"/>
      <c r="N53" s="521"/>
      <c r="O53" s="521"/>
      <c r="P53" s="521"/>
      <c r="Q53" s="521"/>
      <c r="R53" s="521"/>
      <c r="S53" s="521"/>
      <c r="T53" s="521"/>
      <c r="U53" s="521"/>
      <c r="V53" s="521"/>
      <c r="W53" s="521"/>
      <c r="X53" s="521"/>
      <c r="Y53" s="521"/>
      <c r="Z53" s="521"/>
      <c r="AA53" s="521"/>
      <c r="AB53" s="521"/>
      <c r="AC53" s="521"/>
      <c r="AD53" s="521"/>
      <c r="AE53" s="521"/>
      <c r="AF53" s="521"/>
      <c r="AG53" s="521"/>
      <c r="AH53" s="521"/>
      <c r="AI53" s="521"/>
      <c r="AJ53" s="521"/>
      <c r="AK53" s="521"/>
      <c r="AL53" s="521"/>
      <c r="AM53" s="521"/>
      <c r="AN53" s="521"/>
      <c r="AO53" s="521"/>
      <c r="AP53" s="521"/>
      <c r="AQ53" s="521"/>
    </row>
    <row r="54" spans="1:43" ht="18" customHeight="1">
      <c r="A54" s="344"/>
      <c r="B54" s="256" t="s">
        <v>2817</v>
      </c>
      <c r="C54" s="764" t="s">
        <v>3179</v>
      </c>
      <c r="D54" s="765"/>
      <c r="E54" s="766"/>
      <c r="F54" s="766"/>
      <c r="G54" s="766"/>
      <c r="H54" s="766"/>
      <c r="I54" s="766"/>
      <c r="J54" s="767"/>
      <c r="K54" s="447" t="s">
        <v>6</v>
      </c>
      <c r="L54" s="344"/>
      <c r="N54" s="521"/>
      <c r="O54" s="521"/>
      <c r="P54" s="521"/>
      <c r="Q54" s="521"/>
      <c r="R54" s="521"/>
      <c r="S54" s="521"/>
      <c r="T54" s="521"/>
      <c r="U54" s="521"/>
      <c r="V54" s="521"/>
      <c r="W54" s="521"/>
      <c r="X54" s="521"/>
      <c r="Y54" s="521"/>
      <c r="Z54" s="521"/>
      <c r="AA54" s="521"/>
      <c r="AB54" s="521"/>
      <c r="AC54" s="521"/>
      <c r="AD54" s="521"/>
      <c r="AE54" s="521"/>
      <c r="AF54" s="521"/>
      <c r="AG54" s="521"/>
      <c r="AH54" s="521"/>
      <c r="AI54" s="521"/>
      <c r="AJ54" s="521"/>
      <c r="AK54" s="521"/>
      <c r="AL54" s="521"/>
      <c r="AM54" s="521"/>
      <c r="AN54" s="521"/>
      <c r="AO54" s="521"/>
      <c r="AP54" s="521"/>
      <c r="AQ54" s="521"/>
    </row>
    <row r="55" spans="1:43" ht="18" customHeight="1" thickBot="1">
      <c r="A55" s="344"/>
      <c r="B55" s="582" t="s">
        <v>2818</v>
      </c>
      <c r="C55" s="805" t="s">
        <v>3180</v>
      </c>
      <c r="D55" s="806"/>
      <c r="E55" s="807"/>
      <c r="F55" s="807"/>
      <c r="G55" s="807"/>
      <c r="H55" s="807"/>
      <c r="I55" s="807"/>
      <c r="J55" s="808"/>
      <c r="K55" s="583" t="s">
        <v>6</v>
      </c>
      <c r="L55" s="344"/>
      <c r="N55" s="521"/>
      <c r="O55" s="521"/>
      <c r="P55" s="521"/>
      <c r="Q55" s="521"/>
      <c r="R55" s="521"/>
      <c r="S55" s="521"/>
      <c r="T55" s="521"/>
      <c r="U55" s="521"/>
      <c r="V55" s="521"/>
      <c r="W55" s="521"/>
      <c r="X55" s="521"/>
      <c r="Y55" s="521"/>
      <c r="Z55" s="521"/>
      <c r="AA55" s="521"/>
      <c r="AB55" s="521"/>
      <c r="AC55" s="521"/>
      <c r="AD55" s="521"/>
      <c r="AE55" s="521"/>
      <c r="AF55" s="521"/>
      <c r="AG55" s="521"/>
      <c r="AH55" s="521"/>
      <c r="AI55" s="521"/>
      <c r="AJ55" s="521"/>
      <c r="AK55" s="521"/>
      <c r="AL55" s="521"/>
      <c r="AM55" s="521"/>
      <c r="AN55" s="521"/>
      <c r="AO55" s="521"/>
      <c r="AP55" s="521"/>
      <c r="AQ55" s="521"/>
    </row>
    <row r="56" spans="1:43" ht="18" customHeight="1" thickBot="1">
      <c r="A56" s="344"/>
      <c r="B56" s="787" t="s">
        <v>3181</v>
      </c>
      <c r="C56" s="788"/>
      <c r="D56" s="788"/>
      <c r="E56" s="788"/>
      <c r="F56" s="788"/>
      <c r="G56" s="788"/>
      <c r="H56" s="788"/>
      <c r="I56" s="788"/>
      <c r="J56" s="788"/>
      <c r="K56" s="789"/>
      <c r="L56" s="344"/>
      <c r="N56" s="521"/>
      <c r="O56" s="521"/>
      <c r="P56" s="521"/>
      <c r="Q56" s="521"/>
      <c r="R56" s="521"/>
      <c r="S56" s="521"/>
      <c r="T56" s="521"/>
      <c r="U56" s="521"/>
      <c r="V56" s="521"/>
      <c r="W56" s="521"/>
      <c r="X56" s="521"/>
      <c r="Y56" s="521"/>
      <c r="Z56" s="521"/>
      <c r="AA56" s="521"/>
      <c r="AB56" s="521"/>
      <c r="AC56" s="521"/>
      <c r="AD56" s="521"/>
      <c r="AE56" s="521"/>
      <c r="AF56" s="521"/>
      <c r="AG56" s="521"/>
      <c r="AH56" s="521"/>
      <c r="AI56" s="521"/>
      <c r="AJ56" s="521"/>
      <c r="AK56" s="521"/>
      <c r="AL56" s="521"/>
      <c r="AM56" s="521"/>
      <c r="AN56" s="521"/>
      <c r="AO56" s="521"/>
      <c r="AP56" s="521"/>
      <c r="AQ56" s="521"/>
    </row>
    <row r="57" spans="1:43" ht="18" customHeight="1">
      <c r="A57" s="344"/>
      <c r="B57" s="580" t="s">
        <v>2819</v>
      </c>
      <c r="C57" s="764" t="s">
        <v>3182</v>
      </c>
      <c r="D57" s="765"/>
      <c r="E57" s="766"/>
      <c r="F57" s="766"/>
      <c r="G57" s="766"/>
      <c r="H57" s="766"/>
      <c r="I57" s="766"/>
      <c r="J57" s="767"/>
      <c r="K57" s="447" t="s">
        <v>34</v>
      </c>
      <c r="L57" s="344"/>
      <c r="N57" s="521"/>
      <c r="O57" s="521"/>
      <c r="P57" s="521"/>
      <c r="Q57" s="521"/>
      <c r="R57" s="521"/>
      <c r="S57" s="521"/>
      <c r="T57" s="521"/>
      <c r="U57" s="521"/>
      <c r="V57" s="521"/>
      <c r="W57" s="521"/>
      <c r="X57" s="521"/>
      <c r="Y57" s="521"/>
      <c r="Z57" s="521"/>
      <c r="AA57" s="521"/>
      <c r="AB57" s="521"/>
      <c r="AC57" s="521"/>
      <c r="AD57" s="521"/>
      <c r="AE57" s="521"/>
      <c r="AF57" s="521"/>
      <c r="AG57" s="521"/>
      <c r="AH57" s="521"/>
      <c r="AI57" s="521"/>
      <c r="AJ57" s="521"/>
      <c r="AK57" s="521"/>
      <c r="AL57" s="521"/>
      <c r="AM57" s="521"/>
      <c r="AN57" s="521"/>
      <c r="AO57" s="521"/>
      <c r="AP57" s="521"/>
      <c r="AQ57" s="521"/>
    </row>
    <row r="58" spans="1:43" ht="18" customHeight="1">
      <c r="A58" s="344"/>
      <c r="B58" s="256" t="s">
        <v>2820</v>
      </c>
      <c r="C58" s="764" t="s">
        <v>3183</v>
      </c>
      <c r="D58" s="765"/>
      <c r="E58" s="766"/>
      <c r="F58" s="766"/>
      <c r="G58" s="766"/>
      <c r="H58" s="766"/>
      <c r="I58" s="766"/>
      <c r="J58" s="767"/>
      <c r="K58" s="447" t="s">
        <v>31</v>
      </c>
      <c r="L58" s="344"/>
      <c r="N58" s="521"/>
      <c r="O58" s="521"/>
      <c r="P58" s="521"/>
      <c r="Q58" s="521"/>
      <c r="R58" s="521"/>
      <c r="S58" s="521"/>
      <c r="T58" s="521"/>
      <c r="U58" s="521"/>
      <c r="V58" s="521"/>
      <c r="W58" s="521"/>
      <c r="X58" s="521"/>
      <c r="Y58" s="521"/>
      <c r="Z58" s="521"/>
      <c r="AA58" s="521"/>
      <c r="AB58" s="521"/>
      <c r="AC58" s="521"/>
      <c r="AD58" s="521"/>
      <c r="AE58" s="521"/>
      <c r="AF58" s="521"/>
      <c r="AG58" s="521"/>
      <c r="AH58" s="521"/>
      <c r="AI58" s="521"/>
      <c r="AJ58" s="521"/>
      <c r="AK58" s="521"/>
      <c r="AL58" s="521"/>
      <c r="AM58" s="521"/>
      <c r="AN58" s="521"/>
      <c r="AO58" s="521"/>
      <c r="AP58" s="521"/>
      <c r="AQ58" s="521"/>
    </row>
    <row r="59" spans="1:43" ht="18" customHeight="1">
      <c r="A59" s="344"/>
      <c r="B59" s="580" t="s">
        <v>2821</v>
      </c>
      <c r="C59" s="764" t="s">
        <v>3184</v>
      </c>
      <c r="D59" s="765"/>
      <c r="E59" s="766"/>
      <c r="F59" s="766"/>
      <c r="G59" s="766"/>
      <c r="H59" s="766"/>
      <c r="I59" s="766"/>
      <c r="J59" s="767"/>
      <c r="K59" s="447" t="s">
        <v>617</v>
      </c>
      <c r="L59" s="344"/>
      <c r="N59" s="521"/>
      <c r="O59" s="521"/>
      <c r="P59" s="521"/>
      <c r="Q59" s="521"/>
      <c r="R59" s="521"/>
      <c r="S59" s="521"/>
      <c r="T59" s="521"/>
      <c r="U59" s="521"/>
      <c r="V59" s="521"/>
      <c r="W59" s="521"/>
      <c r="X59" s="521"/>
      <c r="Y59" s="521"/>
      <c r="Z59" s="521"/>
      <c r="AA59" s="521"/>
      <c r="AB59" s="521"/>
      <c r="AC59" s="521"/>
      <c r="AD59" s="521"/>
      <c r="AE59" s="521"/>
      <c r="AF59" s="521"/>
      <c r="AG59" s="521"/>
      <c r="AH59" s="521"/>
      <c r="AI59" s="521"/>
      <c r="AJ59" s="521"/>
      <c r="AK59" s="521"/>
      <c r="AL59" s="521"/>
      <c r="AM59" s="521"/>
      <c r="AN59" s="521"/>
      <c r="AO59" s="521"/>
      <c r="AP59" s="521"/>
      <c r="AQ59" s="521"/>
    </row>
    <row r="60" spans="1:43" ht="18" customHeight="1">
      <c r="A60" s="344"/>
      <c r="B60" s="256" t="s">
        <v>3281</v>
      </c>
      <c r="C60" s="810" t="s">
        <v>3282</v>
      </c>
      <c r="D60" s="765"/>
      <c r="E60" s="766"/>
      <c r="F60" s="766"/>
      <c r="G60" s="766"/>
      <c r="H60" s="766"/>
      <c r="I60" s="766"/>
      <c r="J60" s="767"/>
      <c r="K60" s="447" t="s">
        <v>617</v>
      </c>
      <c r="L60" s="344"/>
      <c r="N60" s="521"/>
      <c r="O60" s="521"/>
      <c r="P60" s="521"/>
      <c r="Q60" s="521"/>
      <c r="R60" s="521"/>
      <c r="S60" s="521"/>
      <c r="T60" s="521"/>
      <c r="U60" s="521"/>
      <c r="V60" s="521"/>
      <c r="W60" s="521"/>
      <c r="X60" s="521"/>
      <c r="Y60" s="521"/>
      <c r="Z60" s="521"/>
      <c r="AA60" s="521"/>
      <c r="AB60" s="521"/>
      <c r="AC60" s="521"/>
      <c r="AD60" s="521"/>
      <c r="AE60" s="521"/>
      <c r="AF60" s="521"/>
      <c r="AG60" s="521"/>
      <c r="AH60" s="521"/>
      <c r="AI60" s="521"/>
      <c r="AJ60" s="521"/>
      <c r="AK60" s="521"/>
      <c r="AL60" s="521"/>
      <c r="AM60" s="521"/>
      <c r="AN60" s="521"/>
      <c r="AO60" s="521"/>
      <c r="AP60" s="521"/>
      <c r="AQ60" s="521"/>
    </row>
    <row r="61" spans="1:43" ht="18" customHeight="1">
      <c r="A61" s="344"/>
      <c r="B61" s="580" t="s">
        <v>2822</v>
      </c>
      <c r="C61" s="810" t="s">
        <v>3279</v>
      </c>
      <c r="D61" s="765"/>
      <c r="E61" s="766"/>
      <c r="F61" s="766"/>
      <c r="G61" s="766"/>
      <c r="H61" s="766"/>
      <c r="I61" s="766"/>
      <c r="J61" s="767"/>
      <c r="K61" s="584" t="s">
        <v>9</v>
      </c>
      <c r="L61" s="344"/>
      <c r="N61" s="521"/>
      <c r="O61" s="521"/>
      <c r="P61" s="521"/>
      <c r="Q61" s="521"/>
      <c r="R61" s="521"/>
      <c r="S61" s="521"/>
      <c r="T61" s="521"/>
      <c r="U61" s="521"/>
      <c r="V61" s="521"/>
      <c r="W61" s="521"/>
      <c r="X61" s="521"/>
      <c r="Y61" s="521"/>
      <c r="Z61" s="521"/>
      <c r="AA61" s="521"/>
      <c r="AB61" s="521"/>
      <c r="AC61" s="521"/>
      <c r="AD61" s="521"/>
      <c r="AE61" s="521"/>
      <c r="AF61" s="521"/>
      <c r="AG61" s="521"/>
      <c r="AH61" s="521"/>
      <c r="AI61" s="521"/>
      <c r="AJ61" s="521"/>
      <c r="AK61" s="521"/>
      <c r="AL61" s="521"/>
      <c r="AM61" s="521"/>
      <c r="AN61" s="521"/>
      <c r="AO61" s="521"/>
      <c r="AP61" s="521"/>
      <c r="AQ61" s="521"/>
    </row>
    <row r="62" spans="1:43" ht="18" customHeight="1">
      <c r="A62" s="344"/>
      <c r="B62" s="580" t="s">
        <v>2823</v>
      </c>
      <c r="C62" s="811" t="s">
        <v>3194</v>
      </c>
      <c r="D62" s="802"/>
      <c r="E62" s="803"/>
      <c r="F62" s="803"/>
      <c r="G62" s="803"/>
      <c r="H62" s="803"/>
      <c r="I62" s="803"/>
      <c r="J62" s="804"/>
      <c r="K62" s="447" t="s">
        <v>31</v>
      </c>
      <c r="L62" s="344"/>
      <c r="N62" s="521"/>
      <c r="O62" s="521"/>
      <c r="P62" s="521"/>
      <c r="Q62" s="521"/>
      <c r="R62" s="521"/>
      <c r="S62" s="521"/>
      <c r="T62" s="521"/>
      <c r="U62" s="521"/>
      <c r="V62" s="521"/>
      <c r="W62" s="521"/>
      <c r="X62" s="521"/>
      <c r="Y62" s="521"/>
      <c r="Z62" s="521"/>
      <c r="AA62" s="521"/>
      <c r="AB62" s="521"/>
      <c r="AC62" s="521"/>
      <c r="AD62" s="521"/>
      <c r="AE62" s="521"/>
      <c r="AF62" s="521"/>
      <c r="AG62" s="521"/>
      <c r="AH62" s="521"/>
      <c r="AI62" s="521"/>
      <c r="AJ62" s="521"/>
      <c r="AK62" s="521"/>
      <c r="AL62" s="521"/>
      <c r="AM62" s="521"/>
      <c r="AN62" s="521"/>
      <c r="AO62" s="521"/>
      <c r="AP62" s="521"/>
      <c r="AQ62" s="521"/>
    </row>
    <row r="63" spans="1:43" ht="18" customHeight="1">
      <c r="A63" s="344"/>
      <c r="B63" s="256" t="s">
        <v>2824</v>
      </c>
      <c r="C63" s="811" t="s">
        <v>3195</v>
      </c>
      <c r="D63" s="802"/>
      <c r="E63" s="803"/>
      <c r="F63" s="803"/>
      <c r="G63" s="803"/>
      <c r="H63" s="803"/>
      <c r="I63" s="803"/>
      <c r="J63" s="804"/>
      <c r="K63" s="447" t="s">
        <v>31</v>
      </c>
      <c r="L63" s="344"/>
      <c r="N63" s="521"/>
      <c r="O63" s="521"/>
      <c r="P63" s="521"/>
      <c r="Q63" s="521"/>
      <c r="R63" s="521"/>
      <c r="S63" s="521"/>
      <c r="T63" s="521"/>
      <c r="U63" s="521"/>
      <c r="V63" s="521"/>
      <c r="W63" s="521"/>
      <c r="X63" s="521"/>
      <c r="Y63" s="521"/>
      <c r="Z63" s="521"/>
      <c r="AA63" s="521"/>
      <c r="AB63" s="521"/>
      <c r="AC63" s="521"/>
      <c r="AD63" s="521"/>
      <c r="AE63" s="521"/>
      <c r="AF63" s="521"/>
      <c r="AG63" s="521"/>
      <c r="AH63" s="521"/>
      <c r="AI63" s="521"/>
      <c r="AJ63" s="521"/>
      <c r="AK63" s="521"/>
      <c r="AL63" s="521"/>
      <c r="AM63" s="521"/>
      <c r="AN63" s="521"/>
      <c r="AO63" s="521"/>
      <c r="AP63" s="521"/>
      <c r="AQ63" s="521"/>
    </row>
    <row r="64" spans="1:43" ht="18" customHeight="1">
      <c r="A64" s="344"/>
      <c r="B64" s="256" t="s">
        <v>2825</v>
      </c>
      <c r="C64" s="811" t="s">
        <v>3196</v>
      </c>
      <c r="D64" s="802"/>
      <c r="E64" s="803"/>
      <c r="F64" s="803"/>
      <c r="G64" s="803"/>
      <c r="H64" s="803"/>
      <c r="I64" s="803"/>
      <c r="J64" s="804"/>
      <c r="K64" s="447" t="s">
        <v>776</v>
      </c>
      <c r="L64" s="344"/>
      <c r="N64" s="521"/>
      <c r="O64" s="521"/>
      <c r="P64" s="521"/>
      <c r="Q64" s="521"/>
      <c r="R64" s="521"/>
      <c r="S64" s="521"/>
      <c r="T64" s="521"/>
      <c r="U64" s="521"/>
      <c r="V64" s="521"/>
      <c r="W64" s="521"/>
      <c r="X64" s="521"/>
      <c r="Y64" s="521"/>
      <c r="Z64" s="521"/>
      <c r="AA64" s="521"/>
      <c r="AB64" s="521"/>
      <c r="AC64" s="521"/>
      <c r="AD64" s="521"/>
      <c r="AE64" s="521"/>
      <c r="AF64" s="521"/>
      <c r="AG64" s="521"/>
      <c r="AH64" s="521"/>
      <c r="AI64" s="521"/>
      <c r="AJ64" s="521"/>
      <c r="AK64" s="521"/>
      <c r="AL64" s="521"/>
      <c r="AM64" s="521"/>
      <c r="AN64" s="521"/>
      <c r="AO64" s="521"/>
      <c r="AP64" s="521"/>
      <c r="AQ64" s="521"/>
    </row>
    <row r="65" spans="1:43" ht="18" customHeight="1">
      <c r="A65" s="344"/>
      <c r="B65" s="256" t="s">
        <v>2826</v>
      </c>
      <c r="C65" s="811" t="s">
        <v>3197</v>
      </c>
      <c r="D65" s="802"/>
      <c r="E65" s="803"/>
      <c r="F65" s="803"/>
      <c r="G65" s="803"/>
      <c r="H65" s="803"/>
      <c r="I65" s="803"/>
      <c r="J65" s="804"/>
      <c r="K65" s="447" t="s">
        <v>9</v>
      </c>
      <c r="L65" s="344"/>
      <c r="N65" s="521"/>
      <c r="O65" s="521"/>
      <c r="P65" s="521"/>
      <c r="Q65" s="521"/>
      <c r="R65" s="521"/>
      <c r="S65" s="521"/>
      <c r="T65" s="521"/>
      <c r="U65" s="521"/>
      <c r="V65" s="521"/>
      <c r="W65" s="521"/>
      <c r="X65" s="521"/>
      <c r="Y65" s="521"/>
      <c r="Z65" s="521"/>
      <c r="AA65" s="521"/>
      <c r="AB65" s="521"/>
      <c r="AC65" s="521"/>
      <c r="AD65" s="521"/>
      <c r="AE65" s="521"/>
      <c r="AF65" s="521"/>
      <c r="AG65" s="521"/>
      <c r="AH65" s="521"/>
      <c r="AI65" s="521"/>
      <c r="AJ65" s="521"/>
      <c r="AK65" s="521"/>
      <c r="AL65" s="521"/>
      <c r="AM65" s="521"/>
      <c r="AN65" s="521"/>
      <c r="AO65" s="521"/>
      <c r="AP65" s="521"/>
      <c r="AQ65" s="521"/>
    </row>
    <row r="66" spans="1:43" ht="18" customHeight="1">
      <c r="A66" s="344"/>
      <c r="B66" s="580" t="s">
        <v>2827</v>
      </c>
      <c r="C66" s="810" t="s">
        <v>2772</v>
      </c>
      <c r="D66" s="765"/>
      <c r="E66" s="766"/>
      <c r="F66" s="766"/>
      <c r="G66" s="766"/>
      <c r="H66" s="766"/>
      <c r="I66" s="766"/>
      <c r="J66" s="767"/>
      <c r="K66" s="447" t="s">
        <v>9</v>
      </c>
      <c r="L66" s="344"/>
      <c r="N66" s="521"/>
      <c r="O66" s="521"/>
      <c r="P66" s="521"/>
      <c r="Q66" s="521"/>
      <c r="R66" s="521"/>
      <c r="S66" s="521"/>
      <c r="T66" s="521"/>
      <c r="U66" s="521"/>
      <c r="V66" s="521"/>
      <c r="W66" s="521"/>
      <c r="X66" s="521"/>
      <c r="Y66" s="521"/>
      <c r="Z66" s="521"/>
      <c r="AA66" s="521"/>
      <c r="AB66" s="521"/>
      <c r="AC66" s="521"/>
      <c r="AD66" s="521"/>
      <c r="AE66" s="521"/>
      <c r="AF66" s="521"/>
      <c r="AG66" s="521"/>
      <c r="AH66" s="521"/>
      <c r="AI66" s="521"/>
      <c r="AJ66" s="521"/>
      <c r="AK66" s="521"/>
      <c r="AL66" s="521"/>
      <c r="AM66" s="521"/>
      <c r="AN66" s="521"/>
      <c r="AO66" s="521"/>
      <c r="AP66" s="521"/>
      <c r="AQ66" s="521"/>
    </row>
    <row r="67" spans="1:43" ht="18" customHeight="1">
      <c r="A67" s="344"/>
      <c r="B67" s="580" t="s">
        <v>2828</v>
      </c>
      <c r="C67" s="764" t="s">
        <v>3185</v>
      </c>
      <c r="D67" s="765"/>
      <c r="E67" s="766"/>
      <c r="F67" s="766"/>
      <c r="G67" s="766"/>
      <c r="H67" s="766"/>
      <c r="I67" s="766"/>
      <c r="J67" s="767"/>
      <c r="K67" s="447" t="s">
        <v>617</v>
      </c>
      <c r="L67" s="344"/>
      <c r="N67" s="521"/>
      <c r="O67" s="521"/>
      <c r="P67" s="521"/>
      <c r="Q67" s="521"/>
      <c r="R67" s="521"/>
      <c r="S67" s="521"/>
      <c r="T67" s="521"/>
      <c r="U67" s="521"/>
      <c r="V67" s="521"/>
      <c r="W67" s="521"/>
      <c r="X67" s="521"/>
      <c r="Y67" s="521"/>
      <c r="Z67" s="521"/>
      <c r="AA67" s="521"/>
      <c r="AB67" s="521"/>
      <c r="AC67" s="521"/>
      <c r="AD67" s="521"/>
      <c r="AE67" s="521"/>
      <c r="AF67" s="521"/>
      <c r="AG67" s="521"/>
      <c r="AH67" s="521"/>
      <c r="AI67" s="521"/>
      <c r="AJ67" s="521"/>
      <c r="AK67" s="521"/>
      <c r="AL67" s="521"/>
      <c r="AM67" s="521"/>
      <c r="AN67" s="521"/>
      <c r="AO67" s="521"/>
      <c r="AP67" s="521"/>
      <c r="AQ67" s="521"/>
    </row>
    <row r="68" spans="1:43" ht="18" customHeight="1">
      <c r="A68" s="344"/>
      <c r="B68" s="580" t="s">
        <v>2829</v>
      </c>
      <c r="C68" s="764" t="s">
        <v>3186</v>
      </c>
      <c r="D68" s="765"/>
      <c r="E68" s="766"/>
      <c r="F68" s="766"/>
      <c r="G68" s="766"/>
      <c r="H68" s="766"/>
      <c r="I68" s="766"/>
      <c r="J68" s="767"/>
      <c r="K68" s="447" t="s">
        <v>617</v>
      </c>
      <c r="L68" s="344"/>
      <c r="N68" s="521"/>
      <c r="O68" s="521"/>
      <c r="P68" s="521"/>
      <c r="Q68" s="521"/>
      <c r="R68" s="521"/>
      <c r="S68" s="521"/>
      <c r="T68" s="521"/>
      <c r="U68" s="521"/>
      <c r="V68" s="521"/>
      <c r="W68" s="521"/>
      <c r="X68" s="521"/>
      <c r="Y68" s="521"/>
      <c r="Z68" s="521"/>
      <c r="AA68" s="521"/>
      <c r="AB68" s="521"/>
      <c r="AC68" s="521"/>
      <c r="AD68" s="521"/>
      <c r="AE68" s="521"/>
      <c r="AF68" s="521"/>
      <c r="AG68" s="521"/>
      <c r="AH68" s="521"/>
      <c r="AI68" s="521"/>
      <c r="AJ68" s="521"/>
      <c r="AK68" s="521"/>
      <c r="AL68" s="521"/>
      <c r="AM68" s="521"/>
      <c r="AN68" s="521"/>
      <c r="AO68" s="521"/>
      <c r="AP68" s="521"/>
      <c r="AQ68" s="521"/>
    </row>
    <row r="69" spans="1:43" ht="18" customHeight="1" thickBot="1">
      <c r="A69" s="344"/>
      <c r="B69" s="582" t="s">
        <v>2830</v>
      </c>
      <c r="C69" s="805" t="s">
        <v>3187</v>
      </c>
      <c r="D69" s="806"/>
      <c r="E69" s="807"/>
      <c r="F69" s="807"/>
      <c r="G69" s="807"/>
      <c r="H69" s="807"/>
      <c r="I69" s="807"/>
      <c r="J69" s="808"/>
      <c r="K69" s="583" t="s">
        <v>9</v>
      </c>
      <c r="L69" s="344"/>
      <c r="N69" s="521"/>
      <c r="O69" s="521"/>
      <c r="P69" s="521"/>
      <c r="Q69" s="521"/>
      <c r="R69" s="521"/>
      <c r="S69" s="521"/>
      <c r="T69" s="521"/>
      <c r="U69" s="521"/>
      <c r="V69" s="521"/>
      <c r="W69" s="521"/>
      <c r="X69" s="521"/>
      <c r="Y69" s="521"/>
      <c r="Z69" s="521"/>
      <c r="AA69" s="521"/>
      <c r="AB69" s="521"/>
      <c r="AC69" s="521"/>
      <c r="AD69" s="521"/>
      <c r="AE69" s="521"/>
      <c r="AF69" s="521"/>
      <c r="AG69" s="521"/>
      <c r="AH69" s="521"/>
      <c r="AI69" s="521"/>
      <c r="AJ69" s="521"/>
      <c r="AK69" s="521"/>
      <c r="AL69" s="521"/>
      <c r="AM69" s="521"/>
      <c r="AN69" s="521"/>
      <c r="AO69" s="521"/>
      <c r="AP69" s="521"/>
      <c r="AQ69" s="521"/>
    </row>
    <row r="70" spans="1:43" ht="5.5" customHeight="1">
      <c r="A70" s="344"/>
      <c r="B70" s="809"/>
      <c r="C70" s="809"/>
      <c r="D70" s="809"/>
      <c r="E70" s="809"/>
      <c r="F70" s="809"/>
      <c r="G70" s="809"/>
      <c r="H70" s="809"/>
      <c r="I70" s="344"/>
      <c r="J70" s="344"/>
      <c r="K70" s="344"/>
      <c r="L70" s="344"/>
      <c r="N70" s="521"/>
      <c r="O70" s="521"/>
      <c r="P70" s="521"/>
      <c r="Q70" s="521"/>
      <c r="R70" s="521"/>
      <c r="S70" s="521"/>
      <c r="T70" s="521"/>
      <c r="U70" s="521"/>
      <c r="V70" s="521"/>
      <c r="W70" s="521"/>
      <c r="X70" s="521"/>
      <c r="Y70" s="521"/>
      <c r="Z70" s="521"/>
      <c r="AA70" s="521"/>
      <c r="AB70" s="521"/>
      <c r="AC70" s="521"/>
      <c r="AD70" s="521"/>
      <c r="AE70" s="521"/>
      <c r="AF70" s="521"/>
      <c r="AG70" s="521"/>
      <c r="AH70" s="521"/>
      <c r="AI70" s="521"/>
      <c r="AJ70" s="521"/>
      <c r="AK70" s="521"/>
      <c r="AL70" s="521"/>
      <c r="AM70" s="521"/>
      <c r="AN70" s="521"/>
      <c r="AO70" s="521"/>
      <c r="AP70" s="521"/>
      <c r="AQ70" s="521"/>
    </row>
    <row r="71" spans="1:43" ht="15" customHeight="1">
      <c r="A71" s="344"/>
      <c r="B71" s="344"/>
      <c r="C71" s="344"/>
      <c r="D71" s="344"/>
      <c r="E71" s="344"/>
      <c r="F71" s="345"/>
      <c r="G71" s="348"/>
      <c r="H71" s="344"/>
      <c r="I71" s="344"/>
      <c r="J71" s="344"/>
      <c r="K71" s="344"/>
      <c r="L71" s="344"/>
    </row>
  </sheetData>
  <sheetProtection sheet="1" objects="1" scenarios="1" selectLockedCells="1"/>
  <mergeCells count="74">
    <mergeCell ref="C34:J34"/>
    <mergeCell ref="C64:J64"/>
    <mergeCell ref="C66:J66"/>
    <mergeCell ref="C53:J53"/>
    <mergeCell ref="C54:J54"/>
    <mergeCell ref="C46:J46"/>
    <mergeCell ref="B47:K47"/>
    <mergeCell ref="C48:J48"/>
    <mergeCell ref="C51:J51"/>
    <mergeCell ref="C49:J49"/>
    <mergeCell ref="C60:J60"/>
    <mergeCell ref="C68:J68"/>
    <mergeCell ref="C35:J35"/>
    <mergeCell ref="C36:J36"/>
    <mergeCell ref="C33:J33"/>
    <mergeCell ref="C50:J50"/>
    <mergeCell ref="C42:J42"/>
    <mergeCell ref="C41:J41"/>
    <mergeCell ref="C39:J39"/>
    <mergeCell ref="C38:J38"/>
    <mergeCell ref="C37:J37"/>
    <mergeCell ref="C44:J44"/>
    <mergeCell ref="C45:J45"/>
    <mergeCell ref="C55:J55"/>
    <mergeCell ref="B56:K56"/>
    <mergeCell ref="C52:J52"/>
    <mergeCell ref="C40:J40"/>
    <mergeCell ref="C69:J69"/>
    <mergeCell ref="B70:H70"/>
    <mergeCell ref="C17:J17"/>
    <mergeCell ref="C22:J22"/>
    <mergeCell ref="C21:J21"/>
    <mergeCell ref="C20:J20"/>
    <mergeCell ref="C19:J19"/>
    <mergeCell ref="C61:J61"/>
    <mergeCell ref="C59:J59"/>
    <mergeCell ref="C63:J63"/>
    <mergeCell ref="C65:J65"/>
    <mergeCell ref="C27:J27"/>
    <mergeCell ref="C43:J43"/>
    <mergeCell ref="C57:J57"/>
    <mergeCell ref="C62:J62"/>
    <mergeCell ref="C58:J58"/>
    <mergeCell ref="B7:D7"/>
    <mergeCell ref="E7:K7"/>
    <mergeCell ref="C32:J32"/>
    <mergeCell ref="C18:J18"/>
    <mergeCell ref="C26:J26"/>
    <mergeCell ref="C23:J23"/>
    <mergeCell ref="C30:J30"/>
    <mergeCell ref="C29:J29"/>
    <mergeCell ref="C28:J28"/>
    <mergeCell ref="C14:J14"/>
    <mergeCell ref="C15:J15"/>
    <mergeCell ref="C16:J16"/>
    <mergeCell ref="B31:K31"/>
    <mergeCell ref="C25:J25"/>
    <mergeCell ref="C24:J24"/>
    <mergeCell ref="C67:J67"/>
    <mergeCell ref="B4:D4"/>
    <mergeCell ref="E4:K4"/>
    <mergeCell ref="C13:J13"/>
    <mergeCell ref="O2:AQ3"/>
    <mergeCell ref="B5:D5"/>
    <mergeCell ref="E5:K5"/>
    <mergeCell ref="B6:D6"/>
    <mergeCell ref="E6:K6"/>
    <mergeCell ref="N5:AQ5"/>
    <mergeCell ref="B2:K2"/>
    <mergeCell ref="C9:J9"/>
    <mergeCell ref="N9:AQ12"/>
    <mergeCell ref="B10:K10"/>
    <mergeCell ref="C11:J11"/>
    <mergeCell ref="C12:J12"/>
  </mergeCells>
  <phoneticPr fontId="3"/>
  <conditionalFormatting sqref="E5:K7">
    <cfRule type="containsBlanks" dxfId="116" priority="2">
      <formula>LEN(TRIM(E5))=0</formula>
    </cfRule>
  </conditionalFormatting>
  <dataValidations count="2">
    <dataValidation type="list" allowBlank="1" showInputMessage="1" showErrorMessage="1" sqref="E6:K6" xr:uid="{C903160F-A9D7-4372-8892-6D529CCB50EE}">
      <formula1>$N$6:$R$6</formula1>
    </dataValidation>
    <dataValidation type="list" allowBlank="1" showInputMessage="1" showErrorMessage="1" sqref="E7:K7" xr:uid="{2D0578D9-6964-46E8-843E-6964A90673B0}">
      <formula1>$N$7:$V$7</formula1>
    </dataValidation>
  </dataValidations>
  <pageMargins left="0.78740157480314965" right="0.39370078740157483" top="0.35433070866141736" bottom="0.35433070866141736" header="0.31496062992125984" footer="0.31496062992125984"/>
  <pageSetup paperSize="9" fitToHeight="0" orientation="portrait" r:id="rId1"/>
  <rowBreaks count="1" manualBreakCount="1">
    <brk id="30" max="11"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589126-D2B0-4AA7-8578-64BE6FA7C43B}">
  <sheetPr codeName="Sheet1">
    <tabColor rgb="FFFF0000"/>
    <pageSetUpPr fitToPage="1"/>
  </sheetPr>
  <dimension ref="A1:AR58"/>
  <sheetViews>
    <sheetView showGridLines="0" zoomScale="85" zoomScaleNormal="85" zoomScaleSheetLayoutView="100" workbookViewId="0">
      <selection activeCell="O4" sqref="O4:AP6"/>
    </sheetView>
  </sheetViews>
  <sheetFormatPr defaultColWidth="0" defaultRowHeight="15" zeroHeight="1"/>
  <cols>
    <col min="1" max="1" width="2.69921875" customWidth="1"/>
    <col min="2" max="2" width="11.69921875" customWidth="1"/>
    <col min="3" max="10" width="7.09765625" customWidth="1"/>
    <col min="11" max="11" width="11.69921875" customWidth="1"/>
    <col min="12" max="12" width="8.69921875" customWidth="1"/>
    <col min="13" max="44" width="2.69921875" customWidth="1"/>
    <col min="45" max="16384" width="2.69921875" hidden="1"/>
  </cols>
  <sheetData>
    <row r="1" spans="1:42" ht="20">
      <c r="A1" s="1"/>
      <c r="B1" s="1"/>
      <c r="C1" s="1"/>
      <c r="D1" s="1"/>
      <c r="E1" s="1"/>
      <c r="F1" s="2"/>
      <c r="G1" s="1"/>
      <c r="H1" s="3"/>
      <c r="I1" s="3"/>
      <c r="J1" s="3"/>
      <c r="K1" s="3"/>
      <c r="L1" s="3"/>
      <c r="M1" s="3"/>
    </row>
    <row r="2" spans="1:42" ht="26.5">
      <c r="A2" s="841" t="s">
        <v>0</v>
      </c>
      <c r="B2" s="841"/>
      <c r="C2" s="841"/>
      <c r="D2" s="841"/>
      <c r="E2" s="841"/>
      <c r="F2" s="841"/>
      <c r="G2" s="841"/>
      <c r="H2" s="841"/>
      <c r="I2" s="3"/>
      <c r="J2" s="3"/>
      <c r="K2" s="3"/>
      <c r="L2" s="3"/>
      <c r="M2" s="3"/>
      <c r="P2" s="834" t="str">
        <f>IF(E4="","",IF('C1'!I6='C1'!R7,ASC(表紙・背表紙!B31&amp;"_"&amp;A2代共需!#REF!&amp;A2代共需!#REF!&amp;"_"&amp;E4),ASC(表紙・背表紙!B31&amp;"_"&amp;A2代共需!#REF!&amp;A2代共需!#REF!&amp;"_"&amp;E4&amp;"_"&amp;A2代共需!F10)))</f>
        <v/>
      </c>
      <c r="Q2" s="835"/>
      <c r="R2" s="835"/>
      <c r="S2" s="835"/>
      <c r="T2" s="835"/>
      <c r="U2" s="835"/>
      <c r="V2" s="835"/>
      <c r="W2" s="835"/>
      <c r="X2" s="835"/>
      <c r="Y2" s="835"/>
      <c r="Z2" s="835"/>
      <c r="AA2" s="835"/>
      <c r="AB2" s="835"/>
      <c r="AC2" s="835"/>
      <c r="AD2" s="835"/>
      <c r="AE2" s="835"/>
      <c r="AF2" s="835"/>
      <c r="AG2" s="835"/>
      <c r="AH2" s="835"/>
      <c r="AI2" s="835"/>
      <c r="AJ2" s="835"/>
      <c r="AK2" s="835"/>
      <c r="AL2" s="835"/>
      <c r="AM2" s="835"/>
      <c r="AN2" s="835"/>
      <c r="AO2" s="835"/>
      <c r="AP2" s="836"/>
    </row>
    <row r="3" spans="1:42" ht="20">
      <c r="A3" s="4"/>
      <c r="B3" s="4"/>
      <c r="C3" s="5"/>
      <c r="D3" s="6"/>
      <c r="E3" s="6"/>
      <c r="F3" s="6"/>
      <c r="G3" s="6"/>
      <c r="H3" s="3"/>
      <c r="I3" s="3"/>
      <c r="J3" s="3"/>
      <c r="K3" s="3"/>
      <c r="L3" s="3"/>
      <c r="M3" s="3"/>
      <c r="P3" s="837"/>
      <c r="Q3" s="838"/>
      <c r="R3" s="838"/>
      <c r="S3" s="838"/>
      <c r="T3" s="838"/>
      <c r="U3" s="838"/>
      <c r="V3" s="838"/>
      <c r="W3" s="838"/>
      <c r="X3" s="838"/>
      <c r="Y3" s="838"/>
      <c r="Z3" s="838"/>
      <c r="AA3" s="838"/>
      <c r="AB3" s="838"/>
      <c r="AC3" s="838"/>
      <c r="AD3" s="838"/>
      <c r="AE3" s="838"/>
      <c r="AF3" s="838"/>
      <c r="AG3" s="838"/>
      <c r="AH3" s="838"/>
      <c r="AI3" s="838"/>
      <c r="AJ3" s="838"/>
      <c r="AK3" s="838"/>
      <c r="AL3" s="838"/>
      <c r="AM3" s="838"/>
      <c r="AN3" s="838"/>
      <c r="AO3" s="838"/>
      <c r="AP3" s="839"/>
    </row>
    <row r="4" spans="1:42" ht="60" customHeight="1">
      <c r="A4" s="4"/>
      <c r="B4" s="842" t="s">
        <v>1</v>
      </c>
      <c r="C4" s="842"/>
      <c r="D4" s="842"/>
      <c r="E4" s="777"/>
      <c r="F4" s="777"/>
      <c r="G4" s="777"/>
      <c r="H4" s="777"/>
      <c r="I4" s="777"/>
      <c r="J4" s="777"/>
      <c r="K4" s="777"/>
      <c r="L4" s="777"/>
      <c r="M4" s="3"/>
      <c r="O4" s="840" t="s">
        <v>717</v>
      </c>
      <c r="P4" s="840"/>
      <c r="Q4" s="840"/>
      <c r="R4" s="840"/>
      <c r="S4" s="840"/>
      <c r="T4" s="840"/>
      <c r="U4" s="840"/>
      <c r="V4" s="840"/>
      <c r="W4" s="840"/>
      <c r="X4" s="840"/>
      <c r="Y4" s="840"/>
      <c r="Z4" s="840"/>
      <c r="AA4" s="840"/>
      <c r="AB4" s="840"/>
      <c r="AC4" s="840"/>
      <c r="AD4" s="840"/>
      <c r="AE4" s="840"/>
      <c r="AF4" s="840"/>
      <c r="AG4" s="840"/>
      <c r="AH4" s="840"/>
      <c r="AI4" s="840"/>
      <c r="AJ4" s="840"/>
      <c r="AK4" s="840"/>
      <c r="AL4" s="840"/>
      <c r="AM4" s="840"/>
      <c r="AN4" s="840"/>
      <c r="AO4" s="840"/>
      <c r="AP4" s="840"/>
    </row>
    <row r="5" spans="1:42" ht="20">
      <c r="A5" s="4"/>
      <c r="B5" s="4"/>
      <c r="C5" s="5"/>
      <c r="D5" s="6"/>
      <c r="E5" s="6"/>
      <c r="F5" s="6"/>
      <c r="G5" s="6"/>
      <c r="H5" s="3"/>
      <c r="I5" s="3"/>
      <c r="J5" s="3"/>
      <c r="K5" s="3"/>
      <c r="L5" s="3"/>
      <c r="M5" s="3"/>
      <c r="O5" s="840"/>
      <c r="P5" s="840"/>
      <c r="Q5" s="840"/>
      <c r="R5" s="840"/>
      <c r="S5" s="840"/>
      <c r="T5" s="840"/>
      <c r="U5" s="840"/>
      <c r="V5" s="840"/>
      <c r="W5" s="840"/>
      <c r="X5" s="840"/>
      <c r="Y5" s="840"/>
      <c r="Z5" s="840"/>
      <c r="AA5" s="840"/>
      <c r="AB5" s="840"/>
      <c r="AC5" s="840"/>
      <c r="AD5" s="840"/>
      <c r="AE5" s="840"/>
      <c r="AF5" s="840"/>
      <c r="AG5" s="840"/>
      <c r="AH5" s="840"/>
      <c r="AI5" s="840"/>
      <c r="AJ5" s="840"/>
      <c r="AK5" s="840"/>
      <c r="AL5" s="840"/>
      <c r="AM5" s="840"/>
      <c r="AN5" s="840"/>
      <c r="AO5" s="840"/>
      <c r="AP5" s="840"/>
    </row>
    <row r="6" spans="1:42" ht="29.5" customHeight="1" thickBot="1">
      <c r="A6" s="7"/>
      <c r="B6" s="843" t="s">
        <v>660</v>
      </c>
      <c r="C6" s="843"/>
      <c r="D6" s="843"/>
      <c r="E6" s="843"/>
      <c r="F6" s="843"/>
      <c r="G6" s="843"/>
      <c r="H6" s="843"/>
      <c r="I6" s="843"/>
      <c r="J6" s="843"/>
      <c r="K6" s="843"/>
      <c r="L6" s="843"/>
      <c r="M6" s="8"/>
      <c r="O6" s="840"/>
      <c r="P6" s="840"/>
      <c r="Q6" s="840"/>
      <c r="R6" s="840"/>
      <c r="S6" s="840"/>
      <c r="T6" s="840"/>
      <c r="U6" s="840"/>
      <c r="V6" s="840"/>
      <c r="W6" s="840"/>
      <c r="X6" s="840"/>
      <c r="Y6" s="840"/>
      <c r="Z6" s="840"/>
      <c r="AA6" s="840"/>
      <c r="AB6" s="840"/>
      <c r="AC6" s="840"/>
      <c r="AD6" s="840"/>
      <c r="AE6" s="840"/>
      <c r="AF6" s="840"/>
      <c r="AG6" s="840"/>
      <c r="AH6" s="840"/>
      <c r="AI6" s="840"/>
      <c r="AJ6" s="840"/>
      <c r="AK6" s="840"/>
      <c r="AL6" s="840"/>
      <c r="AM6" s="840"/>
      <c r="AN6" s="840"/>
      <c r="AO6" s="840"/>
      <c r="AP6" s="840"/>
    </row>
    <row r="7" spans="1:42" ht="41.5" customHeight="1" thickBot="1">
      <c r="A7" s="9"/>
      <c r="B7" s="10" t="s">
        <v>2</v>
      </c>
      <c r="C7" s="844" t="s">
        <v>3</v>
      </c>
      <c r="D7" s="845"/>
      <c r="E7" s="845"/>
      <c r="F7" s="845"/>
      <c r="G7" s="845"/>
      <c r="H7" s="845"/>
      <c r="I7" s="845"/>
      <c r="J7" s="846"/>
      <c r="K7" s="259" t="s">
        <v>661</v>
      </c>
      <c r="L7" s="11" t="s">
        <v>4</v>
      </c>
      <c r="M7" s="12"/>
      <c r="O7" s="840" t="s">
        <v>718</v>
      </c>
      <c r="P7" s="840"/>
      <c r="Q7" s="840"/>
      <c r="R7" s="840"/>
      <c r="S7" s="840"/>
      <c r="T7" s="840"/>
      <c r="U7" s="840"/>
      <c r="V7" s="840"/>
      <c r="W7" s="840"/>
      <c r="X7" s="840"/>
      <c r="Y7" s="840"/>
      <c r="Z7" s="840"/>
      <c r="AA7" s="840"/>
      <c r="AB7" s="840"/>
      <c r="AC7" s="840"/>
      <c r="AD7" s="840"/>
      <c r="AE7" s="840"/>
      <c r="AF7" s="840"/>
      <c r="AG7" s="840"/>
      <c r="AH7" s="840"/>
      <c r="AI7" s="840"/>
      <c r="AJ7" s="840"/>
      <c r="AK7" s="840"/>
      <c r="AL7" s="840"/>
      <c r="AM7" s="840"/>
      <c r="AN7" s="840"/>
      <c r="AO7" s="840"/>
      <c r="AP7" s="840"/>
    </row>
    <row r="8" spans="1:42" ht="30" customHeight="1" thickBot="1">
      <c r="A8" s="3"/>
      <c r="B8" s="822" t="s">
        <v>665</v>
      </c>
      <c r="C8" s="823"/>
      <c r="D8" s="823"/>
      <c r="E8" s="823"/>
      <c r="F8" s="823"/>
      <c r="G8" s="823"/>
      <c r="H8" s="823"/>
      <c r="I8" s="823"/>
      <c r="J8" s="823"/>
      <c r="K8" s="823"/>
      <c r="L8" s="824"/>
      <c r="M8" s="12"/>
      <c r="O8" s="840"/>
      <c r="P8" s="840"/>
      <c r="Q8" s="840"/>
      <c r="R8" s="840"/>
      <c r="S8" s="840"/>
      <c r="T8" s="840"/>
      <c r="U8" s="840"/>
      <c r="V8" s="840"/>
      <c r="W8" s="840"/>
      <c r="X8" s="840"/>
      <c r="Y8" s="840"/>
      <c r="Z8" s="840"/>
      <c r="AA8" s="840"/>
      <c r="AB8" s="840"/>
      <c r="AC8" s="840"/>
      <c r="AD8" s="840"/>
      <c r="AE8" s="840"/>
      <c r="AF8" s="840"/>
      <c r="AG8" s="840"/>
      <c r="AH8" s="840"/>
      <c r="AI8" s="840"/>
      <c r="AJ8" s="840"/>
      <c r="AK8" s="840"/>
      <c r="AL8" s="840"/>
      <c r="AM8" s="840"/>
      <c r="AN8" s="840"/>
      <c r="AO8" s="840"/>
      <c r="AP8" s="840"/>
    </row>
    <row r="9" spans="1:42" ht="30" customHeight="1">
      <c r="A9" s="3"/>
      <c r="B9" s="13" t="s">
        <v>5</v>
      </c>
      <c r="C9" s="818" t="s">
        <v>0</v>
      </c>
      <c r="D9" s="819"/>
      <c r="E9" s="819"/>
      <c r="F9" s="819"/>
      <c r="G9" s="819"/>
      <c r="H9" s="819"/>
      <c r="I9" s="819"/>
      <c r="J9" s="825"/>
      <c r="K9" s="14" t="s">
        <v>6</v>
      </c>
      <c r="L9" s="15" t="s">
        <v>7</v>
      </c>
      <c r="M9" s="12"/>
      <c r="O9" s="840"/>
      <c r="P9" s="840"/>
      <c r="Q9" s="840"/>
      <c r="R9" s="840"/>
      <c r="S9" s="840"/>
      <c r="T9" s="840"/>
      <c r="U9" s="840"/>
      <c r="V9" s="840"/>
      <c r="W9" s="840"/>
      <c r="X9" s="840"/>
      <c r="Y9" s="840"/>
      <c r="Z9" s="840"/>
      <c r="AA9" s="840"/>
      <c r="AB9" s="840"/>
      <c r="AC9" s="840"/>
      <c r="AD9" s="840"/>
      <c r="AE9" s="840"/>
      <c r="AF9" s="840"/>
      <c r="AG9" s="840"/>
      <c r="AH9" s="840"/>
      <c r="AI9" s="840"/>
      <c r="AJ9" s="840"/>
      <c r="AK9" s="840"/>
      <c r="AL9" s="840"/>
      <c r="AM9" s="840"/>
      <c r="AN9" s="840"/>
      <c r="AO9" s="840"/>
      <c r="AP9" s="840"/>
    </row>
    <row r="10" spans="1:42" ht="30" customHeight="1">
      <c r="A10" s="3"/>
      <c r="B10" s="16" t="s">
        <v>8</v>
      </c>
      <c r="C10" s="826" t="s">
        <v>616</v>
      </c>
      <c r="D10" s="827"/>
      <c r="E10" s="827"/>
      <c r="F10" s="827"/>
      <c r="G10" s="827"/>
      <c r="H10" s="827"/>
      <c r="I10" s="827"/>
      <c r="J10" s="847"/>
      <c r="K10" s="17" t="s">
        <v>6</v>
      </c>
      <c r="L10" s="18" t="s">
        <v>9</v>
      </c>
      <c r="M10" s="12"/>
      <c r="O10" s="840"/>
      <c r="P10" s="840"/>
      <c r="Q10" s="840"/>
      <c r="R10" s="840"/>
      <c r="S10" s="840"/>
      <c r="T10" s="840"/>
      <c r="U10" s="840"/>
      <c r="V10" s="840"/>
      <c r="W10" s="840"/>
      <c r="X10" s="840"/>
      <c r="Y10" s="840"/>
      <c r="Z10" s="840"/>
      <c r="AA10" s="840"/>
      <c r="AB10" s="840"/>
      <c r="AC10" s="840"/>
      <c r="AD10" s="840"/>
      <c r="AE10" s="840"/>
      <c r="AF10" s="840"/>
      <c r="AG10" s="840"/>
      <c r="AH10" s="840"/>
      <c r="AI10" s="840"/>
      <c r="AJ10" s="840"/>
      <c r="AK10" s="840"/>
      <c r="AL10" s="840"/>
      <c r="AM10" s="840"/>
      <c r="AN10" s="840"/>
      <c r="AO10" s="840"/>
      <c r="AP10" s="840"/>
    </row>
    <row r="11" spans="1:42" ht="30" customHeight="1">
      <c r="A11" s="3"/>
      <c r="B11" s="19" t="s">
        <v>610</v>
      </c>
      <c r="C11" s="826" t="s">
        <v>613</v>
      </c>
      <c r="D11" s="827"/>
      <c r="E11" s="828"/>
      <c r="F11" s="828"/>
      <c r="G11" s="828"/>
      <c r="H11" s="828"/>
      <c r="I11" s="828"/>
      <c r="J11" s="829"/>
      <c r="K11" s="17" t="s">
        <v>9</v>
      </c>
      <c r="L11" s="18" t="s">
        <v>9</v>
      </c>
      <c r="M11" s="12"/>
    </row>
    <row r="12" spans="1:42" ht="30" customHeight="1">
      <c r="A12" s="3"/>
      <c r="B12" s="19" t="s">
        <v>611</v>
      </c>
      <c r="C12" s="826" t="s">
        <v>614</v>
      </c>
      <c r="D12" s="827"/>
      <c r="E12" s="828"/>
      <c r="F12" s="828"/>
      <c r="G12" s="828"/>
      <c r="H12" s="828"/>
      <c r="I12" s="828"/>
      <c r="J12" s="829"/>
      <c r="K12" s="17" t="s">
        <v>617</v>
      </c>
      <c r="L12" s="18" t="s">
        <v>9</v>
      </c>
      <c r="M12" s="12"/>
    </row>
    <row r="13" spans="1:42" ht="30" customHeight="1">
      <c r="A13" s="3"/>
      <c r="B13" s="19" t="s">
        <v>612</v>
      </c>
      <c r="C13" s="826" t="s">
        <v>615</v>
      </c>
      <c r="D13" s="827"/>
      <c r="E13" s="828"/>
      <c r="F13" s="828"/>
      <c r="G13" s="828"/>
      <c r="H13" s="828"/>
      <c r="I13" s="828"/>
      <c r="J13" s="829"/>
      <c r="K13" s="17" t="s">
        <v>617</v>
      </c>
      <c r="L13" s="18" t="s">
        <v>9</v>
      </c>
      <c r="M13" s="12"/>
    </row>
    <row r="14" spans="1:42" ht="30" customHeight="1">
      <c r="A14" s="3"/>
      <c r="B14" s="16" t="s">
        <v>10</v>
      </c>
      <c r="C14" s="826" t="s">
        <v>11</v>
      </c>
      <c r="D14" s="827"/>
      <c r="E14" s="828"/>
      <c r="F14" s="828"/>
      <c r="G14" s="828"/>
      <c r="H14" s="828"/>
      <c r="I14" s="828"/>
      <c r="J14" s="829"/>
      <c r="K14" s="17" t="s">
        <v>6</v>
      </c>
      <c r="L14" s="18" t="s">
        <v>9</v>
      </c>
      <c r="M14" s="3"/>
    </row>
    <row r="15" spans="1:42" ht="55" customHeight="1" thickBot="1">
      <c r="A15" s="3"/>
      <c r="B15" s="256" t="s">
        <v>652</v>
      </c>
      <c r="C15" s="830" t="s">
        <v>619</v>
      </c>
      <c r="D15" s="831"/>
      <c r="E15" s="832"/>
      <c r="F15" s="832"/>
      <c r="G15" s="832"/>
      <c r="H15" s="832"/>
      <c r="I15" s="832"/>
      <c r="J15" s="833"/>
      <c r="K15" s="255" t="s">
        <v>9</v>
      </c>
      <c r="L15" s="18" t="s">
        <v>9</v>
      </c>
      <c r="M15" s="3"/>
    </row>
    <row r="16" spans="1:42" ht="30" customHeight="1" thickBot="1">
      <c r="A16" s="3"/>
      <c r="B16" s="822" t="s">
        <v>666</v>
      </c>
      <c r="C16" s="823"/>
      <c r="D16" s="823"/>
      <c r="E16" s="823"/>
      <c r="F16" s="823"/>
      <c r="G16" s="823"/>
      <c r="H16" s="823"/>
      <c r="I16" s="823"/>
      <c r="J16" s="823"/>
      <c r="K16" s="823"/>
      <c r="L16" s="824"/>
      <c r="M16" s="3"/>
    </row>
    <row r="17" spans="1:13" ht="30" customHeight="1">
      <c r="A17" s="3"/>
      <c r="B17" s="13" t="s">
        <v>13</v>
      </c>
      <c r="C17" s="818" t="s">
        <v>662</v>
      </c>
      <c r="D17" s="819"/>
      <c r="E17" s="820"/>
      <c r="F17" s="820"/>
      <c r="G17" s="820"/>
      <c r="H17" s="820"/>
      <c r="I17" s="820"/>
      <c r="J17" s="821"/>
      <c r="K17" s="14" t="s">
        <v>6</v>
      </c>
      <c r="L17" s="23" t="s">
        <v>9</v>
      </c>
      <c r="M17" s="3"/>
    </row>
    <row r="18" spans="1:13" ht="30" customHeight="1">
      <c r="A18" s="3"/>
      <c r="B18" s="16" t="s">
        <v>14</v>
      </c>
      <c r="C18" s="826" t="s">
        <v>15</v>
      </c>
      <c r="D18" s="827"/>
      <c r="E18" s="828"/>
      <c r="F18" s="828"/>
      <c r="G18" s="828"/>
      <c r="H18" s="828"/>
      <c r="I18" s="828"/>
      <c r="J18" s="829"/>
      <c r="K18" s="17" t="s">
        <v>6</v>
      </c>
      <c r="L18" s="18" t="s">
        <v>9</v>
      </c>
      <c r="M18" s="3"/>
    </row>
    <row r="19" spans="1:13" ht="55" customHeight="1">
      <c r="A19" s="3"/>
      <c r="B19" s="256" t="s">
        <v>653</v>
      </c>
      <c r="C19" s="830" t="s">
        <v>620</v>
      </c>
      <c r="D19" s="831"/>
      <c r="E19" s="832"/>
      <c r="F19" s="832"/>
      <c r="G19" s="832"/>
      <c r="H19" s="832"/>
      <c r="I19" s="832"/>
      <c r="J19" s="833"/>
      <c r="K19" s="17" t="s">
        <v>9</v>
      </c>
      <c r="L19" s="18" t="s">
        <v>9</v>
      </c>
      <c r="M19" s="3"/>
    </row>
    <row r="20" spans="1:13" ht="30" customHeight="1">
      <c r="A20" s="3"/>
      <c r="B20" s="16" t="s">
        <v>16</v>
      </c>
      <c r="C20" s="826" t="s">
        <v>17</v>
      </c>
      <c r="D20" s="827"/>
      <c r="E20" s="828"/>
      <c r="F20" s="828"/>
      <c r="G20" s="828"/>
      <c r="H20" s="828"/>
      <c r="I20" s="828"/>
      <c r="J20" s="829"/>
      <c r="K20" s="17" t="s">
        <v>6</v>
      </c>
      <c r="L20" s="18" t="s">
        <v>9</v>
      </c>
      <c r="M20" s="3"/>
    </row>
    <row r="21" spans="1:13" ht="55" customHeight="1">
      <c r="A21" s="3"/>
      <c r="B21" s="256" t="s">
        <v>654</v>
      </c>
      <c r="C21" s="830" t="s">
        <v>663</v>
      </c>
      <c r="D21" s="831"/>
      <c r="E21" s="832"/>
      <c r="F21" s="832"/>
      <c r="G21" s="832"/>
      <c r="H21" s="832"/>
      <c r="I21" s="832"/>
      <c r="J21" s="833"/>
      <c r="K21" s="255" t="s">
        <v>9</v>
      </c>
      <c r="L21" s="18" t="s">
        <v>9</v>
      </c>
      <c r="M21" s="3"/>
    </row>
    <row r="22" spans="1:13" ht="55" customHeight="1">
      <c r="A22" s="3"/>
      <c r="B22" s="256" t="s">
        <v>655</v>
      </c>
      <c r="C22" s="830" t="s">
        <v>621</v>
      </c>
      <c r="D22" s="831"/>
      <c r="E22" s="832"/>
      <c r="F22" s="832"/>
      <c r="G22" s="832"/>
      <c r="H22" s="832"/>
      <c r="I22" s="832"/>
      <c r="J22" s="833"/>
      <c r="K22" s="255" t="s">
        <v>9</v>
      </c>
      <c r="L22" s="18" t="s">
        <v>9</v>
      </c>
      <c r="M22" s="3"/>
    </row>
    <row r="23" spans="1:13" ht="30" customHeight="1">
      <c r="A23" s="3"/>
      <c r="B23" s="16" t="s">
        <v>18</v>
      </c>
      <c r="C23" s="826" t="s">
        <v>618</v>
      </c>
      <c r="D23" s="827"/>
      <c r="E23" s="828"/>
      <c r="F23" s="828"/>
      <c r="G23" s="828"/>
      <c r="H23" s="828"/>
      <c r="I23" s="828"/>
      <c r="J23" s="829"/>
      <c r="K23" s="17" t="s">
        <v>19</v>
      </c>
      <c r="L23" s="18" t="s">
        <v>9</v>
      </c>
      <c r="M23" s="3"/>
    </row>
    <row r="24" spans="1:13" ht="30" customHeight="1">
      <c r="A24" s="3"/>
      <c r="B24" s="16" t="s">
        <v>20</v>
      </c>
      <c r="C24" s="826" t="s">
        <v>21</v>
      </c>
      <c r="D24" s="827"/>
      <c r="E24" s="828"/>
      <c r="F24" s="828"/>
      <c r="G24" s="828"/>
      <c r="H24" s="828"/>
      <c r="I24" s="828"/>
      <c r="J24" s="829"/>
      <c r="K24" s="17" t="s">
        <v>6</v>
      </c>
      <c r="L24" s="18" t="s">
        <v>9</v>
      </c>
      <c r="M24" s="3"/>
    </row>
    <row r="25" spans="1:13" ht="30" customHeight="1" thickBot="1">
      <c r="A25" s="3"/>
      <c r="B25" s="16" t="s">
        <v>22</v>
      </c>
      <c r="C25" s="826" t="s">
        <v>23</v>
      </c>
      <c r="D25" s="827"/>
      <c r="E25" s="828"/>
      <c r="F25" s="828"/>
      <c r="G25" s="828"/>
      <c r="H25" s="828"/>
      <c r="I25" s="828"/>
      <c r="J25" s="829"/>
      <c r="K25" s="17" t="s">
        <v>6</v>
      </c>
      <c r="L25" s="18" t="s">
        <v>9</v>
      </c>
      <c r="M25" s="3"/>
    </row>
    <row r="26" spans="1:13" ht="30" customHeight="1" thickBot="1">
      <c r="A26" s="3"/>
      <c r="B26" s="822" t="s">
        <v>664</v>
      </c>
      <c r="C26" s="823"/>
      <c r="D26" s="823"/>
      <c r="E26" s="823"/>
      <c r="F26" s="823"/>
      <c r="G26" s="823"/>
      <c r="H26" s="823"/>
      <c r="I26" s="823"/>
      <c r="J26" s="823"/>
      <c r="K26" s="823"/>
      <c r="L26" s="824"/>
      <c r="M26" s="3"/>
    </row>
    <row r="27" spans="1:13" ht="30" customHeight="1">
      <c r="A27" s="3"/>
      <c r="B27" s="13" t="s">
        <v>24</v>
      </c>
      <c r="C27" s="818" t="s">
        <v>25</v>
      </c>
      <c r="D27" s="819"/>
      <c r="E27" s="820"/>
      <c r="F27" s="820"/>
      <c r="G27" s="820"/>
      <c r="H27" s="820"/>
      <c r="I27" s="820"/>
      <c r="J27" s="821"/>
      <c r="K27" s="14" t="s">
        <v>6</v>
      </c>
      <c r="L27" s="23" t="s">
        <v>9</v>
      </c>
      <c r="M27" s="3"/>
    </row>
    <row r="28" spans="1:13" ht="30" customHeight="1">
      <c r="A28" s="3"/>
      <c r="B28" s="16" t="s">
        <v>26</v>
      </c>
      <c r="C28" s="826" t="s">
        <v>27</v>
      </c>
      <c r="D28" s="827"/>
      <c r="E28" s="827"/>
      <c r="F28" s="827"/>
      <c r="G28" s="827"/>
      <c r="H28" s="828"/>
      <c r="I28" s="828"/>
      <c r="J28" s="829"/>
      <c r="K28" s="17" t="s">
        <v>6</v>
      </c>
      <c r="L28" s="18" t="s">
        <v>9</v>
      </c>
      <c r="M28" s="3"/>
    </row>
    <row r="29" spans="1:13" ht="30" customHeight="1">
      <c r="A29" s="3"/>
      <c r="B29" s="19" t="s">
        <v>635</v>
      </c>
      <c r="C29" s="826" t="s">
        <v>637</v>
      </c>
      <c r="D29" s="827"/>
      <c r="E29" s="827"/>
      <c r="F29" s="827"/>
      <c r="G29" s="827"/>
      <c r="H29" s="828"/>
      <c r="I29" s="828"/>
      <c r="J29" s="829"/>
      <c r="K29" s="255" t="s">
        <v>6</v>
      </c>
      <c r="L29" s="18" t="s">
        <v>9</v>
      </c>
      <c r="M29" s="3"/>
    </row>
    <row r="30" spans="1:13" ht="30" customHeight="1">
      <c r="A30" s="3"/>
      <c r="B30" s="16" t="s">
        <v>28</v>
      </c>
      <c r="C30" s="826" t="s">
        <v>622</v>
      </c>
      <c r="D30" s="827"/>
      <c r="E30" s="828"/>
      <c r="F30" s="828"/>
      <c r="G30" s="828"/>
      <c r="H30" s="828"/>
      <c r="I30" s="828"/>
      <c r="J30" s="829"/>
      <c r="K30" s="17" t="s">
        <v>6</v>
      </c>
      <c r="L30" s="18" t="s">
        <v>9</v>
      </c>
      <c r="M30" s="3"/>
    </row>
    <row r="31" spans="1:13" ht="30" customHeight="1">
      <c r="A31" s="3"/>
      <c r="B31" s="19" t="s">
        <v>623</v>
      </c>
      <c r="C31" s="826" t="s">
        <v>624</v>
      </c>
      <c r="D31" s="827"/>
      <c r="E31" s="828"/>
      <c r="F31" s="828"/>
      <c r="G31" s="828"/>
      <c r="H31" s="828"/>
      <c r="I31" s="828"/>
      <c r="J31" s="829"/>
      <c r="K31" s="255" t="s">
        <v>9</v>
      </c>
      <c r="L31" s="18" t="s">
        <v>9</v>
      </c>
      <c r="M31" s="3"/>
    </row>
    <row r="32" spans="1:13" ht="30" customHeight="1">
      <c r="A32" s="3"/>
      <c r="B32" s="19" t="s">
        <v>625</v>
      </c>
      <c r="C32" s="826" t="s">
        <v>630</v>
      </c>
      <c r="D32" s="827"/>
      <c r="E32" s="828"/>
      <c r="F32" s="828"/>
      <c r="G32" s="828"/>
      <c r="H32" s="828"/>
      <c r="I32" s="828"/>
      <c r="J32" s="829"/>
      <c r="K32" s="255" t="s">
        <v>9</v>
      </c>
      <c r="L32" s="18" t="s">
        <v>9</v>
      </c>
      <c r="M32" s="3"/>
    </row>
    <row r="33" spans="1:13" ht="30" customHeight="1">
      <c r="A33" s="3"/>
      <c r="B33" s="19" t="s">
        <v>626</v>
      </c>
      <c r="C33" s="826" t="s">
        <v>631</v>
      </c>
      <c r="D33" s="827"/>
      <c r="E33" s="828"/>
      <c r="F33" s="828"/>
      <c r="G33" s="828"/>
      <c r="H33" s="828"/>
      <c r="I33" s="828"/>
      <c r="J33" s="829"/>
      <c r="K33" s="255" t="s">
        <v>9</v>
      </c>
      <c r="L33" s="18" t="s">
        <v>9</v>
      </c>
      <c r="M33" s="3"/>
    </row>
    <row r="34" spans="1:13" ht="30" customHeight="1">
      <c r="A34" s="3"/>
      <c r="B34" s="19" t="s">
        <v>627</v>
      </c>
      <c r="C34" s="826" t="s">
        <v>632</v>
      </c>
      <c r="D34" s="827"/>
      <c r="E34" s="828"/>
      <c r="F34" s="828"/>
      <c r="G34" s="828"/>
      <c r="H34" s="828"/>
      <c r="I34" s="828"/>
      <c r="J34" s="829"/>
      <c r="K34" s="255" t="s">
        <v>9</v>
      </c>
      <c r="L34" s="18" t="s">
        <v>9</v>
      </c>
      <c r="M34" s="3"/>
    </row>
    <row r="35" spans="1:13" ht="30" customHeight="1">
      <c r="A35" s="3"/>
      <c r="B35" s="19" t="s">
        <v>628</v>
      </c>
      <c r="C35" s="826" t="s">
        <v>633</v>
      </c>
      <c r="D35" s="827"/>
      <c r="E35" s="828"/>
      <c r="F35" s="828"/>
      <c r="G35" s="828"/>
      <c r="H35" s="828"/>
      <c r="I35" s="828"/>
      <c r="J35" s="829"/>
      <c r="K35" s="255" t="s">
        <v>9</v>
      </c>
      <c r="L35" s="18" t="s">
        <v>9</v>
      </c>
      <c r="M35" s="3"/>
    </row>
    <row r="36" spans="1:13" ht="30" customHeight="1">
      <c r="A36" s="3"/>
      <c r="B36" s="19" t="s">
        <v>629</v>
      </c>
      <c r="C36" s="826" t="s">
        <v>634</v>
      </c>
      <c r="D36" s="827"/>
      <c r="E36" s="828"/>
      <c r="F36" s="828"/>
      <c r="G36" s="828"/>
      <c r="H36" s="828"/>
      <c r="I36" s="828"/>
      <c r="J36" s="829"/>
      <c r="K36" s="255" t="s">
        <v>9</v>
      </c>
      <c r="L36" s="18" t="s">
        <v>9</v>
      </c>
      <c r="M36" s="3"/>
    </row>
    <row r="37" spans="1:13" ht="30" customHeight="1" thickBot="1">
      <c r="A37" s="3"/>
      <c r="B37" s="20" t="s">
        <v>29</v>
      </c>
      <c r="C37" s="853" t="s">
        <v>30</v>
      </c>
      <c r="D37" s="854"/>
      <c r="E37" s="855"/>
      <c r="F37" s="855"/>
      <c r="G37" s="855"/>
      <c r="H37" s="855"/>
      <c r="I37" s="855"/>
      <c r="J37" s="856"/>
      <c r="K37" s="21" t="s">
        <v>6</v>
      </c>
      <c r="L37" s="22" t="s">
        <v>9</v>
      </c>
      <c r="M37" s="3"/>
    </row>
    <row r="38" spans="1:13" ht="30" customHeight="1" thickBot="1">
      <c r="A38" s="3"/>
      <c r="B38" s="822" t="s">
        <v>667</v>
      </c>
      <c r="C38" s="823"/>
      <c r="D38" s="823"/>
      <c r="E38" s="823"/>
      <c r="F38" s="823"/>
      <c r="G38" s="823"/>
      <c r="H38" s="823"/>
      <c r="I38" s="823"/>
      <c r="J38" s="823"/>
      <c r="K38" s="823"/>
      <c r="L38" s="824"/>
      <c r="M38" s="3"/>
    </row>
    <row r="39" spans="1:13" ht="30" customHeight="1">
      <c r="A39" s="3"/>
      <c r="B39" s="25" t="s">
        <v>32</v>
      </c>
      <c r="C39" s="848" t="s">
        <v>638</v>
      </c>
      <c r="D39" s="849"/>
      <c r="E39" s="850"/>
      <c r="F39" s="850"/>
      <c r="G39" s="850"/>
      <c r="H39" s="850"/>
      <c r="I39" s="850"/>
      <c r="J39" s="851"/>
      <c r="K39" s="254" t="s">
        <v>6</v>
      </c>
      <c r="L39" s="26" t="s">
        <v>9</v>
      </c>
      <c r="M39" s="3"/>
    </row>
    <row r="40" spans="1:13" ht="30" customHeight="1">
      <c r="A40" s="3"/>
      <c r="B40" s="16" t="s">
        <v>33</v>
      </c>
      <c r="C40" s="826" t="s">
        <v>639</v>
      </c>
      <c r="D40" s="827"/>
      <c r="E40" s="828"/>
      <c r="F40" s="828"/>
      <c r="G40" s="828"/>
      <c r="H40" s="828"/>
      <c r="I40" s="828"/>
      <c r="J40" s="829"/>
      <c r="K40" s="24" t="s">
        <v>34</v>
      </c>
      <c r="L40" s="18" t="s">
        <v>9</v>
      </c>
      <c r="M40" s="3"/>
    </row>
    <row r="41" spans="1:13" ht="30" customHeight="1">
      <c r="A41" s="3"/>
      <c r="B41" s="16" t="s">
        <v>35</v>
      </c>
      <c r="C41" s="830" t="s">
        <v>36</v>
      </c>
      <c r="D41" s="831"/>
      <c r="E41" s="832"/>
      <c r="F41" s="832"/>
      <c r="G41" s="832"/>
      <c r="H41" s="832"/>
      <c r="I41" s="832"/>
      <c r="J41" s="833"/>
      <c r="K41" s="17" t="s">
        <v>31</v>
      </c>
      <c r="L41" s="18" t="s">
        <v>9</v>
      </c>
      <c r="M41" s="3"/>
    </row>
    <row r="42" spans="1:13" ht="40" customHeight="1">
      <c r="A42" s="3"/>
      <c r="B42" s="816" t="s">
        <v>656</v>
      </c>
      <c r="C42" s="812" t="s">
        <v>739</v>
      </c>
      <c r="D42" s="813"/>
      <c r="E42" s="814"/>
      <c r="F42" s="814"/>
      <c r="G42" s="814"/>
      <c r="H42" s="814"/>
      <c r="I42" s="814"/>
      <c r="J42" s="815"/>
      <c r="K42" s="255" t="s">
        <v>9</v>
      </c>
      <c r="L42" s="18" t="s">
        <v>9</v>
      </c>
      <c r="M42" s="3"/>
    </row>
    <row r="43" spans="1:13" ht="40" customHeight="1">
      <c r="A43" s="3"/>
      <c r="B43" s="817"/>
      <c r="C43" s="812" t="s">
        <v>740</v>
      </c>
      <c r="D43" s="813"/>
      <c r="E43" s="814"/>
      <c r="F43" s="814"/>
      <c r="G43" s="814"/>
      <c r="H43" s="814"/>
      <c r="I43" s="814"/>
      <c r="J43" s="815"/>
      <c r="K43" s="255" t="s">
        <v>9</v>
      </c>
      <c r="L43" s="18" t="s">
        <v>9</v>
      </c>
      <c r="M43" s="3"/>
    </row>
    <row r="44" spans="1:13" ht="30" customHeight="1">
      <c r="A44" s="3"/>
      <c r="B44" s="16" t="s">
        <v>37</v>
      </c>
      <c r="C44" s="830" t="s">
        <v>38</v>
      </c>
      <c r="D44" s="831"/>
      <c r="E44" s="832"/>
      <c r="F44" s="832"/>
      <c r="G44" s="832"/>
      <c r="H44" s="832"/>
      <c r="I44" s="832"/>
      <c r="J44" s="833"/>
      <c r="K44" s="17" t="s">
        <v>31</v>
      </c>
      <c r="L44" s="18" t="s">
        <v>9</v>
      </c>
      <c r="M44" s="3"/>
    </row>
    <row r="45" spans="1:13" ht="30" customHeight="1">
      <c r="A45" s="3"/>
      <c r="B45" s="16" t="s">
        <v>39</v>
      </c>
      <c r="C45" s="826" t="s">
        <v>40</v>
      </c>
      <c r="D45" s="827"/>
      <c r="E45" s="828"/>
      <c r="F45" s="828"/>
      <c r="G45" s="828"/>
      <c r="H45" s="828"/>
      <c r="I45" s="828"/>
      <c r="J45" s="829"/>
      <c r="K45" s="17" t="s">
        <v>9</v>
      </c>
      <c r="L45" s="18" t="s">
        <v>9</v>
      </c>
      <c r="M45" s="3"/>
    </row>
    <row r="46" spans="1:13" ht="30" customHeight="1">
      <c r="A46" s="3"/>
      <c r="B46" s="16" t="s">
        <v>41</v>
      </c>
      <c r="C46" s="826" t="s">
        <v>42</v>
      </c>
      <c r="D46" s="827"/>
      <c r="E46" s="828"/>
      <c r="F46" s="828"/>
      <c r="G46" s="828"/>
      <c r="H46" s="828"/>
      <c r="I46" s="828"/>
      <c r="J46" s="829"/>
      <c r="K46" s="275" t="s">
        <v>9</v>
      </c>
      <c r="L46" s="278" t="s">
        <v>9</v>
      </c>
      <c r="M46" s="3"/>
    </row>
    <row r="47" spans="1:13" ht="30" customHeight="1">
      <c r="A47" s="3"/>
      <c r="B47" s="16" t="s">
        <v>43</v>
      </c>
      <c r="C47" s="826" t="s">
        <v>648</v>
      </c>
      <c r="D47" s="827"/>
      <c r="E47" s="828"/>
      <c r="F47" s="828"/>
      <c r="G47" s="828"/>
      <c r="H47" s="828"/>
      <c r="I47" s="828"/>
      <c r="J47" s="828"/>
      <c r="K47" s="277"/>
      <c r="L47" s="279"/>
      <c r="M47" s="3"/>
    </row>
    <row r="48" spans="1:13" ht="30" customHeight="1">
      <c r="A48" s="3"/>
      <c r="B48" s="19" t="s">
        <v>644</v>
      </c>
      <c r="C48" s="826" t="s">
        <v>647</v>
      </c>
      <c r="D48" s="827"/>
      <c r="E48" s="828"/>
      <c r="F48" s="828"/>
      <c r="G48" s="828"/>
      <c r="H48" s="828"/>
      <c r="I48" s="828"/>
      <c r="J48" s="829"/>
      <c r="K48" s="276" t="s">
        <v>19</v>
      </c>
      <c r="L48" s="26" t="s">
        <v>9</v>
      </c>
      <c r="M48" s="3"/>
    </row>
    <row r="49" spans="1:13" ht="30" customHeight="1">
      <c r="A49" s="3"/>
      <c r="B49" s="19" t="s">
        <v>645</v>
      </c>
      <c r="C49" s="826" t="s">
        <v>649</v>
      </c>
      <c r="D49" s="827"/>
      <c r="E49" s="828"/>
      <c r="F49" s="828"/>
      <c r="G49" s="828"/>
      <c r="H49" s="828"/>
      <c r="I49" s="828"/>
      <c r="J49" s="829"/>
      <c r="K49" s="255" t="s">
        <v>19</v>
      </c>
      <c r="L49" s="18" t="s">
        <v>9</v>
      </c>
      <c r="M49" s="3"/>
    </row>
    <row r="50" spans="1:13" ht="30" customHeight="1">
      <c r="A50" s="3"/>
      <c r="B50" s="19" t="s">
        <v>646</v>
      </c>
      <c r="C50" s="826" t="s">
        <v>650</v>
      </c>
      <c r="D50" s="827"/>
      <c r="E50" s="828"/>
      <c r="F50" s="828"/>
      <c r="G50" s="828"/>
      <c r="H50" s="828"/>
      <c r="I50" s="828"/>
      <c r="J50" s="829"/>
      <c r="K50" s="255" t="s">
        <v>19</v>
      </c>
      <c r="L50" s="18" t="s">
        <v>9</v>
      </c>
      <c r="M50" s="3"/>
    </row>
    <row r="51" spans="1:13" ht="72.5" customHeight="1">
      <c r="A51" s="3"/>
      <c r="B51" s="256" t="s">
        <v>679</v>
      </c>
      <c r="C51" s="830" t="s">
        <v>680</v>
      </c>
      <c r="D51" s="831"/>
      <c r="E51" s="832"/>
      <c r="F51" s="832"/>
      <c r="G51" s="832"/>
      <c r="H51" s="832"/>
      <c r="I51" s="832"/>
      <c r="J51" s="833"/>
      <c r="K51" s="255" t="s">
        <v>19</v>
      </c>
      <c r="L51" s="18" t="s">
        <v>9</v>
      </c>
      <c r="M51" s="3"/>
    </row>
    <row r="52" spans="1:13" ht="30" customHeight="1">
      <c r="A52" s="3"/>
      <c r="B52" s="16" t="s">
        <v>44</v>
      </c>
      <c r="C52" s="826" t="s">
        <v>45</v>
      </c>
      <c r="D52" s="827"/>
      <c r="E52" s="828"/>
      <c r="F52" s="828"/>
      <c r="G52" s="828"/>
      <c r="H52" s="828"/>
      <c r="I52" s="828"/>
      <c r="J52" s="829"/>
      <c r="K52" s="17" t="s">
        <v>617</v>
      </c>
      <c r="L52" s="18" t="s">
        <v>9</v>
      </c>
      <c r="M52" s="3"/>
    </row>
    <row r="53" spans="1:13" ht="30" customHeight="1">
      <c r="A53" s="3"/>
      <c r="B53" s="16" t="s">
        <v>640</v>
      </c>
      <c r="C53" s="826" t="s">
        <v>657</v>
      </c>
      <c r="D53" s="827"/>
      <c r="E53" s="828"/>
      <c r="F53" s="828"/>
      <c r="G53" s="828"/>
      <c r="H53" s="828"/>
      <c r="I53" s="828"/>
      <c r="J53" s="829"/>
      <c r="K53" s="255" t="s">
        <v>617</v>
      </c>
      <c r="L53" s="18" t="s">
        <v>9</v>
      </c>
      <c r="M53" s="3"/>
    </row>
    <row r="54" spans="1:13" ht="43" customHeight="1">
      <c r="A54" s="3"/>
      <c r="B54" s="16" t="s">
        <v>641</v>
      </c>
      <c r="C54" s="826" t="s">
        <v>658</v>
      </c>
      <c r="D54" s="827"/>
      <c r="E54" s="828"/>
      <c r="F54" s="828"/>
      <c r="G54" s="828"/>
      <c r="H54" s="828"/>
      <c r="I54" s="828"/>
      <c r="J54" s="829"/>
      <c r="K54" s="255" t="s">
        <v>617</v>
      </c>
      <c r="L54" s="18" t="s">
        <v>9</v>
      </c>
      <c r="M54" s="3"/>
    </row>
    <row r="55" spans="1:13" ht="30" customHeight="1">
      <c r="A55" s="3"/>
      <c r="B55" s="16" t="s">
        <v>642</v>
      </c>
      <c r="C55" s="826" t="s">
        <v>659</v>
      </c>
      <c r="D55" s="827"/>
      <c r="E55" s="828"/>
      <c r="F55" s="828"/>
      <c r="G55" s="828"/>
      <c r="H55" s="828"/>
      <c r="I55" s="828"/>
      <c r="J55" s="829"/>
      <c r="K55" s="255" t="s">
        <v>617</v>
      </c>
      <c r="L55" s="18" t="s">
        <v>9</v>
      </c>
      <c r="M55" s="3"/>
    </row>
    <row r="56" spans="1:13" ht="30" customHeight="1" thickBot="1">
      <c r="A56" s="3"/>
      <c r="B56" s="20" t="s">
        <v>643</v>
      </c>
      <c r="C56" s="857" t="s">
        <v>46</v>
      </c>
      <c r="D56" s="858"/>
      <c r="E56" s="859"/>
      <c r="F56" s="859"/>
      <c r="G56" s="859"/>
      <c r="H56" s="859"/>
      <c r="I56" s="859"/>
      <c r="J56" s="860"/>
      <c r="K56" s="258" t="s">
        <v>9</v>
      </c>
      <c r="L56" s="22" t="s">
        <v>9</v>
      </c>
      <c r="M56" s="3"/>
    </row>
    <row r="57" spans="1:13" ht="15" customHeight="1">
      <c r="A57" s="3"/>
      <c r="B57" s="852"/>
      <c r="C57" s="852"/>
      <c r="D57" s="852"/>
      <c r="E57" s="852"/>
      <c r="F57" s="852"/>
      <c r="G57" s="852"/>
      <c r="H57" s="852"/>
      <c r="I57" s="3"/>
      <c r="J57" s="3"/>
      <c r="K57" s="3"/>
      <c r="L57" s="3"/>
      <c r="M57" s="3"/>
    </row>
    <row r="58" spans="1:13" ht="15" customHeight="1">
      <c r="A58" s="3"/>
      <c r="B58" s="3"/>
      <c r="C58" s="3"/>
      <c r="D58" s="3"/>
      <c r="E58" s="3"/>
      <c r="F58" s="4"/>
      <c r="G58" s="9"/>
      <c r="H58" s="3"/>
      <c r="I58" s="3"/>
      <c r="J58" s="3"/>
      <c r="K58" s="3"/>
      <c r="L58" s="3"/>
      <c r="M58" s="3"/>
    </row>
  </sheetData>
  <sheetProtection selectLockedCells="1"/>
  <mergeCells count="59">
    <mergeCell ref="C54:J54"/>
    <mergeCell ref="C53:J53"/>
    <mergeCell ref="C48:J48"/>
    <mergeCell ref="C50:J50"/>
    <mergeCell ref="C49:J49"/>
    <mergeCell ref="B57:H57"/>
    <mergeCell ref="C28:J28"/>
    <mergeCell ref="C47:J47"/>
    <mergeCell ref="C52:J52"/>
    <mergeCell ref="C23:J23"/>
    <mergeCell ref="C41:J41"/>
    <mergeCell ref="C46:J46"/>
    <mergeCell ref="C30:J30"/>
    <mergeCell ref="C37:J37"/>
    <mergeCell ref="C29:J29"/>
    <mergeCell ref="C40:J40"/>
    <mergeCell ref="C51:J51"/>
    <mergeCell ref="C33:J33"/>
    <mergeCell ref="C32:J32"/>
    <mergeCell ref="C56:J56"/>
    <mergeCell ref="C55:J55"/>
    <mergeCell ref="C44:J44"/>
    <mergeCell ref="C45:J45"/>
    <mergeCell ref="C18:J18"/>
    <mergeCell ref="C19:J19"/>
    <mergeCell ref="C21:J21"/>
    <mergeCell ref="C20:J20"/>
    <mergeCell ref="C24:J24"/>
    <mergeCell ref="C25:J25"/>
    <mergeCell ref="C22:J22"/>
    <mergeCell ref="C31:J31"/>
    <mergeCell ref="C36:J36"/>
    <mergeCell ref="C35:J35"/>
    <mergeCell ref="C34:J34"/>
    <mergeCell ref="C42:J42"/>
    <mergeCell ref="C39:J39"/>
    <mergeCell ref="B38:L38"/>
    <mergeCell ref="C7:J7"/>
    <mergeCell ref="C10:J10"/>
    <mergeCell ref="B8:L8"/>
    <mergeCell ref="C14:J14"/>
    <mergeCell ref="O7:AP10"/>
    <mergeCell ref="P2:AP3"/>
    <mergeCell ref="O4:AP6"/>
    <mergeCell ref="A2:H2"/>
    <mergeCell ref="B4:D4"/>
    <mergeCell ref="E4:L4"/>
    <mergeCell ref="B6:L6"/>
    <mergeCell ref="B16:L16"/>
    <mergeCell ref="C9:J9"/>
    <mergeCell ref="C11:J11"/>
    <mergeCell ref="C13:J13"/>
    <mergeCell ref="C12:J12"/>
    <mergeCell ref="C15:J15"/>
    <mergeCell ref="C43:J43"/>
    <mergeCell ref="B42:B43"/>
    <mergeCell ref="C27:J27"/>
    <mergeCell ref="B26:L26"/>
    <mergeCell ref="C17:J17"/>
  </mergeCells>
  <phoneticPr fontId="3"/>
  <conditionalFormatting sqref="E4:L4">
    <cfRule type="containsBlanks" dxfId="115" priority="1">
      <formula>LEN(TRIM(E4))=0</formula>
    </cfRule>
  </conditionalFormatting>
  <dataValidations count="1">
    <dataValidation type="list" allowBlank="1" showInputMessage="1" showErrorMessage="1" sqref="L9:L15 L17:L25 L27:L37 L48:L56 L39:L46" xr:uid="{68B84F7F-FA3A-457F-8A36-3E143AE22DB2}">
      <formula1>"○,―"</formula1>
    </dataValidation>
  </dataValidations>
  <pageMargins left="0.78740157480314965" right="0.39370078740157483" top="0.39370078740157483" bottom="0.39370078740157483" header="0.31496062992125984" footer="0.31496062992125984"/>
  <pageSetup paperSize="9" fitToHeight="0" orientation="portrait" r:id="rId1"/>
  <rowBreaks count="2" manualBreakCount="2">
    <brk id="19" max="12" man="1"/>
    <brk id="40" max="12"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2C2A53-E26D-40A1-985B-1305260157B5}">
  <sheetPr codeName="Sheet19">
    <tabColor rgb="FFFF0000"/>
    <pageSetUpPr fitToPage="1"/>
  </sheetPr>
  <dimension ref="A1:BF55"/>
  <sheetViews>
    <sheetView showGridLines="0" zoomScaleNormal="100" zoomScaleSheetLayoutView="100" workbookViewId="0">
      <selection activeCell="S6" sqref="S6"/>
    </sheetView>
  </sheetViews>
  <sheetFormatPr defaultColWidth="0" defaultRowHeight="15" customHeight="1" zeroHeight="1"/>
  <cols>
    <col min="1" max="1" width="3.69921875" style="136" customWidth="1"/>
    <col min="2" max="24" width="4.19921875" style="136" customWidth="1"/>
    <col min="25" max="26" width="3.69921875" style="136" customWidth="1"/>
    <col min="27" max="45" width="6.69921875" style="136" customWidth="1"/>
    <col min="46" max="46" width="3" style="136" customWidth="1"/>
    <col min="47" max="47" width="3.19921875" style="136" customWidth="1"/>
    <col min="48" max="48" width="2.59765625" style="136" hidden="1" customWidth="1"/>
    <col min="49" max="58" width="3.69921875" style="136" hidden="1" customWidth="1"/>
    <col min="59" max="16384" width="0" style="136" hidden="1"/>
  </cols>
  <sheetData>
    <row r="1" spans="1:56" ht="20" customHeight="1">
      <c r="A1" s="90"/>
      <c r="C1" s="90"/>
      <c r="D1" s="90"/>
      <c r="E1" s="90"/>
      <c r="F1" s="90"/>
      <c r="G1" s="90"/>
      <c r="H1" s="90"/>
      <c r="I1" s="90"/>
      <c r="J1" s="90"/>
      <c r="K1" s="90"/>
      <c r="L1" s="90"/>
      <c r="M1" s="90"/>
      <c r="N1" s="90"/>
      <c r="O1" s="90"/>
      <c r="P1" s="90"/>
      <c r="Q1" s="90"/>
      <c r="R1" s="90"/>
      <c r="S1" s="90"/>
      <c r="T1" s="90"/>
      <c r="U1" s="90"/>
      <c r="V1" s="90"/>
      <c r="W1" s="90"/>
      <c r="X1" s="705" t="str" cm="1">
        <f t="array" aca="1" ref="X1" ca="1">RIGHT(CELL("filename",X1),LEN(CELL("filename",X1))-FIND("]",CELL("filename",X1)))</f>
        <v>A1</v>
      </c>
      <c r="Y1" s="90"/>
      <c r="Z1" s="90"/>
      <c r="AA1" s="633"/>
      <c r="AB1" s="634"/>
      <c r="AC1" s="634"/>
      <c r="AD1" s="634"/>
      <c r="AE1" s="634"/>
      <c r="AF1" s="634"/>
      <c r="AG1" s="634"/>
      <c r="AH1" s="634"/>
      <c r="AI1" s="634"/>
      <c r="AJ1" s="634"/>
      <c r="AK1" s="634"/>
      <c r="AL1" s="634"/>
      <c r="AM1" s="634"/>
      <c r="AN1" s="634"/>
      <c r="AO1" s="634"/>
      <c r="AP1" s="634"/>
      <c r="AQ1" s="634"/>
      <c r="AR1" s="634"/>
      <c r="AS1" s="634"/>
      <c r="AT1" s="634"/>
    </row>
    <row r="2" spans="1:56" ht="20" customHeight="1">
      <c r="A2" s="90"/>
      <c r="B2" s="880" t="s">
        <v>2732</v>
      </c>
      <c r="C2" s="881"/>
      <c r="D2" s="881"/>
      <c r="E2" s="881"/>
      <c r="F2" s="881"/>
      <c r="G2" s="881"/>
      <c r="H2" s="881"/>
      <c r="I2" s="881"/>
      <c r="J2" s="90"/>
      <c r="K2" s="90"/>
      <c r="L2" s="90"/>
      <c r="M2" s="90"/>
      <c r="N2" s="90"/>
      <c r="O2" s="90"/>
      <c r="P2" s="90"/>
      <c r="Q2" s="90"/>
      <c r="R2" s="90"/>
      <c r="S2" s="90"/>
      <c r="T2" s="90"/>
      <c r="U2" s="90"/>
      <c r="V2" s="90"/>
      <c r="W2" s="90"/>
      <c r="X2" s="90"/>
      <c r="Y2" s="90"/>
      <c r="Z2" s="90"/>
      <c r="AA2" s="634"/>
      <c r="AB2" s="634"/>
      <c r="AC2" s="634"/>
      <c r="AD2" s="634"/>
      <c r="AE2" s="634"/>
      <c r="AF2" s="634"/>
      <c r="AG2" s="634"/>
      <c r="AH2" s="634"/>
      <c r="AI2" s="634"/>
      <c r="AJ2" s="634"/>
      <c r="AK2" s="634"/>
      <c r="AL2" s="634"/>
      <c r="AM2" s="634"/>
      <c r="AN2" s="634"/>
      <c r="AO2" s="634"/>
      <c r="AP2" s="634"/>
      <c r="AQ2" s="634"/>
      <c r="AR2" s="634"/>
      <c r="AS2" s="634"/>
      <c r="AT2" s="634"/>
    </row>
    <row r="3" spans="1:56" ht="9" customHeight="1">
      <c r="A3" s="90"/>
      <c r="B3" s="319"/>
      <c r="C3" s="90"/>
      <c r="D3" s="90"/>
      <c r="E3" s="90"/>
      <c r="F3" s="90"/>
      <c r="G3" s="90"/>
      <c r="H3" s="90"/>
      <c r="I3" s="90"/>
      <c r="J3" s="90"/>
      <c r="K3" s="90"/>
      <c r="L3" s="90"/>
      <c r="M3" s="90"/>
      <c r="N3" s="90"/>
      <c r="O3" s="90"/>
      <c r="P3" s="90"/>
      <c r="Q3" s="90"/>
      <c r="R3" s="90"/>
      <c r="S3" s="90"/>
      <c r="T3" s="90"/>
      <c r="U3" s="90"/>
      <c r="V3" s="90"/>
      <c r="W3" s="90"/>
      <c r="X3" s="90"/>
      <c r="Y3" s="90"/>
      <c r="Z3" s="90"/>
      <c r="AA3" s="634"/>
      <c r="AB3" s="634"/>
      <c r="AC3" s="634"/>
      <c r="AD3" s="634"/>
      <c r="AE3" s="634"/>
      <c r="AF3" s="634"/>
      <c r="AG3" s="634"/>
      <c r="AH3" s="634"/>
      <c r="AI3" s="634"/>
      <c r="AJ3" s="634"/>
      <c r="AK3" s="634"/>
      <c r="AL3" s="634"/>
      <c r="AM3" s="634"/>
      <c r="AN3" s="634"/>
      <c r="AO3" s="634"/>
      <c r="AP3" s="634"/>
      <c r="AQ3" s="634"/>
      <c r="AR3" s="634"/>
      <c r="AS3" s="634"/>
      <c r="AT3" s="634"/>
    </row>
    <row r="4" spans="1:56" ht="20" customHeight="1">
      <c r="A4" s="90"/>
      <c r="B4" s="319"/>
      <c r="C4" s="90"/>
      <c r="D4" s="90"/>
      <c r="E4" s="90"/>
      <c r="F4" s="90"/>
      <c r="G4" s="90"/>
      <c r="H4" s="90"/>
      <c r="I4" s="90"/>
      <c r="J4" s="90"/>
      <c r="K4" s="90"/>
      <c r="L4" s="90"/>
      <c r="M4" s="90"/>
      <c r="N4" s="90"/>
      <c r="O4" s="90"/>
      <c r="P4" s="883" t="s">
        <v>784</v>
      </c>
      <c r="Q4" s="883"/>
      <c r="R4" s="883"/>
      <c r="S4" s="884" t="str">
        <f>IF(表紙・背表紙!B32="","",表紙・背表紙!B31&amp;表紙・背表紙!B32)</f>
        <v/>
      </c>
      <c r="T4" s="884"/>
      <c r="U4" s="884"/>
      <c r="V4" s="884"/>
      <c r="W4" s="884"/>
      <c r="X4" s="884"/>
      <c r="Y4" s="90"/>
      <c r="Z4" s="90"/>
      <c r="AA4" s="861" t="s">
        <v>3368</v>
      </c>
      <c r="AB4" s="861"/>
      <c r="AC4" s="861"/>
      <c r="AD4" s="861"/>
      <c r="AE4" s="861"/>
      <c r="AF4" s="861"/>
      <c r="AG4" s="861"/>
      <c r="AH4" s="861"/>
      <c r="AI4" s="861"/>
      <c r="AJ4" s="861"/>
      <c r="AK4" s="861"/>
      <c r="AL4" s="861"/>
      <c r="AM4" s="861"/>
      <c r="AN4" s="861"/>
      <c r="AO4" s="861"/>
      <c r="AP4" s="861"/>
      <c r="AQ4" s="861"/>
      <c r="AR4" s="861"/>
      <c r="AS4" s="861"/>
      <c r="AT4" s="861"/>
    </row>
    <row r="5" spans="1:56" ht="11.5" customHeight="1">
      <c r="A5" s="90"/>
      <c r="B5" s="319"/>
      <c r="C5" s="90"/>
      <c r="D5" s="90"/>
      <c r="E5" s="90"/>
      <c r="F5" s="90"/>
      <c r="G5" s="90"/>
      <c r="H5" s="90"/>
      <c r="I5" s="90"/>
      <c r="J5" s="90"/>
      <c r="K5" s="90"/>
      <c r="L5" s="90"/>
      <c r="M5" s="90"/>
      <c r="N5" s="90"/>
      <c r="O5" s="90"/>
      <c r="P5" s="90"/>
      <c r="Q5" s="90"/>
      <c r="R5" s="320"/>
      <c r="S5" s="320"/>
      <c r="T5" s="320"/>
      <c r="U5" s="320"/>
      <c r="V5" s="320"/>
      <c r="W5" s="320"/>
      <c r="X5" s="320"/>
      <c r="Y5" s="90"/>
      <c r="Z5" s="90"/>
      <c r="AA5" s="520"/>
      <c r="AB5" s="520"/>
      <c r="AC5" s="520"/>
      <c r="AD5" s="520"/>
      <c r="AE5" s="520"/>
      <c r="AF5" s="520"/>
      <c r="AG5" s="520"/>
      <c r="AH5" s="520"/>
      <c r="AI5" s="520"/>
      <c r="AJ5" s="520"/>
      <c r="AK5" s="520"/>
      <c r="AL5" s="520"/>
      <c r="AM5" s="520"/>
      <c r="AN5" s="520"/>
      <c r="AO5" s="520"/>
      <c r="AP5" s="520"/>
      <c r="AQ5" s="521"/>
      <c r="AR5" s="521"/>
      <c r="AS5" s="521"/>
      <c r="AT5" s="521"/>
    </row>
    <row r="6" spans="1:56" ht="20.149999999999999" customHeight="1">
      <c r="A6" s="90"/>
      <c r="B6" s="321"/>
      <c r="C6" s="90"/>
      <c r="D6" s="90"/>
      <c r="E6" s="90"/>
      <c r="F6" s="90"/>
      <c r="G6" s="90"/>
      <c r="H6" s="90"/>
      <c r="I6" s="90"/>
      <c r="J6" s="90"/>
      <c r="K6" s="90"/>
      <c r="L6" s="90"/>
      <c r="M6" s="90"/>
      <c r="N6" s="90"/>
      <c r="O6" s="90"/>
      <c r="P6" s="90"/>
      <c r="Q6" s="90"/>
      <c r="R6" s="322" t="s">
        <v>785</v>
      </c>
      <c r="S6" s="283">
        <v>6</v>
      </c>
      <c r="T6" s="90" t="s">
        <v>786</v>
      </c>
      <c r="U6" s="283"/>
      <c r="V6" s="90" t="s">
        <v>787</v>
      </c>
      <c r="W6" s="283"/>
      <c r="X6" s="90" t="s">
        <v>788</v>
      </c>
      <c r="Y6" s="90"/>
      <c r="Z6" s="90"/>
      <c r="AA6" s="862" t="s">
        <v>3548</v>
      </c>
      <c r="AB6" s="863"/>
      <c r="AC6" s="863"/>
      <c r="AD6" s="863"/>
      <c r="AE6" s="863"/>
      <c r="AF6" s="863"/>
      <c r="AG6" s="863"/>
      <c r="AH6" s="863"/>
      <c r="AI6" s="863"/>
      <c r="AJ6" s="863"/>
      <c r="AK6" s="863"/>
      <c r="AL6" s="863"/>
      <c r="AM6" s="863"/>
      <c r="AN6" s="863"/>
      <c r="AO6" s="863"/>
      <c r="AP6" s="863"/>
      <c r="AQ6" s="863"/>
      <c r="AR6" s="863"/>
      <c r="AS6" s="863"/>
      <c r="AT6" s="863"/>
    </row>
    <row r="7" spans="1:56" ht="11.15" customHeight="1">
      <c r="A7" s="90"/>
      <c r="B7" s="319"/>
      <c r="C7" s="90"/>
      <c r="D7" s="90"/>
      <c r="E7" s="90"/>
      <c r="F7" s="90"/>
      <c r="G7" s="90"/>
      <c r="H7" s="90"/>
      <c r="I7" s="90"/>
      <c r="J7" s="90"/>
      <c r="K7" s="90"/>
      <c r="L7" s="90"/>
      <c r="M7" s="90"/>
      <c r="N7" s="90"/>
      <c r="O7" s="90"/>
      <c r="P7" s="90"/>
      <c r="Q7" s="90"/>
      <c r="R7" s="90"/>
      <c r="S7" s="90"/>
      <c r="T7" s="90"/>
      <c r="U7" s="90"/>
      <c r="V7" s="90"/>
      <c r="W7" s="90"/>
      <c r="X7" s="90"/>
      <c r="Y7" s="90"/>
      <c r="Z7" s="90"/>
      <c r="AA7" s="863"/>
      <c r="AB7" s="863"/>
      <c r="AC7" s="863"/>
      <c r="AD7" s="863"/>
      <c r="AE7" s="863"/>
      <c r="AF7" s="863"/>
      <c r="AG7" s="863"/>
      <c r="AH7" s="863"/>
      <c r="AI7" s="863"/>
      <c r="AJ7" s="863"/>
      <c r="AK7" s="863"/>
      <c r="AL7" s="863"/>
      <c r="AM7" s="863"/>
      <c r="AN7" s="863"/>
      <c r="AO7" s="863"/>
      <c r="AP7" s="863"/>
      <c r="AQ7" s="863"/>
      <c r="AR7" s="863"/>
      <c r="AS7" s="863"/>
      <c r="AT7" s="863"/>
    </row>
    <row r="8" spans="1:56" ht="20.149999999999999" customHeight="1">
      <c r="A8" s="90"/>
      <c r="B8" s="879" t="s">
        <v>789</v>
      </c>
      <c r="C8" s="879"/>
      <c r="D8" s="879"/>
      <c r="E8" s="879"/>
      <c r="F8" s="879"/>
      <c r="G8" s="879"/>
      <c r="H8" s="879"/>
      <c r="I8" s="879"/>
      <c r="J8" s="879"/>
      <c r="K8" s="879"/>
      <c r="L8" s="879"/>
      <c r="M8" s="879"/>
      <c r="N8" s="90"/>
      <c r="O8" s="90"/>
      <c r="P8" s="90"/>
      <c r="Q8" s="90"/>
      <c r="R8" s="90"/>
      <c r="S8" s="90"/>
      <c r="T8" s="90"/>
      <c r="U8" s="90"/>
      <c r="V8" s="90"/>
      <c r="W8" s="90"/>
      <c r="X8" s="90"/>
      <c r="Y8" s="90"/>
      <c r="Z8" s="90"/>
      <c r="AA8" s="863"/>
      <c r="AB8" s="863"/>
      <c r="AC8" s="863"/>
      <c r="AD8" s="863"/>
      <c r="AE8" s="863"/>
      <c r="AF8" s="863"/>
      <c r="AG8" s="863"/>
      <c r="AH8" s="863"/>
      <c r="AI8" s="863"/>
      <c r="AJ8" s="863"/>
      <c r="AK8" s="863"/>
      <c r="AL8" s="863"/>
      <c r="AM8" s="863"/>
      <c r="AN8" s="863"/>
      <c r="AO8" s="863"/>
      <c r="AP8" s="863"/>
      <c r="AQ8" s="863"/>
      <c r="AR8" s="863"/>
      <c r="AS8" s="863"/>
      <c r="AT8" s="863"/>
    </row>
    <row r="9" spans="1:56" ht="15.5">
      <c r="A9" s="90"/>
      <c r="B9" s="879" t="s">
        <v>790</v>
      </c>
      <c r="C9" s="879"/>
      <c r="D9" s="879"/>
      <c r="E9" s="879"/>
      <c r="F9" s="879"/>
      <c r="G9" s="879"/>
      <c r="H9" s="879"/>
      <c r="I9" s="879"/>
      <c r="J9" s="879"/>
      <c r="K9" s="879"/>
      <c r="L9" s="879"/>
      <c r="M9" s="879"/>
      <c r="N9" s="90"/>
      <c r="O9" s="90"/>
      <c r="P9" s="90"/>
      <c r="Q9" s="90"/>
      <c r="R9" s="90"/>
      <c r="S9" s="90"/>
      <c r="T9" s="90"/>
      <c r="U9" s="90"/>
      <c r="V9" s="90"/>
      <c r="W9" s="90"/>
      <c r="X9" s="90"/>
      <c r="Y9" s="90"/>
      <c r="Z9" s="90"/>
      <c r="AA9" s="520"/>
      <c r="AB9" s="520"/>
      <c r="AC9" s="520"/>
      <c r="AD9" s="520"/>
      <c r="AE9" s="520"/>
      <c r="AF9" s="520"/>
      <c r="AG9" s="520"/>
      <c r="AH9" s="520"/>
      <c r="AI9" s="520"/>
      <c r="AJ9" s="520"/>
      <c r="AK9" s="520"/>
      <c r="AL9" s="520"/>
      <c r="AM9" s="520"/>
      <c r="AN9" s="520"/>
      <c r="AO9" s="520"/>
      <c r="AP9" s="520"/>
      <c r="AQ9" s="521"/>
      <c r="AR9" s="521"/>
      <c r="AS9" s="521"/>
      <c r="AT9" s="521"/>
    </row>
    <row r="10" spans="1:56" ht="15" customHeight="1">
      <c r="A10" s="90"/>
      <c r="B10" s="319"/>
      <c r="C10" s="90"/>
      <c r="D10" s="90"/>
      <c r="E10" s="90"/>
      <c r="F10" s="90"/>
      <c r="G10" s="90"/>
      <c r="H10" s="90"/>
      <c r="I10" s="90"/>
      <c r="J10" s="90"/>
      <c r="K10" s="90"/>
      <c r="L10" s="90"/>
      <c r="M10" s="90"/>
      <c r="N10" s="90"/>
      <c r="O10" s="90"/>
      <c r="P10" s="90"/>
      <c r="Q10" s="90"/>
      <c r="R10" s="90"/>
      <c r="S10" s="90"/>
      <c r="T10" s="90"/>
      <c r="U10" s="90"/>
      <c r="V10" s="90"/>
      <c r="W10" s="90"/>
      <c r="X10" s="90"/>
      <c r="Y10" s="90"/>
      <c r="Z10" s="90"/>
      <c r="AA10" s="520"/>
      <c r="AB10" s="520"/>
      <c r="AC10" s="520"/>
      <c r="AD10" s="520"/>
      <c r="AE10" s="520"/>
      <c r="AF10" s="520"/>
      <c r="AG10" s="520"/>
      <c r="AH10" s="520"/>
      <c r="AI10" s="520"/>
      <c r="AJ10" s="520"/>
      <c r="AK10" s="520"/>
      <c r="AL10" s="520"/>
      <c r="AM10" s="520"/>
      <c r="AN10" s="520"/>
      <c r="AO10" s="520"/>
      <c r="AP10" s="520"/>
      <c r="AQ10" s="521"/>
      <c r="AR10" s="521"/>
      <c r="AS10" s="521"/>
      <c r="AT10" s="521"/>
    </row>
    <row r="11" spans="1:56" ht="20.149999999999999" customHeight="1">
      <c r="A11" s="90"/>
      <c r="B11" s="323"/>
      <c r="C11" s="90"/>
      <c r="D11" s="90"/>
      <c r="E11" s="90"/>
      <c r="F11" s="90"/>
      <c r="G11" s="90"/>
      <c r="H11" s="322" t="s">
        <v>791</v>
      </c>
      <c r="I11" s="90"/>
      <c r="J11" s="882" t="s">
        <v>792</v>
      </c>
      <c r="K11" s="882"/>
      <c r="L11" s="882"/>
      <c r="M11" s="90"/>
      <c r="N11" s="864" t="str">
        <f>IF(A2代共需!F14="","",A2代共需!F14&amp;A2代共需!J14&amp;A2代共需!F15)</f>
        <v/>
      </c>
      <c r="O11" s="865"/>
      <c r="P11" s="865"/>
      <c r="Q11" s="865"/>
      <c r="R11" s="865"/>
      <c r="S11" s="865"/>
      <c r="T11" s="865"/>
      <c r="U11" s="865"/>
      <c r="V11" s="865"/>
      <c r="W11" s="865"/>
      <c r="X11" s="865"/>
      <c r="Y11" s="268"/>
      <c r="Z11" s="90"/>
      <c r="AA11" s="867" t="s">
        <v>2833</v>
      </c>
      <c r="AB11" s="867"/>
      <c r="AC11" s="867"/>
      <c r="AD11" s="867"/>
      <c r="AE11" s="867"/>
      <c r="AF11" s="867"/>
      <c r="AG11" s="867"/>
      <c r="AH11" s="867"/>
      <c r="AI11" s="867"/>
      <c r="AJ11" s="867"/>
      <c r="AK11" s="867"/>
      <c r="AL11" s="867"/>
      <c r="AM11" s="867"/>
      <c r="AN11" s="867"/>
      <c r="AO11" s="867"/>
      <c r="AP11" s="867"/>
      <c r="AQ11" s="867"/>
      <c r="AR11" s="867"/>
      <c r="AS11" s="867"/>
      <c r="AT11" s="867"/>
    </row>
    <row r="12" spans="1:56" ht="20.149999999999999" customHeight="1">
      <c r="A12" s="90"/>
      <c r="B12" s="324"/>
      <c r="C12" s="90"/>
      <c r="D12" s="90"/>
      <c r="E12" s="90"/>
      <c r="F12" s="90"/>
      <c r="G12" s="90"/>
      <c r="H12" s="322"/>
      <c r="I12" s="90"/>
      <c r="J12" s="90"/>
      <c r="K12" s="90"/>
      <c r="L12" s="90"/>
      <c r="M12" s="90"/>
      <c r="N12" s="865"/>
      <c r="O12" s="865"/>
      <c r="P12" s="865"/>
      <c r="Q12" s="865"/>
      <c r="R12" s="865"/>
      <c r="S12" s="865"/>
      <c r="T12" s="865"/>
      <c r="U12" s="865"/>
      <c r="V12" s="865"/>
      <c r="W12" s="865"/>
      <c r="X12" s="865"/>
      <c r="Y12" s="268"/>
      <c r="Z12" s="90"/>
      <c r="AA12" s="867"/>
      <c r="AB12" s="867"/>
      <c r="AC12" s="867"/>
      <c r="AD12" s="867"/>
      <c r="AE12" s="867"/>
      <c r="AF12" s="867"/>
      <c r="AG12" s="867"/>
      <c r="AH12" s="867"/>
      <c r="AI12" s="867"/>
      <c r="AJ12" s="867"/>
      <c r="AK12" s="867"/>
      <c r="AL12" s="867"/>
      <c r="AM12" s="867"/>
      <c r="AN12" s="867"/>
      <c r="AO12" s="867"/>
      <c r="AP12" s="867"/>
      <c r="AQ12" s="867"/>
      <c r="AR12" s="867"/>
      <c r="AS12" s="867"/>
      <c r="AT12" s="867"/>
      <c r="AU12" s="325"/>
      <c r="AV12" s="325"/>
      <c r="AW12" s="325"/>
      <c r="AX12" s="325"/>
      <c r="AY12" s="325"/>
      <c r="AZ12" s="325"/>
      <c r="BA12" s="325"/>
      <c r="BB12" s="325"/>
    </row>
    <row r="13" spans="1:56" ht="45" customHeight="1">
      <c r="A13" s="90"/>
      <c r="B13" s="323"/>
      <c r="C13" s="90"/>
      <c r="D13" s="90"/>
      <c r="E13" s="90"/>
      <c r="F13" s="90"/>
      <c r="G13" s="90"/>
      <c r="H13" s="322"/>
      <c r="I13" s="90"/>
      <c r="J13" s="893" t="s">
        <v>793</v>
      </c>
      <c r="K13" s="893"/>
      <c r="L13" s="893"/>
      <c r="M13" s="90"/>
      <c r="N13" s="864" t="str">
        <f>IF(A2代共需!F10="","",A2代共需!F10)</f>
        <v/>
      </c>
      <c r="O13" s="865"/>
      <c r="P13" s="865"/>
      <c r="Q13" s="865"/>
      <c r="R13" s="865"/>
      <c r="S13" s="865"/>
      <c r="T13" s="865"/>
      <c r="U13" s="865"/>
      <c r="V13" s="865"/>
      <c r="W13" s="865"/>
      <c r="X13" s="865"/>
      <c r="Y13" s="90"/>
      <c r="Z13" s="90"/>
      <c r="AA13" s="867"/>
      <c r="AB13" s="867"/>
      <c r="AC13" s="867"/>
      <c r="AD13" s="867"/>
      <c r="AE13" s="867"/>
      <c r="AF13" s="867"/>
      <c r="AG13" s="867"/>
      <c r="AH13" s="867"/>
      <c r="AI13" s="867"/>
      <c r="AJ13" s="867"/>
      <c r="AK13" s="867"/>
      <c r="AL13" s="867"/>
      <c r="AM13" s="867"/>
      <c r="AN13" s="867"/>
      <c r="AO13" s="867"/>
      <c r="AP13" s="867"/>
      <c r="AQ13" s="867"/>
      <c r="AR13" s="867"/>
      <c r="AS13" s="867"/>
      <c r="AT13" s="867"/>
      <c r="AU13" s="326"/>
      <c r="AV13" s="326"/>
      <c r="AW13" s="326"/>
      <c r="AX13" s="326"/>
      <c r="AY13" s="326"/>
      <c r="AZ13" s="326"/>
      <c r="BA13" s="326"/>
      <c r="BB13" s="326"/>
      <c r="BC13" s="326"/>
      <c r="BD13" s="326"/>
    </row>
    <row r="14" spans="1:56" ht="45" customHeight="1">
      <c r="A14" s="90"/>
      <c r="B14" s="323"/>
      <c r="C14" s="90"/>
      <c r="D14" s="90"/>
      <c r="E14" s="90"/>
      <c r="F14" s="90"/>
      <c r="G14" s="90"/>
      <c r="H14" s="322"/>
      <c r="I14" s="90"/>
      <c r="J14" s="894" t="s">
        <v>794</v>
      </c>
      <c r="K14" s="894"/>
      <c r="L14" s="894"/>
      <c r="M14" s="90"/>
      <c r="N14" s="864" t="str">
        <f>IF(A2代共需!F16="","",A2代共需!F16)</f>
        <v/>
      </c>
      <c r="O14" s="865"/>
      <c r="P14" s="865"/>
      <c r="Q14" s="865"/>
      <c r="R14" s="865"/>
      <c r="S14" s="865"/>
      <c r="T14" s="865"/>
      <c r="U14" s="865"/>
      <c r="V14" s="865"/>
      <c r="W14" s="865"/>
      <c r="X14" s="865"/>
      <c r="Y14" s="90"/>
      <c r="Z14" s="90"/>
      <c r="AA14" s="867"/>
      <c r="AB14" s="867"/>
      <c r="AC14" s="867"/>
      <c r="AD14" s="867"/>
      <c r="AE14" s="867"/>
      <c r="AF14" s="867"/>
      <c r="AG14" s="867"/>
      <c r="AH14" s="867"/>
      <c r="AI14" s="867"/>
      <c r="AJ14" s="867"/>
      <c r="AK14" s="867"/>
      <c r="AL14" s="867"/>
      <c r="AM14" s="867"/>
      <c r="AN14" s="867"/>
      <c r="AO14" s="867"/>
      <c r="AP14" s="867"/>
      <c r="AQ14" s="867"/>
      <c r="AR14" s="867"/>
      <c r="AS14" s="867"/>
      <c r="AT14" s="867"/>
      <c r="AU14" s="326"/>
      <c r="AV14" s="326"/>
      <c r="AW14" s="326"/>
      <c r="AX14" s="326"/>
      <c r="AY14" s="326"/>
      <c r="AZ14" s="326"/>
      <c r="BA14" s="326"/>
      <c r="BB14" s="326"/>
      <c r="BC14" s="326"/>
      <c r="BD14" s="326"/>
    </row>
    <row r="15" spans="1:56" ht="20.149999999999999" customHeight="1">
      <c r="A15" s="90"/>
      <c r="B15" s="323"/>
      <c r="C15" s="90"/>
      <c r="D15" s="90"/>
      <c r="E15" s="90"/>
      <c r="F15" s="90"/>
      <c r="G15" s="90"/>
      <c r="H15" s="322"/>
      <c r="I15" s="90"/>
      <c r="J15" s="894" t="s">
        <v>795</v>
      </c>
      <c r="K15" s="894"/>
      <c r="L15" s="894"/>
      <c r="M15" s="90"/>
      <c r="N15" s="864" t="str">
        <f>IF(A2代共需!F17="","",A2代共需!F17)</f>
        <v/>
      </c>
      <c r="O15" s="865"/>
      <c r="P15" s="865"/>
      <c r="Q15" s="865"/>
      <c r="R15" s="865"/>
      <c r="S15" s="37"/>
      <c r="T15" s="37"/>
      <c r="U15" s="37"/>
      <c r="V15" s="37"/>
      <c r="W15" s="37"/>
      <c r="X15" s="37"/>
      <c r="Y15" s="90"/>
      <c r="Z15" s="90"/>
      <c r="AA15" s="867"/>
      <c r="AB15" s="867"/>
      <c r="AC15" s="867"/>
      <c r="AD15" s="867"/>
      <c r="AE15" s="867"/>
      <c r="AF15" s="867"/>
      <c r="AG15" s="867"/>
      <c r="AH15" s="867"/>
      <c r="AI15" s="867"/>
      <c r="AJ15" s="867"/>
      <c r="AK15" s="867"/>
      <c r="AL15" s="867"/>
      <c r="AM15" s="867"/>
      <c r="AN15" s="867"/>
      <c r="AO15" s="867"/>
      <c r="AP15" s="867"/>
      <c r="AQ15" s="867"/>
      <c r="AR15" s="867"/>
      <c r="AS15" s="867"/>
      <c r="AT15" s="867"/>
      <c r="AU15" s="326"/>
      <c r="AV15" s="326"/>
      <c r="AW15" s="326"/>
      <c r="AX15" s="326"/>
      <c r="AY15" s="326"/>
      <c r="AZ15" s="326"/>
      <c r="BA15" s="326"/>
      <c r="BB15" s="326"/>
      <c r="BC15" s="326"/>
      <c r="BD15" s="326"/>
    </row>
    <row r="16" spans="1:56" ht="20.149999999999999" customHeight="1">
      <c r="A16" s="90"/>
      <c r="B16" s="323"/>
      <c r="C16" s="90"/>
      <c r="D16" s="90"/>
      <c r="E16" s="90"/>
      <c r="F16" s="90"/>
      <c r="G16" s="90"/>
      <c r="H16" s="322"/>
      <c r="I16" s="90"/>
      <c r="J16" s="327"/>
      <c r="K16" s="327"/>
      <c r="L16" s="327"/>
      <c r="M16" s="90"/>
      <c r="N16" s="328"/>
      <c r="O16" s="329"/>
      <c r="P16" s="329"/>
      <c r="Q16" s="329"/>
      <c r="R16" s="329"/>
      <c r="S16" s="328"/>
      <c r="T16" s="328"/>
      <c r="U16" s="328"/>
      <c r="V16" s="328"/>
      <c r="W16" s="328"/>
      <c r="X16" s="328"/>
      <c r="Y16" s="90"/>
      <c r="Z16" s="90"/>
      <c r="AA16" s="867"/>
      <c r="AB16" s="867"/>
      <c r="AC16" s="867"/>
      <c r="AD16" s="867"/>
      <c r="AE16" s="867"/>
      <c r="AF16" s="867"/>
      <c r="AG16" s="867"/>
      <c r="AH16" s="867"/>
      <c r="AI16" s="867"/>
      <c r="AJ16" s="867"/>
      <c r="AK16" s="867"/>
      <c r="AL16" s="867"/>
      <c r="AM16" s="867"/>
      <c r="AN16" s="867"/>
      <c r="AO16" s="867"/>
      <c r="AP16" s="867"/>
      <c r="AQ16" s="867"/>
      <c r="AR16" s="867"/>
      <c r="AS16" s="867"/>
      <c r="AT16" s="867"/>
    </row>
    <row r="17" spans="1:46" ht="30" customHeight="1">
      <c r="A17" s="90"/>
      <c r="B17" s="874" t="s">
        <v>3320</v>
      </c>
      <c r="C17" s="875"/>
      <c r="D17" s="875"/>
      <c r="E17" s="875"/>
      <c r="F17" s="875"/>
      <c r="G17" s="875"/>
      <c r="H17" s="875"/>
      <c r="I17" s="875"/>
      <c r="J17" s="875"/>
      <c r="K17" s="875"/>
      <c r="L17" s="875"/>
      <c r="M17" s="875"/>
      <c r="N17" s="875"/>
      <c r="O17" s="875"/>
      <c r="P17" s="875"/>
      <c r="Q17" s="875"/>
      <c r="R17" s="875"/>
      <c r="S17" s="875"/>
      <c r="T17" s="875"/>
      <c r="U17" s="875"/>
      <c r="V17" s="875"/>
      <c r="W17" s="875"/>
      <c r="X17" s="875"/>
      <c r="Y17" s="330"/>
      <c r="Z17" s="90"/>
      <c r="AA17" s="762"/>
      <c r="AB17" s="763"/>
      <c r="AC17" s="763"/>
      <c r="AD17" s="763"/>
      <c r="AE17" s="763"/>
      <c r="AF17" s="763"/>
      <c r="AG17" s="763"/>
      <c r="AH17" s="763"/>
      <c r="AI17" s="763"/>
      <c r="AJ17" s="763"/>
      <c r="AK17" s="763"/>
      <c r="AL17" s="763"/>
      <c r="AM17" s="763"/>
      <c r="AN17" s="763"/>
      <c r="AO17" s="763"/>
      <c r="AP17" s="763"/>
      <c r="AQ17" s="763"/>
      <c r="AR17" s="763"/>
      <c r="AS17" s="763"/>
      <c r="AT17" s="763"/>
    </row>
    <row r="18" spans="1:46" ht="23.5" customHeight="1">
      <c r="A18" s="90"/>
      <c r="B18" s="875"/>
      <c r="C18" s="875"/>
      <c r="D18" s="875"/>
      <c r="E18" s="875"/>
      <c r="F18" s="875"/>
      <c r="G18" s="875"/>
      <c r="H18" s="875"/>
      <c r="I18" s="875"/>
      <c r="J18" s="875"/>
      <c r="K18" s="875"/>
      <c r="L18" s="875"/>
      <c r="M18" s="875"/>
      <c r="N18" s="875"/>
      <c r="O18" s="875"/>
      <c r="P18" s="875"/>
      <c r="Q18" s="875"/>
      <c r="R18" s="875"/>
      <c r="S18" s="875"/>
      <c r="T18" s="875"/>
      <c r="U18" s="875"/>
      <c r="V18" s="875"/>
      <c r="W18" s="875"/>
      <c r="X18" s="875"/>
      <c r="Y18" s="330"/>
      <c r="Z18" s="90"/>
      <c r="AA18" s="763"/>
      <c r="AB18" s="763"/>
      <c r="AC18" s="763"/>
      <c r="AD18" s="763"/>
      <c r="AE18" s="763"/>
      <c r="AF18" s="763"/>
      <c r="AG18" s="763"/>
      <c r="AH18" s="763"/>
      <c r="AI18" s="763"/>
      <c r="AJ18" s="763"/>
      <c r="AK18" s="763"/>
      <c r="AL18" s="763"/>
      <c r="AM18" s="763"/>
      <c r="AN18" s="763"/>
      <c r="AO18" s="763"/>
      <c r="AP18" s="763"/>
      <c r="AQ18" s="763"/>
      <c r="AR18" s="763"/>
      <c r="AS18" s="763"/>
      <c r="AT18" s="763"/>
    </row>
    <row r="19" spans="1:46" ht="12" customHeight="1">
      <c r="A19" s="90"/>
      <c r="B19" s="322"/>
      <c r="Y19" s="134"/>
      <c r="Z19" s="90"/>
      <c r="AA19" s="763"/>
      <c r="AB19" s="763"/>
      <c r="AC19" s="763"/>
      <c r="AD19" s="763"/>
      <c r="AE19" s="763"/>
      <c r="AF19" s="763"/>
      <c r="AG19" s="763"/>
      <c r="AH19" s="763"/>
      <c r="AI19" s="763"/>
      <c r="AJ19" s="763"/>
      <c r="AK19" s="763"/>
      <c r="AL19" s="763"/>
      <c r="AM19" s="763"/>
      <c r="AN19" s="763"/>
      <c r="AO19" s="763"/>
      <c r="AP19" s="763"/>
      <c r="AQ19" s="763"/>
      <c r="AR19" s="763"/>
      <c r="AS19" s="763"/>
      <c r="AT19" s="763"/>
    </row>
    <row r="20" spans="1:46" ht="103" customHeight="1">
      <c r="A20" s="90"/>
      <c r="B20" s="876" t="s">
        <v>2775</v>
      </c>
      <c r="C20" s="877"/>
      <c r="D20" s="877"/>
      <c r="E20" s="877"/>
      <c r="F20" s="877"/>
      <c r="G20" s="877"/>
      <c r="H20" s="877"/>
      <c r="I20" s="877"/>
      <c r="J20" s="877"/>
      <c r="K20" s="877"/>
      <c r="L20" s="877"/>
      <c r="M20" s="877"/>
      <c r="N20" s="877"/>
      <c r="O20" s="877"/>
      <c r="P20" s="877"/>
      <c r="Q20" s="877"/>
      <c r="R20" s="877"/>
      <c r="S20" s="877"/>
      <c r="T20" s="877"/>
      <c r="U20" s="877"/>
      <c r="V20" s="877"/>
      <c r="W20" s="877"/>
      <c r="X20" s="877"/>
      <c r="Y20" s="134"/>
      <c r="Z20" s="90"/>
      <c r="AA20" s="521"/>
      <c r="AB20" s="521"/>
      <c r="AC20" s="521"/>
      <c r="AD20" s="524"/>
      <c r="AE20" s="524"/>
      <c r="AF20" s="524"/>
      <c r="AG20" s="524"/>
      <c r="AH20" s="524"/>
      <c r="AI20" s="520"/>
      <c r="AJ20" s="520"/>
      <c r="AK20" s="520"/>
      <c r="AL20" s="520"/>
      <c r="AM20" s="520"/>
      <c r="AN20" s="520"/>
      <c r="AO20" s="520"/>
      <c r="AP20" s="520"/>
      <c r="AQ20" s="521"/>
      <c r="AR20" s="521"/>
      <c r="AS20" s="521"/>
      <c r="AT20" s="521"/>
    </row>
    <row r="21" spans="1:46" ht="10.5" customHeight="1">
      <c r="A21" s="90"/>
      <c r="B21" s="133"/>
      <c r="C21" s="133"/>
      <c r="D21" s="133"/>
      <c r="E21" s="133"/>
      <c r="F21" s="133"/>
      <c r="G21" s="133"/>
      <c r="H21" s="133"/>
      <c r="I21" s="133"/>
      <c r="J21" s="133"/>
      <c r="K21" s="133"/>
      <c r="L21" s="133"/>
      <c r="M21" s="133"/>
      <c r="N21" s="133"/>
      <c r="O21" s="133"/>
      <c r="P21" s="133"/>
      <c r="Q21" s="133"/>
      <c r="R21" s="133"/>
      <c r="S21" s="133"/>
      <c r="T21" s="133"/>
      <c r="U21" s="133"/>
      <c r="V21" s="133"/>
      <c r="W21" s="133"/>
      <c r="X21" s="133"/>
      <c r="Y21" s="134"/>
      <c r="Z21" s="90"/>
      <c r="AA21" s="520"/>
      <c r="AB21" s="520"/>
      <c r="AC21" s="520"/>
      <c r="AD21" s="520"/>
      <c r="AE21" s="520"/>
      <c r="AF21" s="520"/>
      <c r="AG21" s="520"/>
      <c r="AH21" s="520"/>
      <c r="AI21" s="520"/>
      <c r="AJ21" s="520"/>
      <c r="AK21" s="520"/>
      <c r="AL21" s="520"/>
      <c r="AM21" s="520"/>
      <c r="AN21" s="520"/>
      <c r="AO21" s="520"/>
      <c r="AP21" s="520"/>
      <c r="AQ21" s="521"/>
      <c r="AR21" s="521"/>
      <c r="AS21" s="521"/>
      <c r="AT21" s="521"/>
    </row>
    <row r="22" spans="1:46" ht="15.5">
      <c r="A22" s="90"/>
      <c r="B22" s="878" t="s">
        <v>59</v>
      </c>
      <c r="C22" s="878"/>
      <c r="D22" s="878"/>
      <c r="E22" s="878"/>
      <c r="F22" s="878"/>
      <c r="G22" s="878"/>
      <c r="H22" s="878"/>
      <c r="I22" s="878"/>
      <c r="J22" s="878"/>
      <c r="K22" s="878"/>
      <c r="L22" s="878"/>
      <c r="M22" s="878"/>
      <c r="N22" s="878"/>
      <c r="O22" s="878"/>
      <c r="P22" s="878"/>
      <c r="Q22" s="878"/>
      <c r="R22" s="878"/>
      <c r="S22" s="878"/>
      <c r="T22" s="878"/>
      <c r="U22" s="878"/>
      <c r="V22" s="878"/>
      <c r="W22" s="878"/>
      <c r="X22" s="878"/>
      <c r="Y22" s="878"/>
      <c r="Z22" s="90"/>
      <c r="AA22" s="520"/>
      <c r="AB22" s="520"/>
      <c r="AC22" s="520"/>
      <c r="AD22" s="520"/>
      <c r="AE22" s="520"/>
      <c r="AF22" s="520"/>
      <c r="AG22" s="520"/>
      <c r="AH22" s="520"/>
      <c r="AI22" s="520"/>
      <c r="AJ22" s="520"/>
      <c r="AK22" s="520"/>
      <c r="AL22" s="520"/>
      <c r="AM22" s="520"/>
      <c r="AN22" s="520"/>
      <c r="AO22" s="520"/>
      <c r="AP22" s="520"/>
      <c r="AQ22" s="521"/>
      <c r="AR22" s="521"/>
      <c r="AS22" s="521"/>
      <c r="AT22" s="521"/>
    </row>
    <row r="23" spans="1:46" ht="9.65" customHeight="1">
      <c r="A23" s="90"/>
      <c r="B23" s="133"/>
      <c r="C23" s="133"/>
      <c r="D23" s="133"/>
      <c r="E23" s="133"/>
      <c r="F23" s="133"/>
      <c r="G23" s="133"/>
      <c r="H23" s="133"/>
      <c r="I23" s="133"/>
      <c r="J23" s="133"/>
      <c r="K23" s="133"/>
      <c r="L23" s="133"/>
      <c r="M23" s="133"/>
      <c r="N23" s="133"/>
      <c r="O23" s="133"/>
      <c r="P23" s="133"/>
      <c r="Q23" s="133"/>
      <c r="R23" s="133"/>
      <c r="S23" s="133"/>
      <c r="T23" s="133"/>
      <c r="U23" s="133"/>
      <c r="V23" s="133"/>
      <c r="W23" s="133"/>
      <c r="X23" s="133"/>
      <c r="Y23" s="133"/>
      <c r="Z23" s="90"/>
      <c r="AA23" s="520"/>
      <c r="AB23" s="520"/>
      <c r="AC23" s="520"/>
      <c r="AD23" s="520"/>
      <c r="AE23" s="520"/>
      <c r="AF23" s="520"/>
      <c r="AG23" s="520"/>
      <c r="AH23" s="520"/>
      <c r="AI23" s="520"/>
      <c r="AJ23" s="520"/>
      <c r="AK23" s="520"/>
      <c r="AL23" s="520"/>
      <c r="AM23" s="520"/>
      <c r="AN23" s="520"/>
      <c r="AO23" s="520"/>
      <c r="AP23" s="520"/>
      <c r="AQ23" s="521"/>
      <c r="AR23" s="521"/>
      <c r="AS23" s="521"/>
      <c r="AT23" s="521"/>
    </row>
    <row r="24" spans="1:46" ht="50.5" customHeight="1">
      <c r="A24" s="90"/>
      <c r="B24" s="133"/>
      <c r="C24" s="135" t="s">
        <v>60</v>
      </c>
      <c r="D24" s="133"/>
      <c r="E24" s="133"/>
      <c r="F24" s="872" t="str">
        <f>IF(A0!E5="","",A0!E5)</f>
        <v/>
      </c>
      <c r="G24" s="872"/>
      <c r="H24" s="872"/>
      <c r="I24" s="872"/>
      <c r="J24" s="872"/>
      <c r="K24" s="872"/>
      <c r="L24" s="872"/>
      <c r="M24" s="872"/>
      <c r="N24" s="872"/>
      <c r="O24" s="872"/>
      <c r="P24" s="872"/>
      <c r="Q24" s="872"/>
      <c r="R24" s="872"/>
      <c r="S24" s="872"/>
      <c r="T24" s="872"/>
      <c r="U24" s="872"/>
      <c r="V24" s="133"/>
      <c r="W24" s="133"/>
      <c r="X24" s="133"/>
      <c r="Y24" s="133"/>
      <c r="Z24" s="90"/>
      <c r="AA24" s="867" t="s">
        <v>2834</v>
      </c>
      <c r="AB24" s="867"/>
      <c r="AC24" s="867"/>
      <c r="AD24" s="867"/>
      <c r="AE24" s="867"/>
      <c r="AF24" s="867"/>
      <c r="AG24" s="867"/>
      <c r="AH24" s="867"/>
      <c r="AI24" s="867"/>
      <c r="AJ24" s="867"/>
      <c r="AK24" s="867"/>
      <c r="AL24" s="867"/>
      <c r="AM24" s="867"/>
      <c r="AN24" s="867"/>
      <c r="AO24" s="867"/>
      <c r="AP24" s="867"/>
      <c r="AQ24" s="867"/>
      <c r="AR24" s="867"/>
      <c r="AS24" s="867"/>
      <c r="AT24" s="867"/>
    </row>
    <row r="25" spans="1:46" ht="15.65" customHeight="1">
      <c r="A25" s="90"/>
      <c r="B25" s="133"/>
      <c r="C25" s="133"/>
      <c r="D25" s="133"/>
      <c r="E25" s="133"/>
      <c r="F25" s="133"/>
      <c r="G25" s="133"/>
      <c r="H25" s="133"/>
      <c r="I25" s="133"/>
      <c r="J25" s="133"/>
      <c r="K25" s="133"/>
      <c r="L25" s="133"/>
      <c r="M25" s="133"/>
      <c r="N25" s="133"/>
      <c r="O25" s="133"/>
      <c r="P25" s="133"/>
      <c r="Q25" s="133"/>
      <c r="R25" s="133"/>
      <c r="S25" s="133"/>
      <c r="T25" s="133"/>
      <c r="U25" s="133"/>
      <c r="V25" s="133"/>
      <c r="W25" s="133"/>
      <c r="X25" s="133"/>
      <c r="Y25" s="133"/>
      <c r="Z25" s="90"/>
      <c r="AA25" s="520"/>
      <c r="AB25" s="520"/>
      <c r="AC25" s="520"/>
      <c r="AD25" s="520"/>
      <c r="AE25" s="520"/>
      <c r="AF25" s="520"/>
      <c r="AG25" s="520"/>
      <c r="AH25" s="520"/>
      <c r="AI25" s="520"/>
      <c r="AJ25" s="520"/>
      <c r="AK25" s="520"/>
      <c r="AL25" s="520"/>
      <c r="AM25" s="520"/>
      <c r="AN25" s="520"/>
      <c r="AO25" s="520"/>
      <c r="AP25" s="520"/>
      <c r="AQ25" s="521"/>
      <c r="AR25" s="521"/>
      <c r="AS25" s="521"/>
      <c r="AT25" s="521"/>
    </row>
    <row r="26" spans="1:46" ht="16.5">
      <c r="A26" s="90"/>
      <c r="B26" s="135" t="s">
        <v>796</v>
      </c>
      <c r="C26" s="133"/>
      <c r="D26" s="133"/>
      <c r="E26" s="133"/>
      <c r="F26" s="133"/>
      <c r="G26" s="133"/>
      <c r="H26" s="133"/>
      <c r="I26" s="133"/>
      <c r="J26" s="133"/>
      <c r="K26" s="133"/>
      <c r="L26" s="133"/>
      <c r="M26" s="133"/>
      <c r="N26" s="133"/>
      <c r="O26" s="133"/>
      <c r="P26" s="133"/>
      <c r="Q26" s="133"/>
      <c r="R26" s="133"/>
      <c r="S26" s="133"/>
      <c r="T26" s="133"/>
      <c r="U26" s="133"/>
      <c r="V26" s="133"/>
      <c r="W26" s="133"/>
      <c r="X26" s="133"/>
      <c r="Y26" s="135"/>
      <c r="Z26" s="90"/>
      <c r="AA26" s="524"/>
      <c r="AB26" s="524"/>
      <c r="AC26" s="524"/>
      <c r="AD26" s="524"/>
      <c r="AE26" s="520"/>
      <c r="AF26" s="520"/>
      <c r="AG26" s="520"/>
      <c r="AH26" s="520"/>
      <c r="AI26" s="520"/>
      <c r="AJ26" s="520"/>
      <c r="AK26" s="520"/>
      <c r="AL26" s="520"/>
      <c r="AM26" s="520"/>
      <c r="AN26" s="520"/>
      <c r="AO26" s="520"/>
      <c r="AP26" s="520"/>
      <c r="AQ26" s="521"/>
      <c r="AR26" s="521"/>
      <c r="AS26" s="521"/>
      <c r="AT26" s="521"/>
    </row>
    <row r="27" spans="1:46" ht="16.5">
      <c r="A27" s="90"/>
      <c r="B27" s="133"/>
      <c r="C27" s="133"/>
      <c r="D27" s="90" t="s">
        <v>797</v>
      </c>
      <c r="E27" s="90"/>
      <c r="F27" s="90"/>
      <c r="G27" s="90"/>
      <c r="H27" s="90"/>
      <c r="I27" s="90"/>
      <c r="J27" s="90"/>
      <c r="K27" s="135"/>
      <c r="L27" s="233"/>
      <c r="M27" s="873"/>
      <c r="N27" s="873"/>
      <c r="O27" s="873"/>
      <c r="P27" s="331"/>
      <c r="Q27" s="233"/>
      <c r="R27" s="233"/>
      <c r="S27" s="233"/>
      <c r="T27" s="90"/>
      <c r="U27" s="331"/>
      <c r="V27" s="331"/>
      <c r="W27" s="331"/>
      <c r="X27" s="331"/>
      <c r="Y27" s="135"/>
      <c r="Z27" s="90"/>
      <c r="AA27" s="524"/>
      <c r="AB27" s="524"/>
      <c r="AC27" s="524"/>
      <c r="AD27" s="524"/>
      <c r="AE27" s="520"/>
      <c r="AF27" s="520"/>
      <c r="AG27" s="520"/>
      <c r="AH27" s="520"/>
      <c r="AI27" s="520"/>
      <c r="AJ27" s="520"/>
      <c r="AK27" s="520"/>
      <c r="AL27" s="520"/>
      <c r="AM27" s="520"/>
      <c r="AN27" s="520"/>
      <c r="AO27" s="520"/>
      <c r="AP27" s="520"/>
      <c r="AQ27" s="521"/>
      <c r="AR27" s="521"/>
      <c r="AS27" s="521"/>
      <c r="AT27" s="521"/>
    </row>
    <row r="28" spans="1:46" ht="15.5">
      <c r="A28" s="90"/>
      <c r="B28" s="133"/>
      <c r="C28" s="133"/>
      <c r="D28" s="90"/>
      <c r="E28" s="90"/>
      <c r="F28" s="90"/>
      <c r="G28" s="90"/>
      <c r="H28" s="90"/>
      <c r="I28" s="90"/>
      <c r="J28" s="90"/>
      <c r="K28" s="135"/>
      <c r="L28" s="233"/>
      <c r="M28" s="233"/>
      <c r="N28" s="233"/>
      <c r="O28" s="233"/>
      <c r="P28" s="331"/>
      <c r="Q28" s="233"/>
      <c r="R28" s="233"/>
      <c r="S28" s="233"/>
      <c r="T28" s="90"/>
      <c r="U28" s="331"/>
      <c r="V28" s="331"/>
      <c r="W28" s="331"/>
      <c r="X28" s="331"/>
      <c r="Y28" s="135"/>
      <c r="Z28" s="90"/>
      <c r="AA28" s="524"/>
      <c r="AB28" s="524"/>
      <c r="AC28" s="524"/>
      <c r="AD28" s="524"/>
      <c r="AE28" s="520"/>
      <c r="AF28" s="520"/>
      <c r="AG28" s="520"/>
      <c r="AH28" s="520"/>
      <c r="AI28" s="520"/>
      <c r="AJ28" s="520"/>
      <c r="AK28" s="520"/>
      <c r="AL28" s="520"/>
      <c r="AM28" s="520"/>
      <c r="AN28" s="520"/>
      <c r="AO28" s="520"/>
      <c r="AP28" s="520"/>
      <c r="AQ28" s="521"/>
      <c r="AR28" s="521"/>
      <c r="AS28" s="521"/>
      <c r="AT28" s="521"/>
    </row>
    <row r="29" spans="1:46" ht="16.5" customHeight="1">
      <c r="A29" s="90"/>
      <c r="B29" s="135" t="s">
        <v>798</v>
      </c>
      <c r="C29" s="135"/>
      <c r="D29" s="135"/>
      <c r="E29" s="135"/>
      <c r="F29" s="135"/>
      <c r="G29" s="135"/>
      <c r="H29" s="135"/>
      <c r="I29" s="135"/>
      <c r="U29" s="135"/>
      <c r="V29" s="135"/>
      <c r="W29" s="135"/>
      <c r="X29" s="135"/>
      <c r="Y29" s="135"/>
      <c r="Z29" s="90"/>
      <c r="AA29" s="867" t="s">
        <v>2835</v>
      </c>
      <c r="AB29" s="867"/>
      <c r="AC29" s="867"/>
      <c r="AD29" s="867"/>
      <c r="AE29" s="867"/>
      <c r="AF29" s="867"/>
      <c r="AG29" s="867"/>
      <c r="AH29" s="867"/>
      <c r="AI29" s="867"/>
      <c r="AJ29" s="867"/>
      <c r="AK29" s="867"/>
      <c r="AL29" s="867"/>
      <c r="AM29" s="867"/>
      <c r="AN29" s="867"/>
      <c r="AO29" s="867"/>
      <c r="AP29" s="867"/>
      <c r="AQ29" s="867"/>
      <c r="AR29" s="867"/>
      <c r="AS29" s="867"/>
      <c r="AT29" s="867"/>
    </row>
    <row r="30" spans="1:46" ht="16.5">
      <c r="A30" s="90"/>
      <c r="B30" s="135"/>
      <c r="C30" s="135"/>
      <c r="D30" s="135" t="s">
        <v>2733</v>
      </c>
      <c r="E30" s="135"/>
      <c r="F30" s="135"/>
      <c r="G30" s="135"/>
      <c r="H30" s="135"/>
      <c r="I30" s="135"/>
      <c r="P30" s="310" t="s">
        <v>781</v>
      </c>
      <c r="Q30" s="889" t="str">
        <f>IF('C1'!E23=0,"",'C1'!E23)</f>
        <v/>
      </c>
      <c r="R30" s="889"/>
      <c r="S30" s="889"/>
      <c r="T30" s="889"/>
      <c r="U30" s="889"/>
      <c r="V30" s="889"/>
      <c r="W30" s="889"/>
      <c r="X30" s="135" t="s">
        <v>743</v>
      </c>
      <c r="Y30" s="135"/>
      <c r="Z30" s="90"/>
      <c r="AA30" s="867"/>
      <c r="AB30" s="867"/>
      <c r="AC30" s="867"/>
      <c r="AD30" s="867"/>
      <c r="AE30" s="867"/>
      <c r="AF30" s="867"/>
      <c r="AG30" s="867"/>
      <c r="AH30" s="867"/>
      <c r="AI30" s="867"/>
      <c r="AJ30" s="867"/>
      <c r="AK30" s="867"/>
      <c r="AL30" s="867"/>
      <c r="AM30" s="867"/>
      <c r="AN30" s="867"/>
      <c r="AO30" s="867"/>
      <c r="AP30" s="867"/>
      <c r="AQ30" s="867"/>
      <c r="AR30" s="867"/>
      <c r="AS30" s="867"/>
      <c r="AT30" s="867"/>
    </row>
    <row r="31" spans="1:46" ht="16.5">
      <c r="A31" s="90"/>
      <c r="B31" s="135"/>
      <c r="C31" s="135"/>
      <c r="D31" s="448" t="s">
        <v>2734</v>
      </c>
      <c r="E31" s="448"/>
      <c r="F31" s="448"/>
      <c r="G31" s="448"/>
      <c r="H31" s="448"/>
      <c r="I31" s="448"/>
      <c r="J31" s="449"/>
      <c r="K31" s="449"/>
      <c r="L31" s="449"/>
      <c r="M31" s="449"/>
      <c r="N31" s="449"/>
      <c r="O31" s="449"/>
      <c r="P31" s="450" t="s">
        <v>781</v>
      </c>
      <c r="Q31" s="891" t="str">
        <f>IF('C1'!F23=0,"",'C1'!F23)</f>
        <v/>
      </c>
      <c r="R31" s="891"/>
      <c r="S31" s="891"/>
      <c r="T31" s="891"/>
      <c r="U31" s="891"/>
      <c r="V31" s="891"/>
      <c r="W31" s="891"/>
      <c r="X31" s="448" t="s">
        <v>2735</v>
      </c>
      <c r="Y31" s="135"/>
      <c r="Z31" s="90"/>
      <c r="AA31" s="867"/>
      <c r="AB31" s="867"/>
      <c r="AC31" s="867"/>
      <c r="AD31" s="867"/>
      <c r="AE31" s="867"/>
      <c r="AF31" s="867"/>
      <c r="AG31" s="867"/>
      <c r="AH31" s="867"/>
      <c r="AI31" s="867"/>
      <c r="AJ31" s="867"/>
      <c r="AK31" s="867"/>
      <c r="AL31" s="867"/>
      <c r="AM31" s="867"/>
      <c r="AN31" s="867"/>
      <c r="AO31" s="867"/>
      <c r="AP31" s="867"/>
      <c r="AQ31" s="867"/>
      <c r="AR31" s="867"/>
      <c r="AS31" s="867"/>
      <c r="AT31" s="867"/>
    </row>
    <row r="32" spans="1:46" ht="16.5">
      <c r="A32" s="90"/>
      <c r="B32" s="135"/>
      <c r="C32" s="135"/>
      <c r="D32" s="135" t="s">
        <v>2736</v>
      </c>
      <c r="E32" s="135"/>
      <c r="F32" s="135"/>
      <c r="G32" s="135"/>
      <c r="H32" s="135"/>
      <c r="I32" s="135"/>
      <c r="P32" s="310" t="s">
        <v>2737</v>
      </c>
      <c r="Q32" s="892" t="str">
        <f>IF('C1'!H23=0,"",'C1'!H23)</f>
        <v/>
      </c>
      <c r="R32" s="892"/>
      <c r="S32" s="892"/>
      <c r="T32" s="892"/>
      <c r="U32" s="892"/>
      <c r="V32" s="892"/>
      <c r="W32" s="892"/>
      <c r="X32" s="135" t="s">
        <v>2735</v>
      </c>
      <c r="Y32" s="135"/>
      <c r="Z32" s="90"/>
      <c r="AA32" s="867"/>
      <c r="AB32" s="867"/>
      <c r="AC32" s="867"/>
      <c r="AD32" s="867"/>
      <c r="AE32" s="867"/>
      <c r="AF32" s="867"/>
      <c r="AG32" s="867"/>
      <c r="AH32" s="867"/>
      <c r="AI32" s="867"/>
      <c r="AJ32" s="867"/>
      <c r="AK32" s="867"/>
      <c r="AL32" s="867"/>
      <c r="AM32" s="867"/>
      <c r="AN32" s="867"/>
      <c r="AO32" s="867"/>
      <c r="AP32" s="867"/>
      <c r="AQ32" s="867"/>
      <c r="AR32" s="867"/>
      <c r="AS32" s="867"/>
      <c r="AT32" s="867"/>
    </row>
    <row r="33" spans="1:46" ht="16.5">
      <c r="A33" s="90"/>
      <c r="B33" s="135"/>
      <c r="H33" s="135" t="s">
        <v>744</v>
      </c>
      <c r="I33" s="135"/>
      <c r="J33" s="135"/>
      <c r="K33" s="135"/>
      <c r="L33" s="135"/>
      <c r="M33" s="135"/>
      <c r="N33" s="135"/>
      <c r="O33" s="135"/>
      <c r="P33" s="135"/>
      <c r="Q33" s="890">
        <v>0</v>
      </c>
      <c r="R33" s="890"/>
      <c r="S33" s="890"/>
      <c r="T33" s="890"/>
      <c r="U33" s="890"/>
      <c r="V33" s="890"/>
      <c r="W33" s="890"/>
      <c r="X33" s="135" t="s">
        <v>745</v>
      </c>
      <c r="Y33" s="135"/>
      <c r="Z33" s="90"/>
      <c r="AA33" s="867"/>
      <c r="AB33" s="867"/>
      <c r="AC33" s="867"/>
      <c r="AD33" s="867"/>
      <c r="AE33" s="867"/>
      <c r="AF33" s="867"/>
      <c r="AG33" s="867"/>
      <c r="AH33" s="867"/>
      <c r="AI33" s="867"/>
      <c r="AJ33" s="867"/>
      <c r="AK33" s="867"/>
      <c r="AL33" s="867"/>
      <c r="AM33" s="867"/>
      <c r="AN33" s="867"/>
      <c r="AO33" s="867"/>
      <c r="AP33" s="867"/>
      <c r="AQ33" s="867"/>
      <c r="AR33" s="867"/>
      <c r="AS33" s="867"/>
      <c r="AT33" s="867"/>
    </row>
    <row r="34" spans="1:46" ht="15.5">
      <c r="A34" s="90"/>
      <c r="B34" s="135"/>
      <c r="C34" s="135"/>
      <c r="D34" s="135"/>
      <c r="E34" s="135"/>
      <c r="F34" s="135"/>
      <c r="G34" s="135"/>
      <c r="H34" s="135"/>
      <c r="I34" s="135"/>
      <c r="J34" s="135"/>
      <c r="K34" s="135"/>
      <c r="L34" s="446"/>
      <c r="M34" s="446"/>
      <c r="N34" s="446"/>
      <c r="O34" s="446"/>
      <c r="P34" s="446"/>
      <c r="Q34" s="446"/>
      <c r="R34" s="446"/>
      <c r="S34" s="135"/>
      <c r="T34" s="135"/>
      <c r="U34" s="135"/>
      <c r="V34" s="135"/>
      <c r="W34" s="135"/>
      <c r="X34" s="135"/>
      <c r="Y34" s="135"/>
      <c r="Z34" s="90"/>
      <c r="AA34" s="525"/>
      <c r="AB34" s="525"/>
      <c r="AC34" s="525"/>
      <c r="AD34" s="525"/>
      <c r="AE34" s="526"/>
      <c r="AF34" s="526"/>
      <c r="AG34" s="526"/>
      <c r="AH34" s="526"/>
      <c r="AI34" s="526"/>
      <c r="AJ34" s="526"/>
      <c r="AK34" s="526"/>
      <c r="AL34" s="526"/>
      <c r="AM34" s="520"/>
      <c r="AN34" s="520"/>
      <c r="AO34" s="520"/>
      <c r="AP34" s="520"/>
      <c r="AQ34" s="521"/>
      <c r="AR34" s="521"/>
      <c r="AS34" s="521"/>
      <c r="AT34" s="521"/>
    </row>
    <row r="35" spans="1:46" ht="15.5">
      <c r="A35" s="90"/>
      <c r="B35" s="135"/>
      <c r="C35" s="135"/>
      <c r="D35" s="135"/>
      <c r="E35" s="135"/>
      <c r="F35" s="135"/>
      <c r="G35" s="135"/>
      <c r="H35" s="135"/>
      <c r="I35" s="135"/>
      <c r="J35" s="135"/>
      <c r="K35" s="135"/>
      <c r="L35" s="135"/>
      <c r="M35" s="135"/>
      <c r="N35" s="135"/>
      <c r="O35" s="135"/>
      <c r="P35" s="135"/>
      <c r="Q35" s="135"/>
      <c r="R35" s="135"/>
      <c r="S35" s="135"/>
      <c r="T35" s="135"/>
      <c r="U35" s="135"/>
      <c r="V35" s="135"/>
      <c r="W35" s="135"/>
      <c r="X35" s="135"/>
      <c r="Y35" s="135"/>
      <c r="Z35" s="90"/>
      <c r="AA35" s="524"/>
      <c r="AB35" s="524"/>
      <c r="AC35" s="524"/>
      <c r="AD35" s="524"/>
      <c r="AE35" s="520"/>
      <c r="AF35" s="520"/>
      <c r="AG35" s="520"/>
      <c r="AH35" s="520"/>
      <c r="AI35" s="520"/>
      <c r="AJ35" s="520"/>
      <c r="AK35" s="520"/>
      <c r="AL35" s="520"/>
      <c r="AM35" s="520"/>
      <c r="AN35" s="520"/>
      <c r="AO35" s="520"/>
      <c r="AP35" s="520"/>
      <c r="AQ35" s="521"/>
      <c r="AR35" s="521"/>
      <c r="AS35" s="521"/>
      <c r="AT35" s="521"/>
    </row>
    <row r="36" spans="1:46" ht="16.5">
      <c r="A36" s="90"/>
      <c r="B36" s="135" t="s">
        <v>799</v>
      </c>
      <c r="C36" s="135"/>
      <c r="D36" s="135"/>
      <c r="E36" s="135"/>
      <c r="F36" s="135"/>
      <c r="G36" s="135"/>
      <c r="H36" s="135"/>
      <c r="I36" s="135"/>
      <c r="J36" s="135"/>
      <c r="K36" s="135"/>
      <c r="L36" s="135"/>
      <c r="M36" s="135"/>
      <c r="N36" s="135"/>
      <c r="O36" s="135"/>
      <c r="P36" s="135"/>
      <c r="Q36" s="135"/>
      <c r="R36" s="135"/>
      <c r="S36" s="135"/>
      <c r="T36" s="135"/>
      <c r="U36" s="135"/>
      <c r="V36" s="135"/>
      <c r="W36" s="135"/>
      <c r="X36" s="135"/>
      <c r="Y36" s="135"/>
      <c r="Z36" s="90"/>
      <c r="AA36" s="520"/>
      <c r="AB36" s="520"/>
      <c r="AC36" s="520"/>
      <c r="AD36" s="520"/>
      <c r="AE36" s="520"/>
      <c r="AF36" s="520"/>
      <c r="AG36" s="520"/>
      <c r="AH36" s="520"/>
      <c r="AI36" s="520"/>
      <c r="AJ36" s="520"/>
      <c r="AK36" s="520"/>
      <c r="AL36" s="520"/>
      <c r="AM36" s="520"/>
      <c r="AN36" s="520"/>
      <c r="AO36" s="520"/>
      <c r="AP36" s="520"/>
      <c r="AQ36" s="521"/>
      <c r="AR36" s="521"/>
      <c r="AS36" s="521"/>
      <c r="AT36" s="521"/>
    </row>
    <row r="37" spans="1:46" ht="17.5" customHeight="1">
      <c r="A37" s="90"/>
      <c r="B37" s="135"/>
      <c r="C37" s="90"/>
      <c r="D37" s="135" t="s">
        <v>800</v>
      </c>
      <c r="E37" s="135"/>
      <c r="F37" s="135"/>
      <c r="G37" s="135"/>
      <c r="H37" s="135"/>
      <c r="I37" s="135"/>
      <c r="J37" s="135"/>
      <c r="K37" s="135"/>
      <c r="L37" s="135"/>
      <c r="M37" s="135"/>
      <c r="N37" s="135"/>
      <c r="O37" s="135"/>
      <c r="P37" s="135"/>
      <c r="Q37" s="135"/>
      <c r="R37" s="135"/>
      <c r="S37" s="135"/>
      <c r="T37" s="135"/>
      <c r="U37" s="135"/>
      <c r="V37" s="135"/>
      <c r="W37" s="135"/>
      <c r="X37" s="135"/>
      <c r="Y37" s="135"/>
      <c r="Z37" s="90"/>
      <c r="AA37" s="520"/>
      <c r="AB37" s="520"/>
      <c r="AC37" s="520"/>
      <c r="AD37" s="520"/>
      <c r="AE37" s="520"/>
      <c r="AF37" s="520"/>
      <c r="AG37" s="520"/>
      <c r="AH37" s="520"/>
      <c r="AI37" s="520"/>
      <c r="AJ37" s="520"/>
      <c r="AK37" s="520"/>
      <c r="AL37" s="520"/>
      <c r="AM37" s="520"/>
      <c r="AN37" s="520"/>
      <c r="AO37" s="520"/>
      <c r="AP37" s="520"/>
      <c r="AQ37" s="521"/>
      <c r="AR37" s="521"/>
      <c r="AS37" s="521"/>
      <c r="AT37" s="521"/>
    </row>
    <row r="38" spans="1:46" ht="15.5">
      <c r="A38" s="90"/>
      <c r="B38" s="135"/>
      <c r="C38" s="135"/>
      <c r="D38" s="135"/>
      <c r="E38" s="135"/>
      <c r="F38" s="135"/>
      <c r="G38" s="135"/>
      <c r="H38" s="135"/>
      <c r="I38" s="135"/>
      <c r="J38" s="135"/>
      <c r="K38" s="135"/>
      <c r="L38" s="135"/>
      <c r="M38" s="135"/>
      <c r="N38" s="135"/>
      <c r="O38" s="135"/>
      <c r="P38" s="135"/>
      <c r="Q38" s="135"/>
      <c r="R38" s="135"/>
      <c r="S38" s="135"/>
      <c r="T38" s="135"/>
      <c r="U38" s="135"/>
      <c r="V38" s="135"/>
      <c r="W38" s="135"/>
      <c r="X38" s="135"/>
      <c r="Y38" s="135"/>
      <c r="Z38" s="90"/>
      <c r="AA38" s="520"/>
      <c r="AB38" s="520"/>
      <c r="AC38" s="520"/>
      <c r="AD38" s="520"/>
      <c r="AE38" s="520"/>
      <c r="AF38" s="520"/>
      <c r="AG38" s="520"/>
      <c r="AH38" s="520"/>
      <c r="AI38" s="520"/>
      <c r="AJ38" s="520"/>
      <c r="AK38" s="520"/>
      <c r="AL38" s="520"/>
      <c r="AM38" s="520"/>
      <c r="AN38" s="520"/>
      <c r="AO38" s="520"/>
      <c r="AP38" s="520"/>
      <c r="AQ38" s="521"/>
      <c r="AR38" s="521"/>
      <c r="AS38" s="521"/>
      <c r="AT38" s="521"/>
    </row>
    <row r="39" spans="1:46" ht="16.5">
      <c r="A39" s="90"/>
      <c r="B39" s="135" t="s">
        <v>801</v>
      </c>
      <c r="C39" s="135"/>
      <c r="D39" s="135"/>
      <c r="E39" s="135"/>
      <c r="F39" s="135"/>
      <c r="G39" s="135"/>
      <c r="H39" s="135"/>
      <c r="I39" s="135"/>
      <c r="J39" s="135"/>
      <c r="K39" s="135"/>
      <c r="L39" s="135"/>
      <c r="M39" s="135"/>
      <c r="N39" s="135"/>
      <c r="O39" s="135"/>
      <c r="P39" s="135"/>
      <c r="Q39" s="135"/>
      <c r="R39" s="135"/>
      <c r="S39" s="135"/>
      <c r="T39" s="135"/>
      <c r="U39" s="135"/>
      <c r="V39" s="135"/>
      <c r="W39" s="135"/>
      <c r="X39" s="135"/>
      <c r="Y39" s="135"/>
      <c r="Z39" s="90"/>
      <c r="AA39" s="866" t="s">
        <v>2836</v>
      </c>
      <c r="AB39" s="866"/>
      <c r="AC39" s="866"/>
      <c r="AD39" s="866"/>
      <c r="AE39" s="866"/>
      <c r="AF39" s="866"/>
      <c r="AG39" s="866"/>
      <c r="AH39" s="866"/>
      <c r="AI39" s="866"/>
      <c r="AJ39" s="866"/>
      <c r="AK39" s="866"/>
      <c r="AL39" s="866"/>
      <c r="AM39" s="866"/>
      <c r="AN39" s="866"/>
      <c r="AO39" s="866"/>
      <c r="AP39" s="866"/>
      <c r="AQ39" s="866"/>
      <c r="AR39" s="866"/>
      <c r="AS39" s="866"/>
      <c r="AT39" s="866"/>
    </row>
    <row r="40" spans="1:46" ht="20" customHeight="1">
      <c r="A40" s="90"/>
      <c r="B40" s="331"/>
      <c r="C40" s="331"/>
      <c r="D40" s="885" t="s">
        <v>802</v>
      </c>
      <c r="E40" s="885"/>
      <c r="F40" s="885"/>
      <c r="G40" s="331" t="s">
        <v>803</v>
      </c>
      <c r="H40" s="886" t="str">
        <f>IF('B1-2'!J16="","",'B1-2'!J16)</f>
        <v/>
      </c>
      <c r="I40" s="886"/>
      <c r="J40" s="886"/>
      <c r="K40" s="886"/>
      <c r="L40" s="886"/>
      <c r="P40" s="135"/>
      <c r="Q40" s="135"/>
      <c r="R40" s="135"/>
      <c r="S40" s="135"/>
      <c r="T40" s="135"/>
      <c r="U40" s="135"/>
      <c r="V40" s="135"/>
      <c r="W40" s="135"/>
      <c r="X40" s="135"/>
      <c r="Y40" s="135"/>
      <c r="Z40" s="90"/>
      <c r="AA40" s="866"/>
      <c r="AB40" s="866"/>
      <c r="AC40" s="866"/>
      <c r="AD40" s="866"/>
      <c r="AE40" s="866"/>
      <c r="AF40" s="866"/>
      <c r="AG40" s="866"/>
      <c r="AH40" s="866"/>
      <c r="AI40" s="866"/>
      <c r="AJ40" s="866"/>
      <c r="AK40" s="866"/>
      <c r="AL40" s="866"/>
      <c r="AM40" s="866"/>
      <c r="AN40" s="866"/>
      <c r="AO40" s="866"/>
      <c r="AP40" s="866"/>
      <c r="AQ40" s="866"/>
      <c r="AR40" s="866"/>
      <c r="AS40" s="866"/>
      <c r="AT40" s="866"/>
    </row>
    <row r="41" spans="1:46" ht="15.5">
      <c r="A41" s="90"/>
      <c r="B41" s="135"/>
      <c r="C41" s="135"/>
      <c r="D41" s="135"/>
      <c r="E41" s="135"/>
      <c r="F41" s="135"/>
      <c r="G41" s="135"/>
      <c r="H41" s="135"/>
      <c r="I41" s="135"/>
      <c r="J41" s="135"/>
      <c r="K41" s="135"/>
      <c r="L41" s="135"/>
      <c r="M41" s="135"/>
      <c r="N41" s="135"/>
      <c r="O41" s="135"/>
      <c r="P41" s="135"/>
      <c r="Q41" s="135"/>
      <c r="R41" s="135"/>
      <c r="S41" s="135"/>
      <c r="T41" s="135"/>
      <c r="U41" s="135"/>
      <c r="V41" s="135"/>
      <c r="W41" s="135"/>
      <c r="X41" s="135"/>
      <c r="Y41" s="135"/>
      <c r="Z41" s="90"/>
      <c r="AA41" s="520"/>
      <c r="AB41" s="520"/>
      <c r="AC41" s="520"/>
      <c r="AD41" s="520"/>
      <c r="AE41" s="520"/>
      <c r="AF41" s="520"/>
      <c r="AG41" s="520"/>
      <c r="AH41" s="520"/>
      <c r="AI41" s="520"/>
      <c r="AJ41" s="520"/>
      <c r="AK41" s="520"/>
      <c r="AL41" s="520"/>
      <c r="AM41" s="520"/>
      <c r="AN41" s="520"/>
      <c r="AO41" s="520"/>
      <c r="AP41" s="520"/>
      <c r="AQ41" s="521"/>
      <c r="AR41" s="521"/>
      <c r="AS41" s="521"/>
      <c r="AT41" s="521"/>
    </row>
    <row r="42" spans="1:46" ht="16.5">
      <c r="A42" s="90"/>
      <c r="B42" s="135" t="s">
        <v>804</v>
      </c>
      <c r="C42" s="135"/>
      <c r="D42" s="135"/>
      <c r="E42" s="135"/>
      <c r="F42" s="135"/>
      <c r="G42" s="135"/>
      <c r="H42" s="135"/>
      <c r="I42" s="135"/>
      <c r="J42" s="135"/>
      <c r="K42" s="135"/>
      <c r="L42" s="135"/>
      <c r="M42" s="135"/>
      <c r="N42" s="135"/>
      <c r="O42" s="135"/>
      <c r="P42" s="135"/>
      <c r="Q42" s="135"/>
      <c r="R42" s="135"/>
      <c r="S42" s="135"/>
      <c r="T42" s="135"/>
      <c r="U42" s="135"/>
      <c r="V42" s="135"/>
      <c r="W42" s="135"/>
      <c r="X42" s="135"/>
      <c r="Y42" s="135"/>
      <c r="Z42" s="90"/>
      <c r="AA42" s="520"/>
      <c r="AB42" s="520"/>
      <c r="AC42" s="520"/>
      <c r="AD42" s="520"/>
      <c r="AE42" s="520"/>
      <c r="AF42" s="520"/>
      <c r="AG42" s="520"/>
      <c r="AH42" s="520"/>
      <c r="AI42" s="520"/>
      <c r="AJ42" s="520"/>
      <c r="AK42" s="520"/>
      <c r="AL42" s="520"/>
      <c r="AM42" s="520"/>
      <c r="AN42" s="520"/>
      <c r="AO42" s="520"/>
      <c r="AP42" s="520"/>
      <c r="AQ42" s="521"/>
      <c r="AR42" s="521"/>
      <c r="AS42" s="521"/>
      <c r="AT42" s="521"/>
    </row>
    <row r="43" spans="1:46" ht="10.5" customHeight="1">
      <c r="A43" s="90"/>
      <c r="B43" s="133"/>
      <c r="C43" s="133"/>
      <c r="D43" s="133"/>
      <c r="E43" s="133"/>
      <c r="F43" s="133"/>
      <c r="G43" s="133"/>
      <c r="H43" s="133"/>
      <c r="I43" s="133"/>
      <c r="J43" s="133"/>
      <c r="K43" s="133"/>
      <c r="L43" s="133"/>
      <c r="M43" s="133"/>
      <c r="N43" s="133"/>
      <c r="O43" s="133"/>
      <c r="P43" s="133"/>
      <c r="Q43" s="133"/>
      <c r="R43" s="133"/>
      <c r="S43" s="133"/>
      <c r="T43" s="133"/>
      <c r="U43" s="133"/>
      <c r="V43" s="133"/>
      <c r="W43" s="133"/>
      <c r="X43" s="133"/>
      <c r="Y43" s="133"/>
      <c r="Z43" s="90"/>
      <c r="AA43" s="520"/>
      <c r="AB43" s="520"/>
      <c r="AC43" s="520"/>
      <c r="AD43" s="520"/>
      <c r="AE43" s="520"/>
      <c r="AF43" s="520"/>
      <c r="AG43" s="520"/>
      <c r="AH43" s="520"/>
      <c r="AI43" s="520"/>
      <c r="AJ43" s="520"/>
      <c r="AK43" s="520"/>
      <c r="AL43" s="520"/>
      <c r="AM43" s="520"/>
      <c r="AN43" s="520"/>
      <c r="AO43" s="520"/>
      <c r="AP43" s="520"/>
      <c r="AQ43" s="521"/>
      <c r="AR43" s="521"/>
      <c r="AS43" s="521"/>
      <c r="AT43" s="521"/>
    </row>
    <row r="44" spans="1:46" ht="16.5">
      <c r="A44" s="90"/>
      <c r="B44" s="135"/>
      <c r="C44" s="332" t="s">
        <v>805</v>
      </c>
      <c r="D44" s="333"/>
      <c r="E44" s="333"/>
      <c r="F44" s="333"/>
      <c r="G44" s="333"/>
      <c r="H44" s="333"/>
      <c r="I44" s="333"/>
      <c r="J44" s="333"/>
      <c r="K44" s="333"/>
      <c r="L44" s="333"/>
      <c r="M44" s="333"/>
      <c r="N44" s="333"/>
      <c r="O44" s="333"/>
      <c r="P44" s="333"/>
      <c r="Q44" s="333"/>
      <c r="R44" s="333"/>
      <c r="S44" s="333"/>
      <c r="T44" s="333"/>
      <c r="U44" s="333"/>
      <c r="V44" s="333"/>
      <c r="W44" s="333"/>
      <c r="X44" s="334"/>
      <c r="Y44" s="135"/>
      <c r="Z44" s="90"/>
      <c r="AA44" s="520"/>
      <c r="AB44" s="520"/>
      <c r="AC44" s="520"/>
      <c r="AD44" s="520"/>
      <c r="AE44" s="520"/>
      <c r="AF44" s="520"/>
      <c r="AG44" s="520"/>
      <c r="AH44" s="520"/>
      <c r="AI44" s="520"/>
      <c r="AJ44" s="520"/>
      <c r="AK44" s="520"/>
      <c r="AL44" s="520"/>
      <c r="AM44" s="520"/>
      <c r="AN44" s="520"/>
      <c r="AO44" s="520"/>
      <c r="AP44" s="520"/>
      <c r="AQ44" s="521"/>
      <c r="AR44" s="521"/>
      <c r="AS44" s="521"/>
      <c r="AT44" s="521"/>
    </row>
    <row r="45" spans="1:46" ht="5.5" customHeight="1">
      <c r="A45" s="90"/>
      <c r="B45" s="135"/>
      <c r="C45" s="335"/>
      <c r="D45" s="135"/>
      <c r="E45" s="135"/>
      <c r="F45" s="135"/>
      <c r="G45" s="135"/>
      <c r="H45" s="135"/>
      <c r="I45" s="135"/>
      <c r="J45" s="135"/>
      <c r="K45" s="135"/>
      <c r="L45" s="135"/>
      <c r="M45" s="135"/>
      <c r="N45" s="135"/>
      <c r="O45" s="135"/>
      <c r="P45" s="135"/>
      <c r="Q45" s="135"/>
      <c r="R45" s="135"/>
      <c r="S45" s="135"/>
      <c r="T45" s="135"/>
      <c r="U45" s="135"/>
      <c r="V45" s="135"/>
      <c r="W45" s="135"/>
      <c r="X45" s="336"/>
      <c r="Y45" s="135"/>
      <c r="Z45" s="90"/>
      <c r="AA45" s="520"/>
      <c r="AB45" s="520"/>
      <c r="AC45" s="520"/>
      <c r="AD45" s="520"/>
      <c r="AE45" s="520"/>
      <c r="AF45" s="520"/>
      <c r="AG45" s="520"/>
      <c r="AH45" s="520"/>
      <c r="AI45" s="520"/>
      <c r="AJ45" s="520"/>
      <c r="AK45" s="520"/>
      <c r="AL45" s="520"/>
      <c r="AM45" s="520"/>
      <c r="AN45" s="520"/>
      <c r="AO45" s="520"/>
      <c r="AP45" s="520"/>
      <c r="AQ45" s="521"/>
      <c r="AR45" s="521"/>
      <c r="AS45" s="521"/>
      <c r="AT45" s="521"/>
    </row>
    <row r="46" spans="1:46" ht="50" customHeight="1">
      <c r="A46" s="90"/>
      <c r="B46" s="135"/>
      <c r="C46" s="335" t="s">
        <v>806</v>
      </c>
      <c r="D46" s="135"/>
      <c r="E46" s="135"/>
      <c r="F46" s="135"/>
      <c r="G46" s="135"/>
      <c r="H46" s="135"/>
      <c r="I46" s="135"/>
      <c r="J46" s="135"/>
      <c r="K46" s="135"/>
      <c r="L46" s="887" t="str">
        <f>IF(A2代共需!F20="","",A2代共需!F18&amp;"　"&amp;A2代共需!F19&amp;"　"&amp;A2代共需!F20)</f>
        <v/>
      </c>
      <c r="M46" s="887"/>
      <c r="N46" s="887"/>
      <c r="O46" s="887"/>
      <c r="P46" s="887"/>
      <c r="Q46" s="887"/>
      <c r="R46" s="887"/>
      <c r="S46" s="887"/>
      <c r="T46" s="887"/>
      <c r="U46" s="887"/>
      <c r="V46" s="887"/>
      <c r="W46" s="887"/>
      <c r="X46" s="888"/>
      <c r="Y46" s="135"/>
      <c r="Z46" s="90"/>
      <c r="AA46" s="866" t="s">
        <v>3225</v>
      </c>
      <c r="AB46" s="866"/>
      <c r="AC46" s="866"/>
      <c r="AD46" s="866"/>
      <c r="AE46" s="866"/>
      <c r="AF46" s="866"/>
      <c r="AG46" s="866"/>
      <c r="AH46" s="866"/>
      <c r="AI46" s="866"/>
      <c r="AJ46" s="866"/>
      <c r="AK46" s="866"/>
      <c r="AL46" s="866"/>
      <c r="AM46" s="866"/>
      <c r="AN46" s="866"/>
      <c r="AO46" s="866"/>
      <c r="AP46" s="866"/>
      <c r="AQ46" s="866"/>
      <c r="AR46" s="866"/>
      <c r="AS46" s="866"/>
      <c r="AT46" s="866"/>
    </row>
    <row r="47" spans="1:46" ht="50" customHeight="1">
      <c r="A47" s="90"/>
      <c r="B47" s="133"/>
      <c r="C47" s="335" t="s">
        <v>807</v>
      </c>
      <c r="D47" s="133"/>
      <c r="E47" s="133"/>
      <c r="F47" s="133"/>
      <c r="G47" s="133"/>
      <c r="H47" s="133"/>
      <c r="I47" s="133"/>
      <c r="J47" s="133"/>
      <c r="K47" s="133"/>
      <c r="L47" s="887" t="str">
        <f>IF(A2代共需!F25="","",A2代共需!F23&amp;"　"&amp;A2代共需!F24&amp;"　"&amp;A2代共需!F25)</f>
        <v/>
      </c>
      <c r="M47" s="887"/>
      <c r="N47" s="887"/>
      <c r="O47" s="887"/>
      <c r="P47" s="887"/>
      <c r="Q47" s="887"/>
      <c r="R47" s="887"/>
      <c r="S47" s="887"/>
      <c r="T47" s="887"/>
      <c r="U47" s="887"/>
      <c r="V47" s="887"/>
      <c r="W47" s="887"/>
      <c r="X47" s="888"/>
      <c r="Y47" s="133"/>
      <c r="Z47" s="90"/>
      <c r="AA47" s="866"/>
      <c r="AB47" s="866"/>
      <c r="AC47" s="866"/>
      <c r="AD47" s="866"/>
      <c r="AE47" s="866"/>
      <c r="AF47" s="866"/>
      <c r="AG47" s="866"/>
      <c r="AH47" s="866"/>
      <c r="AI47" s="866"/>
      <c r="AJ47" s="866"/>
      <c r="AK47" s="866"/>
      <c r="AL47" s="866"/>
      <c r="AM47" s="866"/>
      <c r="AN47" s="866"/>
      <c r="AO47" s="866"/>
      <c r="AP47" s="866"/>
      <c r="AQ47" s="866"/>
      <c r="AR47" s="866"/>
      <c r="AS47" s="866"/>
      <c r="AT47" s="866"/>
    </row>
    <row r="48" spans="1:46" ht="35.15" customHeight="1">
      <c r="A48" s="90"/>
      <c r="B48" s="133"/>
      <c r="C48" s="335" t="s">
        <v>808</v>
      </c>
      <c r="D48" s="133"/>
      <c r="E48" s="133"/>
      <c r="F48" s="133"/>
      <c r="G48" s="133"/>
      <c r="H48" s="133"/>
      <c r="I48" s="133"/>
      <c r="J48" s="133"/>
      <c r="K48" s="133"/>
      <c r="L48" s="133"/>
      <c r="M48" s="133"/>
      <c r="N48" s="134"/>
      <c r="O48" s="134"/>
      <c r="Q48" s="134"/>
      <c r="R48" s="134"/>
      <c r="S48" s="134"/>
      <c r="T48" s="134"/>
      <c r="U48" s="134"/>
      <c r="V48" s="134"/>
      <c r="W48" s="134"/>
      <c r="X48" s="337"/>
      <c r="Y48" s="133"/>
      <c r="Z48" s="90"/>
      <c r="AA48" s="866"/>
      <c r="AB48" s="866"/>
      <c r="AC48" s="866"/>
      <c r="AD48" s="866"/>
      <c r="AE48" s="866"/>
      <c r="AF48" s="866"/>
      <c r="AG48" s="866"/>
      <c r="AH48" s="866"/>
      <c r="AI48" s="866"/>
      <c r="AJ48" s="866"/>
      <c r="AK48" s="866"/>
      <c r="AL48" s="866"/>
      <c r="AM48" s="866"/>
      <c r="AN48" s="866"/>
      <c r="AO48" s="866"/>
      <c r="AP48" s="866"/>
      <c r="AQ48" s="866"/>
      <c r="AR48" s="866"/>
      <c r="AS48" s="866"/>
      <c r="AT48" s="866"/>
    </row>
    <row r="49" spans="1:46" ht="25" customHeight="1">
      <c r="A49" s="90"/>
      <c r="B49" s="133"/>
      <c r="C49" s="335"/>
      <c r="D49" s="133"/>
      <c r="E49" s="135" t="s">
        <v>809</v>
      </c>
      <c r="F49" s="133"/>
      <c r="G49" s="133"/>
      <c r="H49" s="133"/>
      <c r="I49" s="133"/>
      <c r="J49" s="133"/>
      <c r="K49" s="133"/>
      <c r="L49" s="868" t="str">
        <f>IF(A2代共需!F26="","",A2代共需!F26)</f>
        <v/>
      </c>
      <c r="M49" s="868"/>
      <c r="N49" s="868"/>
      <c r="O49" s="868"/>
      <c r="P49" s="868"/>
      <c r="X49" s="338"/>
      <c r="Y49" s="133"/>
      <c r="Z49" s="90"/>
      <c r="AA49" s="866"/>
      <c r="AB49" s="866"/>
      <c r="AC49" s="866"/>
      <c r="AD49" s="866"/>
      <c r="AE49" s="866"/>
      <c r="AF49" s="866"/>
      <c r="AG49" s="866"/>
      <c r="AH49" s="866"/>
      <c r="AI49" s="866"/>
      <c r="AJ49" s="866"/>
      <c r="AK49" s="866"/>
      <c r="AL49" s="866"/>
      <c r="AM49" s="866"/>
      <c r="AN49" s="866"/>
      <c r="AO49" s="866"/>
      <c r="AP49" s="866"/>
      <c r="AQ49" s="866"/>
      <c r="AR49" s="866"/>
      <c r="AS49" s="866"/>
      <c r="AT49" s="866"/>
    </row>
    <row r="50" spans="1:46" ht="24" customHeight="1">
      <c r="A50" s="90"/>
      <c r="B50" s="133"/>
      <c r="C50" s="335"/>
      <c r="D50" s="133"/>
      <c r="E50" s="135" t="s">
        <v>810</v>
      </c>
      <c r="F50" s="133"/>
      <c r="G50" s="133"/>
      <c r="H50" s="133"/>
      <c r="I50" s="133"/>
      <c r="J50" s="133"/>
      <c r="K50" s="133"/>
      <c r="L50" s="869" t="str">
        <f>IF(A2代共需!F27="","",A2代共需!F27)</f>
        <v/>
      </c>
      <c r="M50" s="870"/>
      <c r="N50" s="870"/>
      <c r="O50" s="870"/>
      <c r="P50" s="870"/>
      <c r="Q50" s="870"/>
      <c r="R50" s="870"/>
      <c r="S50" s="870"/>
      <c r="T50" s="870"/>
      <c r="U50" s="870"/>
      <c r="V50" s="870"/>
      <c r="W50" s="870"/>
      <c r="X50" s="871"/>
      <c r="Y50" s="133"/>
      <c r="Z50" s="90"/>
      <c r="AA50" s="866"/>
      <c r="AB50" s="866"/>
      <c r="AC50" s="866"/>
      <c r="AD50" s="866"/>
      <c r="AE50" s="866"/>
      <c r="AF50" s="866"/>
      <c r="AG50" s="866"/>
      <c r="AH50" s="866"/>
      <c r="AI50" s="866"/>
      <c r="AJ50" s="866"/>
      <c r="AK50" s="866"/>
      <c r="AL50" s="866"/>
      <c r="AM50" s="866"/>
      <c r="AN50" s="866"/>
      <c r="AO50" s="866"/>
      <c r="AP50" s="866"/>
      <c r="AQ50" s="866"/>
      <c r="AR50" s="866"/>
      <c r="AS50" s="866"/>
      <c r="AT50" s="866"/>
    </row>
    <row r="51" spans="1:46" ht="14.15" customHeight="1">
      <c r="A51" s="90"/>
      <c r="B51" s="133"/>
      <c r="C51" s="339"/>
      <c r="D51" s="340"/>
      <c r="E51" s="340"/>
      <c r="F51" s="340"/>
      <c r="G51" s="340"/>
      <c r="H51" s="340"/>
      <c r="I51" s="340"/>
      <c r="J51" s="340"/>
      <c r="K51" s="340"/>
      <c r="L51" s="340"/>
      <c r="M51" s="340"/>
      <c r="N51" s="340"/>
      <c r="O51" s="340"/>
      <c r="P51" s="340"/>
      <c r="Q51" s="340"/>
      <c r="R51" s="340"/>
      <c r="S51" s="340"/>
      <c r="T51" s="340"/>
      <c r="U51" s="340"/>
      <c r="V51" s="340"/>
      <c r="W51" s="340"/>
      <c r="X51" s="341"/>
      <c r="Y51" s="133"/>
      <c r="Z51" s="90"/>
      <c r="AA51" s="520"/>
      <c r="AB51" s="520"/>
      <c r="AC51" s="520"/>
      <c r="AD51" s="520"/>
      <c r="AE51" s="520"/>
      <c r="AF51" s="520"/>
      <c r="AG51" s="520"/>
      <c r="AH51" s="520"/>
      <c r="AI51" s="520"/>
      <c r="AJ51" s="520"/>
      <c r="AK51" s="520"/>
      <c r="AL51" s="520"/>
      <c r="AM51" s="520"/>
      <c r="AN51" s="520"/>
      <c r="AO51" s="520"/>
      <c r="AP51" s="520"/>
      <c r="AQ51" s="521"/>
      <c r="AR51" s="521"/>
      <c r="AS51" s="521"/>
      <c r="AT51" s="521"/>
    </row>
    <row r="52" spans="1:46" ht="12.65" customHeight="1">
      <c r="A52" s="90"/>
      <c r="B52" s="319"/>
      <c r="C52" s="90"/>
      <c r="D52" s="90"/>
      <c r="E52" s="90"/>
      <c r="F52" s="90"/>
      <c r="G52" s="90"/>
      <c r="H52" s="90"/>
      <c r="I52" s="90"/>
      <c r="J52" s="90"/>
      <c r="K52" s="90"/>
      <c r="L52" s="90"/>
      <c r="M52" s="90"/>
      <c r="N52" s="90"/>
      <c r="O52" s="90"/>
      <c r="P52" s="90"/>
      <c r="Q52" s="90"/>
      <c r="R52" s="90"/>
      <c r="S52" s="90"/>
      <c r="T52" s="90"/>
      <c r="U52" s="90"/>
      <c r="V52" s="90"/>
      <c r="W52" s="90"/>
      <c r="X52" s="90"/>
      <c r="Y52" s="90"/>
      <c r="Z52" s="90"/>
      <c r="AA52" s="267"/>
      <c r="AB52" s="267"/>
      <c r="AC52" s="267"/>
      <c r="AD52" s="267"/>
      <c r="AE52" s="267"/>
      <c r="AF52" s="267"/>
      <c r="AG52" s="267"/>
      <c r="AH52" s="267"/>
      <c r="AI52" s="267"/>
      <c r="AJ52" s="267"/>
      <c r="AK52" s="267"/>
      <c r="AL52" s="267"/>
      <c r="AM52" s="267"/>
      <c r="AN52" s="267"/>
      <c r="AO52" s="267"/>
      <c r="AP52" s="267"/>
    </row>
    <row r="53" spans="1:46" ht="11.5"/>
    <row r="54" spans="1:46" ht="11.5" hidden="1"/>
    <row r="55" spans="1:46" ht="11.5" hidden="1"/>
  </sheetData>
  <sheetProtection sheet="1" objects="1" scenarios="1" selectLockedCells="1"/>
  <mergeCells count="36">
    <mergeCell ref="J13:L13"/>
    <mergeCell ref="N13:X13"/>
    <mergeCell ref="J14:L14"/>
    <mergeCell ref="N14:X14"/>
    <mergeCell ref="J15:L15"/>
    <mergeCell ref="D40:F40"/>
    <mergeCell ref="H40:L40"/>
    <mergeCell ref="L46:X46"/>
    <mergeCell ref="L47:X47"/>
    <mergeCell ref="Q30:W30"/>
    <mergeCell ref="Q33:W33"/>
    <mergeCell ref="Q31:W31"/>
    <mergeCell ref="Q32:W32"/>
    <mergeCell ref="B8:M8"/>
    <mergeCell ref="B2:I2"/>
    <mergeCell ref="B9:M9"/>
    <mergeCell ref="J11:L11"/>
    <mergeCell ref="N11:X12"/>
    <mergeCell ref="P4:R4"/>
    <mergeCell ref="S4:X4"/>
    <mergeCell ref="AA4:AT4"/>
    <mergeCell ref="AA6:AT8"/>
    <mergeCell ref="N15:R15"/>
    <mergeCell ref="AA39:AT40"/>
    <mergeCell ref="AA46:AT50"/>
    <mergeCell ref="AA29:AT33"/>
    <mergeCell ref="AA24:AT24"/>
    <mergeCell ref="AA11:AT16"/>
    <mergeCell ref="AA17:AT19"/>
    <mergeCell ref="L49:P49"/>
    <mergeCell ref="L50:X50"/>
    <mergeCell ref="F24:U24"/>
    <mergeCell ref="M27:O27"/>
    <mergeCell ref="B17:X18"/>
    <mergeCell ref="B20:X20"/>
    <mergeCell ref="B22:Y22"/>
  </mergeCells>
  <phoneticPr fontId="3"/>
  <conditionalFormatting sqref="S6">
    <cfRule type="containsBlanks" dxfId="114" priority="5">
      <formula>LEN(TRIM(S6))=0</formula>
    </cfRule>
  </conditionalFormatting>
  <conditionalFormatting sqref="U6 W6">
    <cfRule type="containsBlanks" dxfId="113" priority="6">
      <formula>LEN(TRIM(U6))=0</formula>
    </cfRule>
  </conditionalFormatting>
  <dataValidations count="4">
    <dataValidation type="whole" imeMode="halfAlpha" allowBlank="1" showInputMessage="1" showErrorMessage="1" sqref="S6" xr:uid="{79104DCB-A86F-4CD8-94EB-768E6470CB3A}">
      <formula1>6</formula1>
      <formula2>9</formula2>
    </dataValidation>
    <dataValidation type="whole" imeMode="halfAlpha" allowBlank="1" showInputMessage="1" showErrorMessage="1" sqref="U6" xr:uid="{950CA732-4405-4BF0-B2C4-A6ED2C824AA7}">
      <formula1>1</formula1>
      <formula2>12</formula2>
    </dataValidation>
    <dataValidation type="whole" imeMode="halfAlpha" allowBlank="1" showInputMessage="1" showErrorMessage="1" sqref="W6" xr:uid="{1F5BE594-63E4-4766-8F88-02968087A822}">
      <formula1>1</formula1>
      <formula2>31</formula2>
    </dataValidation>
    <dataValidation imeMode="halfAlpha" allowBlank="1" showInputMessage="1" showErrorMessage="1" sqref="L49:L50 M50:X50" xr:uid="{90B8D938-1BFC-44B9-BD3B-BBED8C00D2DA}"/>
  </dataValidations>
  <pageMargins left="0.70866141732283472" right="0.39370078740157483" top="0.31496062992125984" bottom="0.31496062992125984" header="0.31496062992125984" footer="0.31496062992125984"/>
  <pageSetup paperSize="9" scale="98" fitToHeight="0" orientation="portrait" r:id="rId1"/>
  <rowBreaks count="1" manualBreakCount="1">
    <brk id="34" max="24"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04C47A-44C7-4C26-97EC-638F6762AA8A}">
  <sheetPr codeName="Sheet2">
    <tabColor rgb="FFFF0000"/>
    <pageSetUpPr fitToPage="1"/>
  </sheetPr>
  <dimension ref="A1:BF57"/>
  <sheetViews>
    <sheetView showGridLines="0" zoomScale="85" zoomScaleNormal="85" zoomScaleSheetLayoutView="100" workbookViewId="0">
      <selection activeCell="B17" sqref="B17:X18"/>
    </sheetView>
  </sheetViews>
  <sheetFormatPr defaultColWidth="0" defaultRowHeight="15" zeroHeight="1"/>
  <cols>
    <col min="1" max="26" width="3.69921875" customWidth="1"/>
    <col min="27" max="46" width="12" style="144" customWidth="1"/>
    <col min="47" max="48" width="3.69921875" customWidth="1"/>
    <col min="49" max="58" width="3.69921875" hidden="1" customWidth="1"/>
  </cols>
  <sheetData>
    <row r="1" spans="1:56" ht="20">
      <c r="A1" s="28"/>
      <c r="B1" s="28"/>
      <c r="C1" s="28"/>
      <c r="D1" s="28"/>
      <c r="E1" s="28"/>
      <c r="F1" s="28"/>
      <c r="G1" s="28"/>
      <c r="H1" s="28"/>
      <c r="I1" s="28"/>
      <c r="J1" s="28"/>
      <c r="K1" s="28"/>
      <c r="L1" s="28"/>
      <c r="M1" s="28"/>
      <c r="N1" s="28"/>
      <c r="O1" s="28"/>
      <c r="P1" s="28"/>
      <c r="Q1" s="28"/>
      <c r="R1" s="28"/>
      <c r="S1" s="28"/>
      <c r="T1" s="28"/>
      <c r="U1" s="28"/>
      <c r="V1" s="28"/>
      <c r="W1" s="28"/>
      <c r="X1" s="28"/>
      <c r="Y1" s="28"/>
      <c r="Z1" s="28"/>
      <c r="AA1" s="226"/>
      <c r="AB1" s="226"/>
      <c r="AC1" s="226"/>
      <c r="AD1" s="226"/>
      <c r="AE1" s="226"/>
      <c r="AF1" s="226"/>
      <c r="AG1" s="226"/>
      <c r="AH1" s="226"/>
      <c r="AI1" s="226"/>
      <c r="AJ1" s="226"/>
      <c r="AK1" s="226"/>
      <c r="AL1" s="226"/>
      <c r="AM1" s="226"/>
      <c r="AN1" s="226"/>
      <c r="AO1" s="226"/>
      <c r="AP1" s="226"/>
      <c r="AQ1" s="227"/>
      <c r="AR1" s="227"/>
      <c r="AS1" s="227"/>
      <c r="AT1" s="227"/>
    </row>
    <row r="2" spans="1:56" ht="20" customHeight="1">
      <c r="A2" s="28"/>
      <c r="B2" s="905" t="s">
        <v>557</v>
      </c>
      <c r="C2" s="881"/>
      <c r="D2" s="881"/>
      <c r="E2" s="881"/>
      <c r="F2" s="881"/>
      <c r="G2" s="881"/>
      <c r="H2" s="881"/>
      <c r="I2" s="881"/>
      <c r="J2" s="28"/>
      <c r="K2" s="28"/>
      <c r="L2" s="28"/>
      <c r="M2" s="28"/>
      <c r="N2" s="28"/>
      <c r="O2" s="28"/>
      <c r="P2" s="28"/>
      <c r="Q2" s="28"/>
      <c r="R2" s="28"/>
      <c r="S2" s="28"/>
      <c r="T2" s="28"/>
      <c r="U2" s="28"/>
      <c r="V2" s="28"/>
      <c r="W2" s="28"/>
      <c r="X2" s="28"/>
      <c r="Y2" s="28"/>
      <c r="Z2" s="28"/>
      <c r="AA2" s="840" t="s">
        <v>729</v>
      </c>
      <c r="AB2" s="840"/>
      <c r="AC2" s="840"/>
      <c r="AD2" s="840"/>
      <c r="AE2" s="840"/>
      <c r="AF2" s="840"/>
      <c r="AG2" s="840"/>
      <c r="AH2" s="840"/>
      <c r="AI2" s="840"/>
      <c r="AJ2" s="840"/>
      <c r="AK2" s="840"/>
      <c r="AL2" s="840"/>
      <c r="AM2" s="840"/>
      <c r="AN2" s="840"/>
      <c r="AO2" s="840"/>
      <c r="AP2" s="840"/>
      <c r="AQ2" s="840"/>
      <c r="AR2" s="840"/>
      <c r="AS2" s="840"/>
      <c r="AT2" s="840"/>
    </row>
    <row r="3" spans="1:56" ht="9" customHeight="1">
      <c r="A3" s="28"/>
      <c r="B3" s="29"/>
      <c r="C3" s="28"/>
      <c r="D3" s="28"/>
      <c r="E3" s="28"/>
      <c r="F3" s="28"/>
      <c r="G3" s="28"/>
      <c r="H3" s="28"/>
      <c r="I3" s="28"/>
      <c r="J3" s="28"/>
      <c r="K3" s="28"/>
      <c r="L3" s="28"/>
      <c r="M3" s="28"/>
      <c r="N3" s="28"/>
      <c r="O3" s="28"/>
      <c r="P3" s="28"/>
      <c r="Q3" s="28"/>
      <c r="R3" s="28"/>
      <c r="S3" s="28"/>
      <c r="T3" s="28"/>
      <c r="U3" s="28"/>
      <c r="V3" s="28"/>
      <c r="W3" s="28"/>
      <c r="X3" s="28"/>
      <c r="Y3" s="28"/>
      <c r="Z3" s="28"/>
      <c r="AA3" s="840"/>
      <c r="AB3" s="840"/>
      <c r="AC3" s="840"/>
      <c r="AD3" s="840"/>
      <c r="AE3" s="840"/>
      <c r="AF3" s="840"/>
      <c r="AG3" s="840"/>
      <c r="AH3" s="840"/>
      <c r="AI3" s="840"/>
      <c r="AJ3" s="840"/>
      <c r="AK3" s="840"/>
      <c r="AL3" s="840"/>
      <c r="AM3" s="840"/>
      <c r="AN3" s="840"/>
      <c r="AO3" s="840"/>
      <c r="AP3" s="840"/>
      <c r="AQ3" s="840"/>
      <c r="AR3" s="840"/>
      <c r="AS3" s="840"/>
      <c r="AT3" s="840"/>
    </row>
    <row r="4" spans="1:56" ht="20" customHeight="1">
      <c r="A4" s="28"/>
      <c r="B4" s="29"/>
      <c r="C4" s="28"/>
      <c r="D4" s="28"/>
      <c r="E4" s="28"/>
      <c r="F4" s="28"/>
      <c r="G4" s="28"/>
      <c r="H4" s="28"/>
      <c r="I4" s="28"/>
      <c r="J4" s="28"/>
      <c r="K4" s="28"/>
      <c r="L4" s="28"/>
      <c r="M4" s="28"/>
      <c r="N4" s="28"/>
      <c r="O4" s="28"/>
      <c r="P4" s="906" t="s">
        <v>47</v>
      </c>
      <c r="Q4" s="906"/>
      <c r="R4" s="906"/>
      <c r="S4" s="884" t="str">
        <f>IF(表紙・背表紙!B32="","",表紙・背表紙!B31&amp;表紙・背表紙!B32)</f>
        <v/>
      </c>
      <c r="T4" s="884"/>
      <c r="U4" s="884"/>
      <c r="V4" s="884"/>
      <c r="W4" s="884"/>
      <c r="X4" s="884"/>
      <c r="Y4" s="28"/>
      <c r="Z4" s="28"/>
      <c r="AA4" s="840"/>
      <c r="AB4" s="840"/>
      <c r="AC4" s="840"/>
      <c r="AD4" s="840"/>
      <c r="AE4" s="840"/>
      <c r="AF4" s="840"/>
      <c r="AG4" s="840"/>
      <c r="AH4" s="840"/>
      <c r="AI4" s="840"/>
      <c r="AJ4" s="840"/>
      <c r="AK4" s="840"/>
      <c r="AL4" s="840"/>
      <c r="AM4" s="840"/>
      <c r="AN4" s="840"/>
      <c r="AO4" s="840"/>
      <c r="AP4" s="840"/>
      <c r="AQ4" s="840"/>
      <c r="AR4" s="840"/>
      <c r="AS4" s="840"/>
      <c r="AT4" s="840"/>
    </row>
    <row r="5" spans="1:56" ht="11.5" customHeight="1">
      <c r="A5" s="28"/>
      <c r="B5" s="29"/>
      <c r="C5" s="28"/>
      <c r="D5" s="28"/>
      <c r="E5" s="28"/>
      <c r="F5" s="28"/>
      <c r="G5" s="28"/>
      <c r="H5" s="28"/>
      <c r="I5" s="28"/>
      <c r="J5" s="28"/>
      <c r="K5" s="28"/>
      <c r="L5" s="28"/>
      <c r="M5" s="28"/>
      <c r="N5" s="28"/>
      <c r="O5" s="28"/>
      <c r="P5" s="28"/>
      <c r="Q5" s="28"/>
      <c r="R5" s="30"/>
      <c r="S5" s="30"/>
      <c r="T5" s="30"/>
      <c r="U5" s="30"/>
      <c r="V5" s="30"/>
      <c r="W5" s="30"/>
      <c r="X5" s="30"/>
      <c r="Y5" s="28"/>
      <c r="Z5" s="28"/>
      <c r="AA5" s="226"/>
      <c r="AB5" s="226"/>
      <c r="AC5" s="226"/>
      <c r="AD5" s="226"/>
      <c r="AE5" s="226"/>
      <c r="AF5" s="226"/>
      <c r="AG5" s="226"/>
      <c r="AH5" s="226"/>
      <c r="AI5" s="226"/>
      <c r="AJ5" s="226"/>
      <c r="AK5" s="226"/>
      <c r="AL5" s="226"/>
      <c r="AM5" s="226"/>
      <c r="AN5" s="226"/>
      <c r="AO5" s="226"/>
      <c r="AP5" s="226"/>
      <c r="AQ5" s="227"/>
      <c r="AR5" s="227"/>
      <c r="AS5" s="227"/>
      <c r="AT5" s="227"/>
    </row>
    <row r="6" spans="1:56" ht="20.149999999999999" customHeight="1">
      <c r="A6" s="28"/>
      <c r="B6" s="31"/>
      <c r="C6" s="28"/>
      <c r="D6" s="28"/>
      <c r="E6" s="28"/>
      <c r="F6" s="28"/>
      <c r="G6" s="28"/>
      <c r="H6" s="28"/>
      <c r="I6" s="28"/>
      <c r="J6" s="28"/>
      <c r="K6" s="28"/>
      <c r="L6" s="28"/>
      <c r="M6" s="28"/>
      <c r="N6" s="28"/>
      <c r="O6" s="28"/>
      <c r="P6" s="28"/>
      <c r="Q6" s="28"/>
      <c r="R6" s="33" t="s">
        <v>48</v>
      </c>
      <c r="S6" s="283"/>
      <c r="T6" s="28" t="s">
        <v>49</v>
      </c>
      <c r="U6" s="283"/>
      <c r="V6" s="28" t="s">
        <v>50</v>
      </c>
      <c r="W6" s="283"/>
      <c r="X6" s="28" t="s">
        <v>51</v>
      </c>
      <c r="Y6" s="28"/>
      <c r="Z6" s="28"/>
      <c r="AA6" s="913" t="s">
        <v>725</v>
      </c>
      <c r="AB6" s="913"/>
      <c r="AC6" s="913"/>
      <c r="AD6" s="913"/>
      <c r="AE6" s="913"/>
      <c r="AF6" s="913"/>
      <c r="AG6" s="913"/>
      <c r="AH6" s="913"/>
      <c r="AI6" s="913"/>
      <c r="AJ6" s="913"/>
      <c r="AK6" s="913"/>
      <c r="AL6" s="913"/>
      <c r="AM6" s="913"/>
      <c r="AN6" s="913"/>
      <c r="AO6" s="913"/>
      <c r="AP6" s="913"/>
      <c r="AQ6" s="913"/>
      <c r="AR6" s="913"/>
      <c r="AS6" s="913"/>
      <c r="AT6" s="913"/>
    </row>
    <row r="7" spans="1:56" ht="11.15" customHeight="1">
      <c r="A7" s="28"/>
      <c r="B7" s="29"/>
      <c r="C7" s="28"/>
      <c r="D7" s="28"/>
      <c r="E7" s="28"/>
      <c r="F7" s="28"/>
      <c r="G7" s="28"/>
      <c r="H7" s="28"/>
      <c r="I7" s="28"/>
      <c r="J7" s="28"/>
      <c r="K7" s="28"/>
      <c r="L7" s="28"/>
      <c r="M7" s="28"/>
      <c r="N7" s="28"/>
      <c r="O7" s="28"/>
      <c r="P7" s="28"/>
      <c r="Q7" s="28"/>
      <c r="R7" s="28"/>
      <c r="S7" s="28"/>
      <c r="T7" s="28"/>
      <c r="U7" s="28"/>
      <c r="V7" s="28"/>
      <c r="W7" s="28"/>
      <c r="X7" s="28"/>
      <c r="Y7" s="28"/>
      <c r="Z7" s="28"/>
      <c r="AA7" s="913"/>
      <c r="AB7" s="913"/>
      <c r="AC7" s="913"/>
      <c r="AD7" s="913"/>
      <c r="AE7" s="913"/>
      <c r="AF7" s="913"/>
      <c r="AG7" s="913"/>
      <c r="AH7" s="913"/>
      <c r="AI7" s="913"/>
      <c r="AJ7" s="913"/>
      <c r="AK7" s="913"/>
      <c r="AL7" s="913"/>
      <c r="AM7" s="913"/>
      <c r="AN7" s="913"/>
      <c r="AO7" s="913"/>
      <c r="AP7" s="913"/>
      <c r="AQ7" s="913"/>
      <c r="AR7" s="913"/>
      <c r="AS7" s="913"/>
      <c r="AT7" s="913"/>
    </row>
    <row r="8" spans="1:56" ht="20.149999999999999" customHeight="1">
      <c r="A8" s="28"/>
      <c r="B8" s="907" t="s">
        <v>52</v>
      </c>
      <c r="C8" s="907"/>
      <c r="D8" s="907"/>
      <c r="E8" s="907"/>
      <c r="F8" s="907"/>
      <c r="G8" s="907"/>
      <c r="H8" s="907"/>
      <c r="I8" s="907"/>
      <c r="J8" s="907"/>
      <c r="K8" s="907"/>
      <c r="L8" s="907"/>
      <c r="M8" s="907"/>
      <c r="N8" s="28"/>
      <c r="O8" s="28"/>
      <c r="P8" s="28"/>
      <c r="Q8" s="28"/>
      <c r="R8" s="28"/>
      <c r="S8" s="28"/>
      <c r="T8" s="28"/>
      <c r="U8" s="28"/>
      <c r="V8" s="28"/>
      <c r="W8" s="28"/>
      <c r="X8" s="28"/>
      <c r="Y8" s="28"/>
      <c r="Z8" s="28"/>
      <c r="AA8" s="913"/>
      <c r="AB8" s="913"/>
      <c r="AC8" s="913"/>
      <c r="AD8" s="913"/>
      <c r="AE8" s="913"/>
      <c r="AF8" s="913"/>
      <c r="AG8" s="913"/>
      <c r="AH8" s="913"/>
      <c r="AI8" s="913"/>
      <c r="AJ8" s="913"/>
      <c r="AK8" s="913"/>
      <c r="AL8" s="913"/>
      <c r="AM8" s="913"/>
      <c r="AN8" s="913"/>
      <c r="AO8" s="913"/>
      <c r="AP8" s="913"/>
      <c r="AQ8" s="913"/>
      <c r="AR8" s="913"/>
      <c r="AS8" s="913"/>
      <c r="AT8" s="913"/>
    </row>
    <row r="9" spans="1:56" ht="20">
      <c r="A9" s="28"/>
      <c r="B9" s="907" t="s">
        <v>53</v>
      </c>
      <c r="C9" s="907"/>
      <c r="D9" s="907"/>
      <c r="E9" s="907"/>
      <c r="F9" s="907"/>
      <c r="G9" s="907"/>
      <c r="H9" s="907"/>
      <c r="I9" s="907"/>
      <c r="J9" s="907"/>
      <c r="K9" s="907"/>
      <c r="L9" s="907"/>
      <c r="M9" s="907"/>
      <c r="N9" s="28"/>
      <c r="O9" s="28"/>
      <c r="P9" s="28"/>
      <c r="Q9" s="28"/>
      <c r="R9" s="28"/>
      <c r="S9" s="28"/>
      <c r="T9" s="28"/>
      <c r="U9" s="28"/>
      <c r="V9" s="28"/>
      <c r="W9" s="28"/>
      <c r="X9" s="28"/>
      <c r="Y9" s="28"/>
      <c r="Z9" s="28"/>
      <c r="AA9" s="226"/>
      <c r="AB9" s="226"/>
      <c r="AC9" s="226"/>
      <c r="AD9" s="226"/>
      <c r="AE9" s="226"/>
      <c r="AF9" s="226"/>
      <c r="AG9" s="226"/>
      <c r="AH9" s="226"/>
      <c r="AI9" s="226"/>
      <c r="AJ9" s="226"/>
      <c r="AK9" s="226"/>
      <c r="AL9" s="226"/>
      <c r="AM9" s="226"/>
      <c r="AN9" s="226"/>
      <c r="AO9" s="226"/>
      <c r="AP9" s="226"/>
      <c r="AQ9" s="227"/>
      <c r="AR9" s="227"/>
      <c r="AS9" s="227"/>
      <c r="AT9" s="227"/>
    </row>
    <row r="10" spans="1:56" ht="15" customHeight="1">
      <c r="A10" s="28"/>
      <c r="B10" s="29"/>
      <c r="C10" s="28"/>
      <c r="D10" s="28"/>
      <c r="E10" s="28"/>
      <c r="F10" s="28"/>
      <c r="G10" s="28"/>
      <c r="H10" s="28"/>
      <c r="I10" s="28"/>
      <c r="J10" s="28"/>
      <c r="K10" s="28"/>
      <c r="L10" s="28"/>
      <c r="M10" s="28"/>
      <c r="N10" s="28"/>
      <c r="O10" s="28"/>
      <c r="P10" s="28"/>
      <c r="Q10" s="28"/>
      <c r="R10" s="28"/>
      <c r="S10" s="28"/>
      <c r="T10" s="28"/>
      <c r="U10" s="28"/>
      <c r="V10" s="28"/>
      <c r="W10" s="28"/>
      <c r="X10" s="28"/>
      <c r="Y10" s="28"/>
      <c r="Z10" s="28"/>
      <c r="AA10" s="226"/>
      <c r="AB10" s="226"/>
      <c r="AC10" s="226"/>
      <c r="AD10" s="226"/>
      <c r="AE10" s="226"/>
      <c r="AF10" s="226"/>
      <c r="AG10" s="226"/>
      <c r="AH10" s="226"/>
      <c r="AI10" s="226"/>
      <c r="AJ10" s="226"/>
      <c r="AK10" s="226"/>
      <c r="AL10" s="226"/>
      <c r="AM10" s="226"/>
      <c r="AN10" s="226"/>
      <c r="AO10" s="226"/>
      <c r="AP10" s="226"/>
      <c r="AQ10" s="227"/>
      <c r="AR10" s="227"/>
      <c r="AS10" s="227"/>
      <c r="AT10" s="227"/>
    </row>
    <row r="11" spans="1:56" ht="20.149999999999999" customHeight="1">
      <c r="A11" s="28"/>
      <c r="B11" s="32"/>
      <c r="C11" s="28"/>
      <c r="D11" s="28"/>
      <c r="E11" s="28"/>
      <c r="F11" s="28"/>
      <c r="G11" s="28"/>
      <c r="H11" s="33" t="s">
        <v>54</v>
      </c>
      <c r="I11" s="28"/>
      <c r="J11" s="911" t="s">
        <v>55</v>
      </c>
      <c r="K11" s="911"/>
      <c r="L11" s="911"/>
      <c r="M11" s="28"/>
      <c r="N11" s="895" t="str">
        <f>IF(A2代共需!F14="","",A2代共需!F14&amp;A2代共需!J14&amp;A2代共需!F15)</f>
        <v/>
      </c>
      <c r="O11" s="865"/>
      <c r="P11" s="865"/>
      <c r="Q11" s="865"/>
      <c r="R11" s="865"/>
      <c r="S11" s="865"/>
      <c r="T11" s="865"/>
      <c r="U11" s="865"/>
      <c r="V11" s="865"/>
      <c r="W11" s="865"/>
      <c r="X11" s="865"/>
      <c r="Y11" s="34"/>
      <c r="Z11" s="28"/>
      <c r="AA11" s="840" t="s">
        <v>731</v>
      </c>
      <c r="AB11" s="840"/>
      <c r="AC11" s="840"/>
      <c r="AD11" s="840"/>
      <c r="AE11" s="228" t="s">
        <v>571</v>
      </c>
      <c r="AF11" s="226"/>
      <c r="AG11" s="226"/>
      <c r="AH11" s="226"/>
      <c r="AI11" s="226"/>
      <c r="AJ11" s="226"/>
      <c r="AK11" s="226"/>
      <c r="AL11" s="226"/>
      <c r="AM11" s="226"/>
      <c r="AN11" s="226"/>
      <c r="AO11" s="226"/>
      <c r="AP11" s="226"/>
      <c r="AQ11" s="227"/>
      <c r="AR11" s="227"/>
      <c r="AS11" s="227"/>
      <c r="AT11" s="227"/>
    </row>
    <row r="12" spans="1:56" ht="20.149999999999999" customHeight="1">
      <c r="A12" s="28"/>
      <c r="B12" s="35"/>
      <c r="C12" s="28"/>
      <c r="D12" s="28"/>
      <c r="E12" s="28"/>
      <c r="F12" s="28"/>
      <c r="G12" s="28"/>
      <c r="H12" s="33"/>
      <c r="I12" s="28"/>
      <c r="J12" s="28"/>
      <c r="K12" s="28"/>
      <c r="L12" s="28"/>
      <c r="M12" s="28"/>
      <c r="N12" s="865"/>
      <c r="O12" s="865"/>
      <c r="P12" s="865"/>
      <c r="Q12" s="865"/>
      <c r="R12" s="865"/>
      <c r="S12" s="865"/>
      <c r="T12" s="865"/>
      <c r="U12" s="865"/>
      <c r="V12" s="865"/>
      <c r="W12" s="865"/>
      <c r="X12" s="865"/>
      <c r="Y12" s="34"/>
      <c r="Z12" s="28"/>
      <c r="AA12" s="840"/>
      <c r="AB12" s="840"/>
      <c r="AC12" s="840"/>
      <c r="AD12" s="840"/>
      <c r="AE12" s="228"/>
      <c r="AF12" s="228"/>
      <c r="AG12" s="228"/>
      <c r="AH12" s="228"/>
      <c r="AI12" s="228"/>
      <c r="AJ12" s="228"/>
      <c r="AK12" s="228"/>
      <c r="AL12" s="228"/>
      <c r="AM12" s="228"/>
      <c r="AN12" s="228"/>
      <c r="AO12" s="228"/>
      <c r="AP12" s="228"/>
      <c r="AQ12" s="228"/>
      <c r="AR12" s="228"/>
      <c r="AS12" s="228"/>
      <c r="AT12" s="228"/>
      <c r="AU12" s="39"/>
      <c r="AV12" s="39"/>
      <c r="AW12" s="39"/>
      <c r="AX12" s="39"/>
      <c r="AY12" s="39"/>
      <c r="AZ12" s="39"/>
      <c r="BA12" s="39"/>
      <c r="BB12" s="39"/>
    </row>
    <row r="13" spans="1:56" ht="45" customHeight="1">
      <c r="A13" s="28"/>
      <c r="B13" s="32"/>
      <c r="C13" s="28"/>
      <c r="D13" s="28"/>
      <c r="E13" s="28"/>
      <c r="F13" s="28"/>
      <c r="G13" s="28"/>
      <c r="H13" s="33"/>
      <c r="I13" s="28"/>
      <c r="J13" s="912" t="s">
        <v>56</v>
      </c>
      <c r="K13" s="912"/>
      <c r="L13" s="912"/>
      <c r="M13" s="28"/>
      <c r="N13" s="895" t="str">
        <f>IF(A2代共需!F10="","",A2代共需!F10)</f>
        <v/>
      </c>
      <c r="O13" s="865"/>
      <c r="P13" s="865"/>
      <c r="Q13" s="865"/>
      <c r="R13" s="865"/>
      <c r="S13" s="865"/>
      <c r="T13" s="865"/>
      <c r="U13" s="865"/>
      <c r="V13" s="865"/>
      <c r="W13" s="865"/>
      <c r="X13" s="865"/>
      <c r="Y13" s="28"/>
      <c r="Z13" s="28"/>
      <c r="AA13" s="840"/>
      <c r="AB13" s="840"/>
      <c r="AC13" s="840"/>
      <c r="AD13" s="840"/>
      <c r="AE13" s="229"/>
      <c r="AF13" s="229"/>
      <c r="AG13" s="229"/>
      <c r="AH13" s="229"/>
      <c r="AI13" s="229"/>
      <c r="AJ13" s="229"/>
      <c r="AK13" s="229"/>
      <c r="AL13" s="229"/>
      <c r="AM13" s="229"/>
      <c r="AN13" s="229"/>
      <c r="AO13" s="229"/>
      <c r="AP13" s="229"/>
      <c r="AQ13" s="229"/>
      <c r="AR13" s="229"/>
      <c r="AS13" s="229"/>
      <c r="AT13" s="229"/>
      <c r="AU13" s="139"/>
      <c r="AV13" s="139"/>
      <c r="AW13" s="139"/>
      <c r="AX13" s="139"/>
      <c r="AY13" s="139"/>
      <c r="AZ13" s="139"/>
      <c r="BA13" s="139"/>
      <c r="BB13" s="139"/>
      <c r="BC13" s="139"/>
      <c r="BD13" s="139"/>
    </row>
    <row r="14" spans="1:56" ht="45" customHeight="1">
      <c r="A14" s="28"/>
      <c r="B14" s="32"/>
      <c r="C14" s="28"/>
      <c r="D14" s="28"/>
      <c r="E14" s="28"/>
      <c r="F14" s="28"/>
      <c r="G14" s="28"/>
      <c r="H14" s="33"/>
      <c r="I14" s="28"/>
      <c r="J14" s="908" t="s">
        <v>57</v>
      </c>
      <c r="K14" s="908"/>
      <c r="L14" s="908"/>
      <c r="M14" s="28"/>
      <c r="N14" s="895" t="str">
        <f>IF(A2代共需!F16="","",A2代共需!F16)</f>
        <v/>
      </c>
      <c r="O14" s="865"/>
      <c r="P14" s="865"/>
      <c r="Q14" s="865"/>
      <c r="R14" s="865"/>
      <c r="S14" s="865"/>
      <c r="T14" s="865"/>
      <c r="U14" s="865"/>
      <c r="V14" s="865"/>
      <c r="W14" s="865"/>
      <c r="X14" s="865"/>
      <c r="Y14" s="28"/>
      <c r="Z14" s="28"/>
      <c r="AA14" s="840"/>
      <c r="AB14" s="840"/>
      <c r="AC14" s="840"/>
      <c r="AD14" s="840"/>
      <c r="AE14" s="229"/>
      <c r="AF14" s="229"/>
      <c r="AG14" s="229"/>
      <c r="AH14" s="229"/>
      <c r="AI14" s="229"/>
      <c r="AJ14" s="229"/>
      <c r="AK14" s="229"/>
      <c r="AL14" s="229"/>
      <c r="AM14" s="229"/>
      <c r="AN14" s="229"/>
      <c r="AO14" s="229"/>
      <c r="AP14" s="229"/>
      <c r="AQ14" s="229"/>
      <c r="AR14" s="229"/>
      <c r="AS14" s="229"/>
      <c r="AT14" s="229"/>
      <c r="AU14" s="139"/>
      <c r="AV14" s="139"/>
      <c r="AW14" s="139"/>
      <c r="AX14" s="139"/>
      <c r="AY14" s="139"/>
      <c r="AZ14" s="139"/>
      <c r="BA14" s="139"/>
      <c r="BB14" s="139"/>
      <c r="BC14" s="139"/>
      <c r="BD14" s="139"/>
    </row>
    <row r="15" spans="1:56" ht="20.149999999999999" customHeight="1">
      <c r="A15" s="28"/>
      <c r="B15" s="32"/>
      <c r="C15" s="28"/>
      <c r="D15" s="28"/>
      <c r="E15" s="28"/>
      <c r="F15" s="28"/>
      <c r="G15" s="28"/>
      <c r="H15" s="33"/>
      <c r="I15" s="28"/>
      <c r="J15" s="908" t="s">
        <v>58</v>
      </c>
      <c r="K15" s="908"/>
      <c r="L15" s="908"/>
      <c r="M15" s="28"/>
      <c r="N15" s="895" t="str">
        <f>IF(A2代共需!F17="","",A2代共需!F17)</f>
        <v/>
      </c>
      <c r="O15" s="865"/>
      <c r="P15" s="865"/>
      <c r="Q15" s="865"/>
      <c r="R15" s="865"/>
      <c r="S15" s="37"/>
      <c r="T15" s="37"/>
      <c r="U15" s="37"/>
      <c r="V15" s="37"/>
      <c r="W15" s="37"/>
      <c r="X15" s="37"/>
      <c r="Y15" s="28"/>
      <c r="Z15" s="28"/>
      <c r="AA15" s="840"/>
      <c r="AB15" s="840"/>
      <c r="AC15" s="840"/>
      <c r="AD15" s="840"/>
      <c r="AE15" s="229"/>
      <c r="AF15" s="229"/>
      <c r="AG15" s="229"/>
      <c r="AH15" s="229"/>
      <c r="AI15" s="229"/>
      <c r="AJ15" s="229"/>
      <c r="AK15" s="229"/>
      <c r="AL15" s="229"/>
      <c r="AM15" s="229"/>
      <c r="AN15" s="229"/>
      <c r="AO15" s="229"/>
      <c r="AP15" s="229"/>
      <c r="AQ15" s="229"/>
      <c r="AR15" s="229"/>
      <c r="AS15" s="229"/>
      <c r="AT15" s="229"/>
      <c r="AU15" s="139"/>
      <c r="AV15" s="139"/>
      <c r="AW15" s="139"/>
      <c r="AX15" s="139"/>
      <c r="AY15" s="139"/>
      <c r="AZ15" s="139"/>
      <c r="BA15" s="139"/>
      <c r="BB15" s="139"/>
      <c r="BC15" s="139"/>
      <c r="BD15" s="139"/>
    </row>
    <row r="16" spans="1:56" ht="20.149999999999999" customHeight="1">
      <c r="A16" s="28"/>
      <c r="B16" s="32"/>
      <c r="C16" s="28"/>
      <c r="D16" s="28"/>
      <c r="E16" s="28"/>
      <c r="F16" s="28"/>
      <c r="G16" s="28"/>
      <c r="H16" s="33"/>
      <c r="I16" s="28"/>
      <c r="J16" s="36"/>
      <c r="K16" s="36"/>
      <c r="L16" s="36"/>
      <c r="M16" s="28"/>
      <c r="N16" s="37"/>
      <c r="O16" s="38"/>
      <c r="P16" s="38"/>
      <c r="Q16" s="38"/>
      <c r="R16" s="38"/>
      <c r="S16" s="37"/>
      <c r="T16" s="37"/>
      <c r="U16" s="37"/>
      <c r="V16" s="37"/>
      <c r="W16" s="37"/>
      <c r="X16" s="37"/>
      <c r="Y16" s="28"/>
      <c r="Z16" s="28"/>
      <c r="AA16" s="840"/>
      <c r="AB16" s="840"/>
      <c r="AC16" s="840"/>
      <c r="AD16" s="840"/>
      <c r="AE16" s="226"/>
      <c r="AF16" s="226"/>
      <c r="AG16" s="226"/>
      <c r="AH16" s="226"/>
      <c r="AI16" s="226"/>
      <c r="AJ16" s="226"/>
      <c r="AK16" s="226"/>
      <c r="AL16" s="226"/>
      <c r="AM16" s="226"/>
      <c r="AN16" s="226"/>
      <c r="AO16" s="226"/>
      <c r="AP16" s="226"/>
      <c r="AQ16" s="227"/>
      <c r="AR16" s="227"/>
      <c r="AS16" s="227"/>
      <c r="AT16" s="227"/>
    </row>
    <row r="17" spans="1:46" ht="30" customHeight="1">
      <c r="A17" s="28"/>
      <c r="B17" s="909" t="s">
        <v>782</v>
      </c>
      <c r="C17" s="910"/>
      <c r="D17" s="910"/>
      <c r="E17" s="910"/>
      <c r="F17" s="910"/>
      <c r="G17" s="910"/>
      <c r="H17" s="910"/>
      <c r="I17" s="910"/>
      <c r="J17" s="910"/>
      <c r="K17" s="910"/>
      <c r="L17" s="910"/>
      <c r="M17" s="910"/>
      <c r="N17" s="910"/>
      <c r="O17" s="910"/>
      <c r="P17" s="910"/>
      <c r="Q17" s="910"/>
      <c r="R17" s="910"/>
      <c r="S17" s="910"/>
      <c r="T17" s="910"/>
      <c r="U17" s="910"/>
      <c r="V17" s="910"/>
      <c r="W17" s="910"/>
      <c r="X17" s="910"/>
      <c r="Y17" s="40"/>
      <c r="Z17" s="28"/>
      <c r="AA17" s="226"/>
      <c r="AB17" s="226"/>
      <c r="AC17" s="226"/>
      <c r="AD17" s="226"/>
      <c r="AE17" s="228"/>
      <c r="AF17" s="226"/>
      <c r="AG17" s="226"/>
      <c r="AH17" s="226"/>
      <c r="AI17" s="226"/>
      <c r="AJ17" s="226"/>
      <c r="AK17" s="226"/>
      <c r="AL17" s="226"/>
      <c r="AM17" s="226"/>
      <c r="AN17" s="226"/>
      <c r="AO17" s="226"/>
      <c r="AP17" s="226"/>
      <c r="AQ17" s="227"/>
      <c r="AR17" s="227"/>
      <c r="AS17" s="227"/>
      <c r="AT17" s="227"/>
    </row>
    <row r="18" spans="1:46" ht="30" customHeight="1">
      <c r="A18" s="28"/>
      <c r="B18" s="910"/>
      <c r="C18" s="910"/>
      <c r="D18" s="910"/>
      <c r="E18" s="910"/>
      <c r="F18" s="910"/>
      <c r="G18" s="910"/>
      <c r="H18" s="910"/>
      <c r="I18" s="910"/>
      <c r="J18" s="910"/>
      <c r="K18" s="910"/>
      <c r="L18" s="910"/>
      <c r="M18" s="910"/>
      <c r="N18" s="910"/>
      <c r="O18" s="910"/>
      <c r="P18" s="910"/>
      <c r="Q18" s="910"/>
      <c r="R18" s="910"/>
      <c r="S18" s="910"/>
      <c r="T18" s="910"/>
      <c r="U18" s="910"/>
      <c r="V18" s="910"/>
      <c r="W18" s="910"/>
      <c r="X18" s="910"/>
      <c r="Y18" s="40"/>
      <c r="Z18" s="28"/>
      <c r="AA18" s="226"/>
      <c r="AB18" s="226"/>
      <c r="AC18" s="226"/>
      <c r="AD18" s="226"/>
      <c r="AE18" s="226"/>
      <c r="AF18" s="226"/>
      <c r="AG18" s="226"/>
      <c r="AH18" s="226"/>
      <c r="AI18" s="226"/>
      <c r="AJ18" s="226"/>
      <c r="AK18" s="226"/>
      <c r="AL18" s="226"/>
      <c r="AM18" s="226"/>
      <c r="AN18" s="226"/>
      <c r="AO18" s="226"/>
      <c r="AP18" s="226"/>
      <c r="AQ18" s="227"/>
      <c r="AR18" s="227"/>
      <c r="AS18" s="227"/>
      <c r="AT18" s="227"/>
    </row>
    <row r="19" spans="1:46" ht="9.65" customHeight="1">
      <c r="A19" s="28"/>
      <c r="B19" s="29"/>
      <c r="C19" s="28"/>
      <c r="D19" s="28"/>
      <c r="E19" s="28"/>
      <c r="F19" s="28"/>
      <c r="G19" s="28"/>
      <c r="H19" s="28"/>
      <c r="I19" s="28"/>
      <c r="J19" s="28"/>
      <c r="K19" s="28"/>
      <c r="L19" s="28"/>
      <c r="M19" s="28"/>
      <c r="N19" s="28"/>
      <c r="O19" s="28"/>
      <c r="P19" s="28"/>
      <c r="Q19" s="28"/>
      <c r="R19" s="28"/>
      <c r="S19" s="28"/>
      <c r="T19" s="28"/>
      <c r="U19" s="28"/>
      <c r="V19" s="28"/>
      <c r="W19" s="28"/>
      <c r="X19" s="28"/>
      <c r="Y19" s="28"/>
      <c r="Z19" s="28"/>
      <c r="AA19" s="226"/>
      <c r="AB19" s="226"/>
      <c r="AC19" s="226"/>
      <c r="AD19" s="226"/>
      <c r="AE19" s="226"/>
      <c r="AF19" s="226"/>
      <c r="AG19" s="226"/>
      <c r="AH19" s="226"/>
      <c r="AI19" s="226"/>
      <c r="AJ19" s="228"/>
      <c r="AK19" s="226"/>
      <c r="AL19" s="226"/>
      <c r="AM19" s="226"/>
      <c r="AN19" s="226"/>
      <c r="AO19" s="226"/>
      <c r="AP19" s="226"/>
      <c r="AQ19" s="227"/>
      <c r="AR19" s="227"/>
      <c r="AS19" s="227"/>
      <c r="AT19" s="227"/>
    </row>
    <row r="20" spans="1:46" ht="25.5" customHeight="1">
      <c r="A20" s="28"/>
      <c r="B20" s="127"/>
      <c r="C20" s="127" t="s">
        <v>558</v>
      </c>
      <c r="D20" s="283"/>
      <c r="E20" s="107" t="s">
        <v>49</v>
      </c>
      <c r="F20" s="282"/>
      <c r="G20" s="252" t="s">
        <v>274</v>
      </c>
      <c r="H20" s="282"/>
      <c r="I20" s="898" t="s">
        <v>559</v>
      </c>
      <c r="J20" s="899"/>
      <c r="K20" s="899"/>
      <c r="L20" s="900"/>
      <c r="M20" s="900"/>
      <c r="N20" s="900"/>
      <c r="O20" s="252" t="s">
        <v>560</v>
      </c>
      <c r="P20" s="253" t="s">
        <v>561</v>
      </c>
      <c r="Q20" s="28"/>
      <c r="R20" s="253"/>
      <c r="S20" s="253"/>
      <c r="T20" s="253"/>
      <c r="U20" s="253"/>
      <c r="V20" s="253"/>
      <c r="W20" s="253"/>
      <c r="X20" s="253"/>
      <c r="Y20" s="134"/>
      <c r="Z20" s="28"/>
      <c r="AA20" s="913" t="s">
        <v>716</v>
      </c>
      <c r="AB20" s="913"/>
      <c r="AC20" s="913"/>
      <c r="AD20" s="229"/>
      <c r="AE20" s="226"/>
      <c r="AF20" s="229"/>
      <c r="AG20" s="229"/>
      <c r="AH20" s="229"/>
      <c r="AI20" s="226"/>
      <c r="AJ20" s="228"/>
      <c r="AK20" s="226"/>
      <c r="AL20" s="226"/>
      <c r="AM20" s="226"/>
      <c r="AN20" s="226"/>
      <c r="AO20" s="226"/>
      <c r="AP20" s="226"/>
      <c r="AQ20" s="227"/>
      <c r="AR20" s="227"/>
      <c r="AS20" s="227"/>
      <c r="AT20" s="227"/>
    </row>
    <row r="21" spans="1:46" ht="117.5" customHeight="1">
      <c r="A21" s="28"/>
      <c r="B21" s="901" t="s">
        <v>783</v>
      </c>
      <c r="C21" s="901"/>
      <c r="D21" s="901"/>
      <c r="E21" s="901"/>
      <c r="F21" s="901"/>
      <c r="G21" s="901"/>
      <c r="H21" s="901"/>
      <c r="I21" s="901"/>
      <c r="J21" s="901"/>
      <c r="K21" s="901"/>
      <c r="L21" s="901"/>
      <c r="M21" s="901"/>
      <c r="N21" s="901"/>
      <c r="O21" s="901"/>
      <c r="P21" s="901"/>
      <c r="Q21" s="901"/>
      <c r="R21" s="901"/>
      <c r="S21" s="901"/>
      <c r="T21" s="901"/>
      <c r="U21" s="901"/>
      <c r="V21" s="901"/>
      <c r="W21" s="901"/>
      <c r="X21" s="901"/>
      <c r="Y21" s="134"/>
      <c r="Z21" s="28"/>
      <c r="AA21" s="913"/>
      <c r="AB21" s="913"/>
      <c r="AC21" s="913"/>
      <c r="AD21" s="229"/>
      <c r="AE21" s="229"/>
      <c r="AF21" s="229"/>
      <c r="AG21" s="229"/>
      <c r="AH21" s="229"/>
      <c r="AI21" s="226"/>
      <c r="AJ21" s="226"/>
      <c r="AK21" s="226"/>
      <c r="AL21" s="226"/>
      <c r="AM21" s="226"/>
      <c r="AN21" s="226"/>
      <c r="AO21" s="226"/>
      <c r="AP21" s="226"/>
      <c r="AQ21" s="227"/>
      <c r="AR21" s="227"/>
      <c r="AS21" s="227"/>
      <c r="AT21" s="227"/>
    </row>
    <row r="22" spans="1:46" ht="10.5" customHeight="1">
      <c r="A22" s="28"/>
      <c r="B22" s="133"/>
      <c r="C22" s="133"/>
      <c r="D22" s="133"/>
      <c r="E22" s="133"/>
      <c r="F22" s="133"/>
      <c r="G22" s="133"/>
      <c r="H22" s="133"/>
      <c r="I22" s="133"/>
      <c r="J22" s="133"/>
      <c r="K22" s="133"/>
      <c r="L22" s="133"/>
      <c r="M22" s="133"/>
      <c r="N22" s="133"/>
      <c r="O22" s="133"/>
      <c r="P22" s="133"/>
      <c r="Q22" s="133"/>
      <c r="R22" s="133"/>
      <c r="S22" s="133"/>
      <c r="T22" s="133"/>
      <c r="U22" s="133"/>
      <c r="V22" s="133"/>
      <c r="W22" s="133"/>
      <c r="X22" s="133"/>
      <c r="Y22" s="134"/>
      <c r="Z22" s="28"/>
      <c r="AA22" s="226"/>
      <c r="AB22" s="226"/>
      <c r="AC22" s="226"/>
      <c r="AD22" s="226"/>
      <c r="AE22" s="226"/>
      <c r="AF22" s="226"/>
      <c r="AG22" s="226"/>
      <c r="AH22" s="226"/>
      <c r="AI22" s="226"/>
      <c r="AJ22" s="226"/>
      <c r="AK22" s="226"/>
      <c r="AL22" s="226"/>
      <c r="AM22" s="226"/>
      <c r="AN22" s="226"/>
      <c r="AO22" s="226"/>
      <c r="AP22" s="226"/>
      <c r="AQ22" s="227"/>
      <c r="AR22" s="227"/>
      <c r="AS22" s="227"/>
      <c r="AT22" s="227"/>
    </row>
    <row r="23" spans="1:46" ht="20">
      <c r="A23" s="90"/>
      <c r="B23" s="878" t="s">
        <v>59</v>
      </c>
      <c r="C23" s="878"/>
      <c r="D23" s="878"/>
      <c r="E23" s="878"/>
      <c r="F23" s="878"/>
      <c r="G23" s="878"/>
      <c r="H23" s="878"/>
      <c r="I23" s="878"/>
      <c r="J23" s="878"/>
      <c r="K23" s="878"/>
      <c r="L23" s="878"/>
      <c r="M23" s="878"/>
      <c r="N23" s="878"/>
      <c r="O23" s="878"/>
      <c r="P23" s="878"/>
      <c r="Q23" s="878"/>
      <c r="R23" s="878"/>
      <c r="S23" s="878"/>
      <c r="T23" s="878"/>
      <c r="U23" s="878"/>
      <c r="V23" s="878"/>
      <c r="W23" s="878"/>
      <c r="X23" s="878"/>
      <c r="Y23" s="878"/>
      <c r="Z23" s="90"/>
      <c r="AA23" s="226"/>
      <c r="AB23" s="226"/>
      <c r="AC23" s="226"/>
      <c r="AD23" s="226"/>
      <c r="AE23" s="226"/>
      <c r="AF23" s="226"/>
      <c r="AG23" s="226"/>
      <c r="AH23" s="226"/>
      <c r="AI23" s="226"/>
      <c r="AJ23" s="226"/>
      <c r="AK23" s="226"/>
      <c r="AL23" s="226"/>
      <c r="AM23" s="226"/>
      <c r="AN23" s="226"/>
      <c r="AO23" s="226"/>
      <c r="AP23" s="226"/>
      <c r="AQ23" s="227"/>
      <c r="AR23" s="227"/>
      <c r="AS23" s="227"/>
      <c r="AT23" s="227"/>
    </row>
    <row r="24" spans="1:46" ht="9.65" customHeight="1">
      <c r="A24" s="90"/>
      <c r="B24" s="133"/>
      <c r="C24" s="133"/>
      <c r="D24" s="133"/>
      <c r="E24" s="133"/>
      <c r="F24" s="133"/>
      <c r="G24" s="133"/>
      <c r="H24" s="133"/>
      <c r="I24" s="133"/>
      <c r="J24" s="133"/>
      <c r="K24" s="133"/>
      <c r="L24" s="133"/>
      <c r="M24" s="133"/>
      <c r="N24" s="133"/>
      <c r="O24" s="133"/>
      <c r="P24" s="133"/>
      <c r="Q24" s="133"/>
      <c r="R24" s="133"/>
      <c r="S24" s="133"/>
      <c r="T24" s="133"/>
      <c r="U24" s="133"/>
      <c r="V24" s="133"/>
      <c r="W24" s="133"/>
      <c r="X24" s="133"/>
      <c r="Y24" s="133"/>
      <c r="Z24" s="90"/>
      <c r="AA24" s="226"/>
      <c r="AB24" s="226"/>
      <c r="AC24" s="226"/>
      <c r="AD24" s="226"/>
      <c r="AE24" s="226"/>
      <c r="AF24" s="226"/>
      <c r="AG24" s="226"/>
      <c r="AH24" s="226"/>
      <c r="AI24" s="226"/>
      <c r="AJ24" s="226"/>
      <c r="AK24" s="226"/>
      <c r="AL24" s="226"/>
      <c r="AM24" s="226"/>
      <c r="AN24" s="226"/>
      <c r="AO24" s="226"/>
      <c r="AP24" s="226"/>
      <c r="AQ24" s="227"/>
      <c r="AR24" s="227"/>
      <c r="AS24" s="227"/>
      <c r="AT24" s="227"/>
    </row>
    <row r="25" spans="1:46" ht="50.5" customHeight="1">
      <c r="A25" s="90"/>
      <c r="B25" s="133"/>
      <c r="C25" s="135" t="s">
        <v>60</v>
      </c>
      <c r="D25" s="133"/>
      <c r="E25" s="133"/>
      <c r="F25" s="872" t="str">
        <f>IF(A0完!E4="","",A0完!E4)</f>
        <v/>
      </c>
      <c r="G25" s="872"/>
      <c r="H25" s="872"/>
      <c r="I25" s="872"/>
      <c r="J25" s="872"/>
      <c r="K25" s="872"/>
      <c r="L25" s="872"/>
      <c r="M25" s="872"/>
      <c r="N25" s="872"/>
      <c r="O25" s="872"/>
      <c r="P25" s="872"/>
      <c r="Q25" s="872"/>
      <c r="R25" s="872"/>
      <c r="S25" s="872"/>
      <c r="T25" s="872"/>
      <c r="U25" s="872"/>
      <c r="V25" s="133"/>
      <c r="W25" s="133"/>
      <c r="X25" s="133"/>
      <c r="Y25" s="133"/>
      <c r="Z25" s="90"/>
      <c r="AA25" s="840" t="s">
        <v>730</v>
      </c>
      <c r="AB25" s="840"/>
      <c r="AC25" s="840"/>
      <c r="AD25" s="840"/>
      <c r="AE25" s="226"/>
      <c r="AF25" s="226"/>
      <c r="AG25" s="226"/>
      <c r="AH25" s="226"/>
      <c r="AI25" s="226"/>
      <c r="AJ25" s="226"/>
      <c r="AK25" s="226"/>
      <c r="AL25" s="226"/>
      <c r="AM25" s="226"/>
      <c r="AN25" s="226"/>
      <c r="AO25" s="226"/>
      <c r="AP25" s="226"/>
      <c r="AQ25" s="227"/>
      <c r="AR25" s="227"/>
      <c r="AS25" s="227"/>
      <c r="AT25" s="227"/>
    </row>
    <row r="26" spans="1:46" ht="15.65" customHeight="1">
      <c r="A26" s="90"/>
      <c r="B26" s="133"/>
      <c r="C26" s="133"/>
      <c r="D26" s="133"/>
      <c r="E26" s="133"/>
      <c r="F26" s="133"/>
      <c r="G26" s="133"/>
      <c r="H26" s="133"/>
      <c r="I26" s="133"/>
      <c r="J26" s="133"/>
      <c r="K26" s="133"/>
      <c r="L26" s="133"/>
      <c r="M26" s="133"/>
      <c r="N26" s="133"/>
      <c r="O26" s="133"/>
      <c r="P26" s="133"/>
      <c r="Q26" s="133"/>
      <c r="R26" s="133"/>
      <c r="S26" s="133"/>
      <c r="T26" s="133"/>
      <c r="U26" s="133"/>
      <c r="V26" s="133"/>
      <c r="W26" s="133"/>
      <c r="X26" s="133"/>
      <c r="Y26" s="133"/>
      <c r="Z26" s="90"/>
      <c r="AA26" s="226"/>
      <c r="AB26" s="226"/>
      <c r="AC26" s="226"/>
      <c r="AD26" s="226"/>
      <c r="AE26" s="226"/>
      <c r="AF26" s="226"/>
      <c r="AG26" s="226"/>
      <c r="AH26" s="226"/>
      <c r="AI26" s="226"/>
      <c r="AJ26" s="226"/>
      <c r="AK26" s="226"/>
      <c r="AL26" s="226"/>
      <c r="AM26" s="226"/>
      <c r="AN26" s="226"/>
      <c r="AO26" s="226"/>
      <c r="AP26" s="226"/>
      <c r="AQ26" s="227"/>
      <c r="AR26" s="227"/>
      <c r="AS26" s="227"/>
      <c r="AT26" s="227"/>
    </row>
    <row r="27" spans="1:46" ht="20">
      <c r="A27" s="90"/>
      <c r="B27" s="42" t="s">
        <v>572</v>
      </c>
      <c r="C27" s="41"/>
      <c r="D27" s="41"/>
      <c r="E27" s="41"/>
      <c r="F27" s="41"/>
      <c r="G27" s="41"/>
      <c r="H27" s="41"/>
      <c r="I27" s="41"/>
      <c r="J27" s="41"/>
      <c r="K27" s="41"/>
      <c r="L27" s="41"/>
      <c r="M27" s="41"/>
      <c r="N27" s="41"/>
      <c r="O27" s="41"/>
      <c r="P27" s="41"/>
      <c r="Q27" s="41"/>
      <c r="R27" s="41"/>
      <c r="S27" s="41"/>
      <c r="T27" s="41"/>
      <c r="U27" s="41"/>
      <c r="V27" s="41"/>
      <c r="W27" s="41"/>
      <c r="X27" s="41"/>
      <c r="Y27" s="135"/>
      <c r="Z27" s="90"/>
      <c r="AA27" s="840" t="s">
        <v>715</v>
      </c>
      <c r="AB27" s="840"/>
      <c r="AC27" s="840"/>
      <c r="AD27" s="840"/>
      <c r="AE27" s="226"/>
      <c r="AF27" s="226"/>
      <c r="AG27" s="226"/>
      <c r="AH27" s="226"/>
      <c r="AI27" s="226"/>
      <c r="AJ27" s="226"/>
      <c r="AK27" s="226"/>
      <c r="AL27" s="226"/>
      <c r="AM27" s="226"/>
      <c r="AN27" s="226"/>
      <c r="AO27" s="226"/>
      <c r="AP27" s="226"/>
      <c r="AQ27" s="227"/>
      <c r="AR27" s="227"/>
      <c r="AS27" s="227"/>
      <c r="AT27" s="227"/>
    </row>
    <row r="28" spans="1:46" ht="20" customHeight="1">
      <c r="A28" s="90"/>
      <c r="B28" s="41"/>
      <c r="C28" s="41"/>
      <c r="D28" s="230" t="s">
        <v>562</v>
      </c>
      <c r="E28" s="902"/>
      <c r="F28" s="902"/>
      <c r="G28" s="902"/>
      <c r="H28" s="902"/>
      <c r="I28" s="231" t="s">
        <v>441</v>
      </c>
      <c r="J28" s="231"/>
      <c r="K28" s="903" t="s">
        <v>563</v>
      </c>
      <c r="L28" s="903"/>
      <c r="M28" s="284" t="str">
        <f>IF(D20="","",D20)</f>
        <v/>
      </c>
      <c r="N28" s="30" t="s">
        <v>231</v>
      </c>
      <c r="O28" s="284" t="str">
        <f>IF(F20="","",F20)</f>
        <v/>
      </c>
      <c r="P28" s="30" t="s">
        <v>274</v>
      </c>
      <c r="Q28" s="284" t="str">
        <f>IF(H20="","",H20)</f>
        <v/>
      </c>
      <c r="R28" s="231" t="s">
        <v>564</v>
      </c>
      <c r="S28" s="903" t="s">
        <v>565</v>
      </c>
      <c r="T28" s="903"/>
      <c r="U28" s="904" t="str">
        <f>IF(L20="","",L20)</f>
        <v/>
      </c>
      <c r="V28" s="904"/>
      <c r="W28" s="904"/>
      <c r="X28" s="231" t="s">
        <v>566</v>
      </c>
      <c r="Y28" s="135"/>
      <c r="Z28" s="90"/>
      <c r="AA28" s="840"/>
      <c r="AB28" s="840"/>
      <c r="AC28" s="840"/>
      <c r="AD28" s="840"/>
      <c r="AE28" s="226"/>
      <c r="AF28" s="226"/>
      <c r="AG28" s="226"/>
      <c r="AH28" s="226"/>
      <c r="AI28" s="226"/>
      <c r="AJ28" s="226"/>
      <c r="AK28" s="226"/>
      <c r="AL28" s="226"/>
      <c r="AM28" s="226"/>
      <c r="AN28" s="226"/>
      <c r="AO28" s="226"/>
      <c r="AP28" s="226"/>
      <c r="AQ28" s="227"/>
      <c r="AR28" s="227"/>
      <c r="AS28" s="227"/>
      <c r="AT28" s="227"/>
    </row>
    <row r="29" spans="1:46" ht="20">
      <c r="A29" s="90"/>
      <c r="B29" s="41"/>
      <c r="C29" s="41"/>
      <c r="D29" s="231" t="s">
        <v>567</v>
      </c>
      <c r="E29" s="231"/>
      <c r="F29" s="231"/>
      <c r="G29" s="231"/>
      <c r="H29" s="231"/>
      <c r="I29" s="231"/>
      <c r="J29" s="231"/>
      <c r="K29" s="232"/>
      <c r="L29" s="233"/>
      <c r="M29" s="873">
        <v>0</v>
      </c>
      <c r="N29" s="873"/>
      <c r="O29" s="873"/>
      <c r="P29" s="234" t="s">
        <v>568</v>
      </c>
      <c r="Q29" s="233"/>
      <c r="R29" s="233"/>
      <c r="S29" s="233"/>
      <c r="T29" s="231"/>
      <c r="U29" s="234"/>
      <c r="V29" s="234"/>
      <c r="W29" s="234"/>
      <c r="X29" s="234"/>
      <c r="Y29" s="135"/>
      <c r="Z29" s="90"/>
      <c r="AA29" s="840"/>
      <c r="AB29" s="840"/>
      <c r="AC29" s="840"/>
      <c r="AD29" s="840"/>
      <c r="AE29" s="226"/>
      <c r="AF29" s="226"/>
      <c r="AG29" s="226"/>
      <c r="AH29" s="226"/>
      <c r="AI29" s="226"/>
      <c r="AJ29" s="226"/>
      <c r="AK29" s="226"/>
      <c r="AL29" s="226"/>
      <c r="AM29" s="226"/>
      <c r="AN29" s="226"/>
      <c r="AO29" s="226"/>
      <c r="AP29" s="226"/>
      <c r="AQ29" s="227"/>
      <c r="AR29" s="227"/>
      <c r="AS29" s="227"/>
      <c r="AT29" s="227"/>
    </row>
    <row r="30" spans="1:46" ht="20">
      <c r="A30" s="90"/>
      <c r="B30" s="41"/>
      <c r="C30" s="41"/>
      <c r="D30" s="231"/>
      <c r="E30" s="231"/>
      <c r="F30" s="231"/>
      <c r="G30" s="231"/>
      <c r="H30" s="231"/>
      <c r="I30" s="231"/>
      <c r="J30" s="231"/>
      <c r="K30" s="232"/>
      <c r="L30" s="233"/>
      <c r="M30" s="233"/>
      <c r="N30" s="233"/>
      <c r="O30" s="233"/>
      <c r="P30" s="234"/>
      <c r="Q30" s="233"/>
      <c r="R30" s="233"/>
      <c r="S30" s="233"/>
      <c r="T30" s="231"/>
      <c r="U30" s="234"/>
      <c r="V30" s="234"/>
      <c r="W30" s="234"/>
      <c r="X30" s="234"/>
      <c r="Y30" s="135"/>
      <c r="Z30" s="90"/>
      <c r="AA30" s="840"/>
      <c r="AB30" s="840"/>
      <c r="AC30" s="840"/>
      <c r="AD30" s="840"/>
      <c r="AE30" s="226"/>
      <c r="AF30" s="226"/>
      <c r="AG30" s="226"/>
      <c r="AH30" s="226"/>
      <c r="AI30" s="226"/>
      <c r="AJ30" s="226"/>
      <c r="AK30" s="226"/>
      <c r="AL30" s="226"/>
      <c r="AM30" s="226"/>
      <c r="AN30" s="226"/>
      <c r="AO30" s="226"/>
      <c r="AP30" s="226"/>
      <c r="AQ30" s="227"/>
      <c r="AR30" s="227"/>
      <c r="AS30" s="227"/>
      <c r="AT30" s="227"/>
    </row>
    <row r="31" spans="1:46" ht="20">
      <c r="A31" s="90"/>
      <c r="B31" s="232" t="s">
        <v>573</v>
      </c>
      <c r="C31" s="232"/>
      <c r="D31" s="232"/>
      <c r="E31" s="232"/>
      <c r="F31" s="232"/>
      <c r="G31" s="232"/>
      <c r="H31" s="232"/>
      <c r="I31" s="232"/>
      <c r="J31" s="232"/>
      <c r="K31" s="232"/>
      <c r="L31" s="232"/>
      <c r="M31" s="232"/>
      <c r="N31" s="232"/>
      <c r="O31" s="232"/>
      <c r="P31" s="232"/>
      <c r="Q31" s="232"/>
      <c r="R31" s="232"/>
      <c r="S31" s="232"/>
      <c r="T31" s="232"/>
      <c r="U31" s="232"/>
      <c r="V31" s="232"/>
      <c r="W31" s="232"/>
      <c r="X31" s="232"/>
      <c r="Y31" s="135"/>
      <c r="Z31" s="90"/>
      <c r="AA31" s="840"/>
      <c r="AB31" s="840"/>
      <c r="AC31" s="840"/>
      <c r="AD31" s="840"/>
      <c r="AE31" s="226"/>
      <c r="AF31" s="226"/>
      <c r="AG31" s="226"/>
      <c r="AH31" s="226"/>
      <c r="AI31" s="226"/>
      <c r="AJ31" s="226"/>
      <c r="AK31" s="226"/>
      <c r="AL31" s="226"/>
      <c r="AM31" s="226"/>
      <c r="AN31" s="226"/>
      <c r="AO31" s="226"/>
      <c r="AP31" s="226"/>
      <c r="AQ31" s="227"/>
      <c r="AR31" s="227"/>
      <c r="AS31" s="227"/>
      <c r="AT31" s="227"/>
    </row>
    <row r="32" spans="1:46" ht="20">
      <c r="A32" s="90"/>
      <c r="B32" s="232"/>
      <c r="C32" s="231"/>
      <c r="D32" s="232" t="s">
        <v>580</v>
      </c>
      <c r="E32" s="232"/>
      <c r="F32" s="232"/>
      <c r="G32" s="232"/>
      <c r="H32" s="232"/>
      <c r="I32" s="232"/>
      <c r="J32" s="232"/>
      <c r="K32" s="232"/>
      <c r="L32" s="232"/>
      <c r="M32" s="232"/>
      <c r="N32" s="232"/>
      <c r="O32" s="232"/>
      <c r="P32" s="232"/>
      <c r="Q32" s="232"/>
      <c r="R32" s="232"/>
      <c r="S32" s="232"/>
      <c r="T32" s="232"/>
      <c r="U32" s="232"/>
      <c r="V32" s="232"/>
      <c r="W32" s="232"/>
      <c r="X32" s="232"/>
      <c r="Y32" s="135"/>
      <c r="Z32" s="90"/>
      <c r="AA32" s="840"/>
      <c r="AB32" s="840"/>
      <c r="AC32" s="840"/>
      <c r="AD32" s="840"/>
      <c r="AE32" s="226"/>
      <c r="AF32" s="226"/>
      <c r="AG32" s="226"/>
      <c r="AH32" s="226"/>
      <c r="AI32" s="226"/>
      <c r="AJ32" s="226"/>
      <c r="AK32" s="226"/>
      <c r="AL32" s="226"/>
      <c r="AM32" s="226"/>
      <c r="AN32" s="226"/>
      <c r="AO32" s="226"/>
      <c r="AP32" s="226"/>
      <c r="AQ32" s="227"/>
      <c r="AR32" s="227"/>
      <c r="AS32" s="227"/>
      <c r="AT32" s="227"/>
    </row>
    <row r="33" spans="1:46" ht="20">
      <c r="A33" s="90"/>
      <c r="B33" s="232"/>
      <c r="C33" s="232"/>
      <c r="D33" s="232"/>
      <c r="E33" s="232"/>
      <c r="F33" s="232"/>
      <c r="G33" s="232"/>
      <c r="H33" s="232"/>
      <c r="I33" s="232"/>
      <c r="J33" s="232"/>
      <c r="K33" s="232"/>
      <c r="L33" s="232"/>
      <c r="M33" s="232"/>
      <c r="N33" s="232"/>
      <c r="O33" s="232"/>
      <c r="P33" s="232"/>
      <c r="Q33" s="232"/>
      <c r="R33" s="232"/>
      <c r="S33" s="232"/>
      <c r="T33" s="232"/>
      <c r="U33" s="232"/>
      <c r="V33" s="232"/>
      <c r="W33" s="232"/>
      <c r="X33" s="232"/>
      <c r="Y33" s="135"/>
      <c r="Z33" s="90"/>
      <c r="AA33" s="840"/>
      <c r="AB33" s="840"/>
      <c r="AC33" s="840"/>
      <c r="AD33" s="840"/>
      <c r="AE33" s="226"/>
      <c r="AF33" s="226"/>
      <c r="AG33" s="226"/>
      <c r="AH33" s="226"/>
      <c r="AI33" s="226"/>
      <c r="AJ33" s="226"/>
      <c r="AK33" s="226"/>
      <c r="AL33" s="226"/>
      <c r="AM33" s="226"/>
      <c r="AN33" s="226"/>
      <c r="AO33" s="226"/>
      <c r="AP33" s="226"/>
      <c r="AQ33" s="227"/>
      <c r="AR33" s="227"/>
      <c r="AS33" s="227"/>
      <c r="AT33" s="227"/>
    </row>
    <row r="34" spans="1:46" ht="20">
      <c r="A34" s="90"/>
      <c r="B34" s="232" t="s">
        <v>574</v>
      </c>
      <c r="C34" s="232"/>
      <c r="D34" s="232"/>
      <c r="E34" s="232"/>
      <c r="F34" s="232"/>
      <c r="G34" s="232"/>
      <c r="H34" s="232"/>
      <c r="I34" s="232"/>
      <c r="J34" s="232"/>
      <c r="K34" s="232"/>
      <c r="L34" s="232"/>
      <c r="M34" s="232"/>
      <c r="N34" s="232"/>
      <c r="O34" s="232"/>
      <c r="P34" s="232"/>
      <c r="Q34" s="232"/>
      <c r="R34" s="232"/>
      <c r="S34" s="232"/>
      <c r="T34" s="232"/>
      <c r="U34" s="232"/>
      <c r="V34" s="232"/>
      <c r="W34" s="232"/>
      <c r="X34" s="232"/>
      <c r="Y34" s="135"/>
      <c r="Z34" s="90"/>
      <c r="AA34" s="226"/>
      <c r="AB34" s="226"/>
      <c r="AC34" s="226"/>
      <c r="AD34" s="226"/>
      <c r="AE34" s="226"/>
      <c r="AF34" s="226"/>
      <c r="AG34" s="226"/>
      <c r="AH34" s="226"/>
      <c r="AI34" s="226"/>
      <c r="AJ34" s="226"/>
      <c r="AK34" s="226"/>
      <c r="AL34" s="226"/>
      <c r="AM34" s="226"/>
      <c r="AN34" s="226"/>
      <c r="AO34" s="226"/>
      <c r="AP34" s="226"/>
      <c r="AQ34" s="227"/>
      <c r="AR34" s="227"/>
      <c r="AS34" s="227"/>
      <c r="AT34" s="227"/>
    </row>
    <row r="35" spans="1:46" ht="17.5" customHeight="1">
      <c r="A35" s="90"/>
      <c r="B35" s="232"/>
      <c r="C35" s="231"/>
      <c r="D35" s="232" t="s">
        <v>581</v>
      </c>
      <c r="E35" s="232"/>
      <c r="F35" s="232"/>
      <c r="G35" s="232"/>
      <c r="H35" s="232"/>
      <c r="I35" s="232"/>
      <c r="J35" s="232"/>
      <c r="K35" s="232"/>
      <c r="L35" s="232"/>
      <c r="M35" s="232"/>
      <c r="N35" s="232"/>
      <c r="O35" s="232"/>
      <c r="P35" s="232"/>
      <c r="Q35" s="232"/>
      <c r="R35" s="232"/>
      <c r="S35" s="232"/>
      <c r="T35" s="232"/>
      <c r="U35" s="232"/>
      <c r="V35" s="232"/>
      <c r="W35" s="232"/>
      <c r="X35" s="232"/>
      <c r="Y35" s="135"/>
      <c r="Z35" s="90"/>
      <c r="AA35" s="226"/>
      <c r="AB35" s="226"/>
      <c r="AC35" s="226"/>
      <c r="AD35" s="226"/>
      <c r="AE35" s="226"/>
      <c r="AF35" s="226"/>
      <c r="AG35" s="226"/>
      <c r="AH35" s="226"/>
      <c r="AI35" s="226"/>
      <c r="AJ35" s="226"/>
      <c r="AK35" s="226"/>
      <c r="AL35" s="226"/>
      <c r="AM35" s="226"/>
      <c r="AN35" s="226"/>
      <c r="AO35" s="226"/>
      <c r="AP35" s="226"/>
      <c r="AQ35" s="227"/>
      <c r="AR35" s="227"/>
      <c r="AS35" s="227"/>
      <c r="AT35" s="227"/>
    </row>
    <row r="36" spans="1:46" ht="20">
      <c r="A36" s="90"/>
      <c r="B36" s="232"/>
      <c r="C36" s="232"/>
      <c r="D36" s="232"/>
      <c r="E36" s="232"/>
      <c r="F36" s="232"/>
      <c r="G36" s="232"/>
      <c r="H36" s="232"/>
      <c r="I36" s="232"/>
      <c r="J36" s="232"/>
      <c r="K36" s="232"/>
      <c r="L36" s="232"/>
      <c r="M36" s="232"/>
      <c r="N36" s="232"/>
      <c r="O36" s="232"/>
      <c r="P36" s="232"/>
      <c r="Q36" s="232"/>
      <c r="R36" s="232"/>
      <c r="S36" s="232"/>
      <c r="T36" s="232"/>
      <c r="U36" s="232"/>
      <c r="V36" s="232"/>
      <c r="W36" s="232"/>
      <c r="X36" s="232"/>
      <c r="Y36" s="135"/>
      <c r="Z36" s="90"/>
      <c r="AA36" s="226"/>
      <c r="AB36" s="226"/>
      <c r="AC36" s="226"/>
      <c r="AD36" s="226"/>
      <c r="AE36" s="226"/>
      <c r="AF36" s="226"/>
      <c r="AG36" s="226"/>
      <c r="AH36" s="226"/>
      <c r="AI36" s="226"/>
      <c r="AJ36" s="226"/>
      <c r="AK36" s="226"/>
      <c r="AL36" s="226"/>
      <c r="AM36" s="226"/>
      <c r="AN36" s="226"/>
      <c r="AO36" s="226"/>
      <c r="AP36" s="226"/>
      <c r="AQ36" s="227"/>
      <c r="AR36" s="227"/>
      <c r="AS36" s="227"/>
      <c r="AT36" s="227"/>
    </row>
    <row r="37" spans="1:46" ht="20">
      <c r="A37" s="90"/>
      <c r="B37" s="232" t="s">
        <v>575</v>
      </c>
      <c r="C37" s="232"/>
      <c r="D37" s="232"/>
      <c r="E37" s="232"/>
      <c r="F37" s="232"/>
      <c r="G37" s="232"/>
      <c r="H37" s="232"/>
      <c r="I37" s="232"/>
      <c r="J37" s="232"/>
      <c r="K37" s="232"/>
      <c r="L37" s="232"/>
      <c r="M37" s="232"/>
      <c r="N37" s="232"/>
      <c r="O37" s="232"/>
      <c r="P37" s="232"/>
      <c r="Q37" s="232"/>
      <c r="R37" s="232"/>
      <c r="S37" s="232"/>
      <c r="T37" s="232"/>
      <c r="U37" s="232"/>
      <c r="V37" s="232"/>
      <c r="W37" s="232"/>
      <c r="X37" s="232"/>
      <c r="Y37" s="135"/>
      <c r="Z37" s="90"/>
      <c r="AA37" s="840" t="s">
        <v>732</v>
      </c>
      <c r="AB37" s="840"/>
      <c r="AC37" s="840"/>
      <c r="AD37" s="840"/>
      <c r="AE37" s="226"/>
      <c r="AF37" s="226"/>
      <c r="AG37" s="226"/>
      <c r="AH37" s="226"/>
      <c r="AI37" s="226"/>
      <c r="AJ37" s="226"/>
      <c r="AK37" s="226"/>
      <c r="AL37" s="226"/>
      <c r="AM37" s="226"/>
      <c r="AN37" s="226"/>
      <c r="AO37" s="226"/>
      <c r="AP37" s="226"/>
      <c r="AQ37" s="227"/>
      <c r="AR37" s="227"/>
      <c r="AS37" s="227"/>
      <c r="AT37" s="227"/>
    </row>
    <row r="38" spans="1:46" ht="20" customHeight="1">
      <c r="A38" s="90"/>
      <c r="B38" s="234"/>
      <c r="C38" s="234"/>
      <c r="D38" s="896" t="s">
        <v>569</v>
      </c>
      <c r="E38" s="896"/>
      <c r="F38" s="896"/>
      <c r="G38" s="234" t="s">
        <v>570</v>
      </c>
      <c r="H38" s="897" t="str">
        <f>IF('B1-2'!J16="","",'B1-2'!J16)</f>
        <v/>
      </c>
      <c r="I38" s="897"/>
      <c r="J38" s="897"/>
      <c r="K38" s="897"/>
      <c r="L38" s="897"/>
      <c r="P38" s="232"/>
      <c r="Q38" s="232"/>
      <c r="R38" s="232"/>
      <c r="S38" s="232"/>
      <c r="T38" s="232"/>
      <c r="U38" s="232"/>
      <c r="V38" s="232"/>
      <c r="W38" s="232"/>
      <c r="X38" s="232"/>
      <c r="Y38" s="135"/>
      <c r="Z38" s="90"/>
      <c r="AA38" s="840"/>
      <c r="AB38" s="840"/>
      <c r="AC38" s="840"/>
      <c r="AD38" s="840"/>
      <c r="AE38" s="226"/>
      <c r="AF38" s="226"/>
      <c r="AG38" s="226"/>
      <c r="AH38" s="226"/>
      <c r="AI38" s="226"/>
      <c r="AJ38" s="226"/>
      <c r="AK38" s="226"/>
      <c r="AL38" s="226"/>
      <c r="AM38" s="226"/>
      <c r="AN38" s="226"/>
      <c r="AO38" s="226"/>
      <c r="AP38" s="226"/>
      <c r="AQ38" s="227"/>
      <c r="AR38" s="227"/>
      <c r="AS38" s="227"/>
      <c r="AT38" s="227"/>
    </row>
    <row r="39" spans="1:46" ht="20">
      <c r="A39" s="90"/>
      <c r="B39" s="232"/>
      <c r="C39" s="232"/>
      <c r="D39" s="232"/>
      <c r="E39" s="232"/>
      <c r="F39" s="232"/>
      <c r="G39" s="232"/>
      <c r="H39" s="232"/>
      <c r="I39" s="232"/>
      <c r="J39" s="232"/>
      <c r="K39" s="232"/>
      <c r="L39" s="232"/>
      <c r="M39" s="232"/>
      <c r="N39" s="232"/>
      <c r="O39" s="232"/>
      <c r="P39" s="232"/>
      <c r="Q39" s="232"/>
      <c r="R39" s="232"/>
      <c r="S39" s="232"/>
      <c r="T39" s="232"/>
      <c r="U39" s="232"/>
      <c r="V39" s="232"/>
      <c r="W39" s="232"/>
      <c r="X39" s="232"/>
      <c r="Y39" s="135"/>
      <c r="Z39" s="90"/>
      <c r="AA39" s="226"/>
      <c r="AB39" s="226"/>
      <c r="AC39" s="226"/>
      <c r="AD39" s="226"/>
      <c r="AE39" s="226"/>
      <c r="AF39" s="226"/>
      <c r="AG39" s="226"/>
      <c r="AH39" s="226"/>
      <c r="AI39" s="226"/>
      <c r="AJ39" s="226"/>
      <c r="AK39" s="226"/>
      <c r="AL39" s="226"/>
      <c r="AM39" s="226"/>
      <c r="AN39" s="226"/>
      <c r="AO39" s="226"/>
      <c r="AP39" s="226"/>
      <c r="AQ39" s="227"/>
      <c r="AR39" s="227"/>
      <c r="AS39" s="227"/>
      <c r="AT39" s="227"/>
    </row>
    <row r="40" spans="1:46" ht="20">
      <c r="A40" s="90"/>
      <c r="B40" s="232" t="s">
        <v>576</v>
      </c>
      <c r="C40" s="232"/>
      <c r="D40" s="232"/>
      <c r="E40" s="232"/>
      <c r="F40" s="232"/>
      <c r="G40" s="232"/>
      <c r="H40" s="232"/>
      <c r="I40" s="232"/>
      <c r="J40" s="232"/>
      <c r="K40" s="232"/>
      <c r="L40" s="232"/>
      <c r="M40" s="232"/>
      <c r="N40" s="232"/>
      <c r="O40" s="232"/>
      <c r="P40" s="232"/>
      <c r="Q40" s="232"/>
      <c r="R40" s="232"/>
      <c r="S40" s="232"/>
      <c r="T40" s="232"/>
      <c r="U40" s="232"/>
      <c r="V40" s="232"/>
      <c r="W40" s="232"/>
      <c r="X40" s="232"/>
      <c r="Y40" s="135"/>
      <c r="Z40" s="90"/>
      <c r="AA40" s="226"/>
      <c r="AB40" s="226"/>
      <c r="AC40" s="226"/>
      <c r="AD40" s="226"/>
      <c r="AE40" s="226"/>
      <c r="AF40" s="226"/>
      <c r="AG40" s="226"/>
      <c r="AH40" s="226"/>
      <c r="AI40" s="226"/>
      <c r="AJ40" s="226"/>
      <c r="AK40" s="226"/>
      <c r="AL40" s="226"/>
      <c r="AM40" s="226"/>
      <c r="AN40" s="226"/>
      <c r="AO40" s="226"/>
      <c r="AP40" s="226"/>
      <c r="AQ40" s="227"/>
      <c r="AR40" s="227"/>
      <c r="AS40" s="227"/>
      <c r="AT40" s="227"/>
    </row>
    <row r="41" spans="1:46" ht="20">
      <c r="A41" s="90"/>
      <c r="B41" s="232"/>
      <c r="C41" s="235" t="s">
        <v>577</v>
      </c>
      <c r="D41" s="232"/>
      <c r="E41" s="232"/>
      <c r="F41" s="232"/>
      <c r="G41" s="232"/>
      <c r="H41" s="232"/>
      <c r="I41" s="232"/>
      <c r="J41" s="232"/>
      <c r="K41" s="232"/>
      <c r="L41" s="232"/>
      <c r="M41" s="232"/>
      <c r="N41" s="232"/>
      <c r="O41" s="232"/>
      <c r="P41" s="232"/>
      <c r="Q41" s="232"/>
      <c r="R41" s="232"/>
      <c r="S41" s="232"/>
      <c r="T41" s="232"/>
      <c r="U41" s="232"/>
      <c r="V41" s="232"/>
      <c r="W41" s="232"/>
      <c r="X41" s="232"/>
      <c r="Y41" s="135"/>
      <c r="Z41" s="90"/>
      <c r="AA41" s="226"/>
      <c r="AB41" s="226"/>
      <c r="AC41" s="226"/>
      <c r="AD41" s="226"/>
      <c r="AE41" s="226"/>
      <c r="AF41" s="226"/>
      <c r="AG41" s="226"/>
      <c r="AH41" s="226"/>
      <c r="AI41" s="226"/>
      <c r="AJ41" s="226"/>
      <c r="AK41" s="226"/>
      <c r="AL41" s="226"/>
      <c r="AM41" s="226"/>
      <c r="AN41" s="226"/>
      <c r="AO41" s="226"/>
      <c r="AP41" s="226"/>
      <c r="AQ41" s="227"/>
      <c r="AR41" s="227"/>
      <c r="AS41" s="227"/>
      <c r="AT41" s="227"/>
    </row>
    <row r="42" spans="1:46" ht="20">
      <c r="A42" s="90"/>
      <c r="B42" s="232"/>
      <c r="C42" s="235" t="s">
        <v>578</v>
      </c>
      <c r="D42" s="232"/>
      <c r="E42" s="232"/>
      <c r="F42" s="232"/>
      <c r="G42" s="232"/>
      <c r="H42" s="232"/>
      <c r="I42" s="232"/>
      <c r="J42" s="232"/>
      <c r="K42" s="232"/>
      <c r="L42" s="232"/>
      <c r="M42" s="232"/>
      <c r="N42" s="232"/>
      <c r="O42" s="232"/>
      <c r="P42" s="232"/>
      <c r="Q42" s="232"/>
      <c r="R42" s="232"/>
      <c r="S42" s="232"/>
      <c r="T42" s="232"/>
      <c r="U42" s="232"/>
      <c r="V42" s="232"/>
      <c r="W42" s="232"/>
      <c r="X42" s="232"/>
      <c r="Y42" s="135"/>
      <c r="Z42" s="90"/>
      <c r="AA42" s="226"/>
      <c r="AB42" s="226"/>
      <c r="AC42" s="226"/>
      <c r="AD42" s="226"/>
      <c r="AE42" s="226"/>
      <c r="AF42" s="226"/>
      <c r="AG42" s="226"/>
      <c r="AH42" s="226"/>
      <c r="AI42" s="226"/>
      <c r="AJ42" s="226"/>
      <c r="AK42" s="226"/>
      <c r="AL42" s="226"/>
      <c r="AM42" s="226"/>
      <c r="AN42" s="226"/>
      <c r="AO42" s="226"/>
      <c r="AP42" s="226"/>
      <c r="AQ42" s="227"/>
      <c r="AR42" s="227"/>
      <c r="AS42" s="227"/>
      <c r="AT42" s="227"/>
    </row>
    <row r="43" spans="1:46" ht="20">
      <c r="A43" s="90"/>
      <c r="B43" s="41"/>
      <c r="C43" s="235" t="s">
        <v>579</v>
      </c>
      <c r="D43" s="41"/>
      <c r="E43" s="41"/>
      <c r="F43" s="41"/>
      <c r="G43" s="41"/>
      <c r="H43" s="41"/>
      <c r="I43" s="41"/>
      <c r="J43" s="41"/>
      <c r="K43" s="41"/>
      <c r="L43" s="41"/>
      <c r="M43" s="41"/>
      <c r="N43" s="41"/>
      <c r="O43" s="41"/>
      <c r="P43" s="41"/>
      <c r="Q43" s="41"/>
      <c r="R43" s="41"/>
      <c r="S43" s="41"/>
      <c r="T43" s="41"/>
      <c r="U43" s="41"/>
      <c r="V43" s="41"/>
      <c r="W43" s="41"/>
      <c r="X43" s="41"/>
      <c r="Y43" s="135"/>
      <c r="Z43" s="90"/>
      <c r="AA43" s="226"/>
      <c r="AB43" s="226"/>
      <c r="AC43" s="226"/>
      <c r="AD43" s="226"/>
      <c r="AE43" s="226"/>
      <c r="AF43" s="226"/>
      <c r="AG43" s="226"/>
      <c r="AH43" s="226"/>
      <c r="AI43" s="226"/>
      <c r="AJ43" s="226"/>
      <c r="AK43" s="226"/>
      <c r="AL43" s="226"/>
      <c r="AM43" s="226"/>
      <c r="AN43" s="226"/>
      <c r="AO43" s="226"/>
      <c r="AP43" s="226"/>
      <c r="AQ43" s="227"/>
      <c r="AR43" s="227"/>
      <c r="AS43" s="227"/>
      <c r="AT43" s="227"/>
    </row>
    <row r="44" spans="1:46" ht="20">
      <c r="A44" s="90"/>
      <c r="B44" s="135"/>
      <c r="C44" s="135"/>
      <c r="D44" s="135"/>
      <c r="E44" s="135"/>
      <c r="F44" s="135"/>
      <c r="G44" s="135"/>
      <c r="H44" s="135"/>
      <c r="I44" s="135"/>
      <c r="J44" s="135"/>
      <c r="K44" s="135"/>
      <c r="L44" s="135"/>
      <c r="M44" s="135"/>
      <c r="N44" s="135"/>
      <c r="O44" s="135"/>
      <c r="P44" s="135"/>
      <c r="Q44" s="135"/>
      <c r="R44" s="135"/>
      <c r="S44" s="135"/>
      <c r="T44" s="135"/>
      <c r="U44" s="135"/>
      <c r="V44" s="135"/>
      <c r="W44" s="135"/>
      <c r="X44" s="135"/>
      <c r="Y44" s="135"/>
      <c r="Z44" s="90"/>
      <c r="AA44" s="226"/>
      <c r="AB44" s="226"/>
      <c r="AC44" s="226"/>
      <c r="AD44" s="226"/>
      <c r="AE44" s="226"/>
      <c r="AF44" s="226"/>
      <c r="AG44" s="226"/>
      <c r="AH44" s="226"/>
      <c r="AI44" s="226"/>
      <c r="AJ44" s="226"/>
      <c r="AK44" s="226"/>
      <c r="AL44" s="226"/>
      <c r="AM44" s="226"/>
      <c r="AN44" s="226"/>
      <c r="AO44" s="226"/>
      <c r="AP44" s="226"/>
      <c r="AQ44" s="227"/>
      <c r="AR44" s="227"/>
      <c r="AS44" s="227"/>
      <c r="AT44" s="227"/>
    </row>
    <row r="45" spans="1:46" ht="10.5" customHeight="1">
      <c r="A45" s="90"/>
      <c r="B45" s="133"/>
      <c r="C45" s="133"/>
      <c r="D45" s="133"/>
      <c r="E45" s="133"/>
      <c r="F45" s="133"/>
      <c r="G45" s="133"/>
      <c r="H45" s="133"/>
      <c r="I45" s="133"/>
      <c r="J45" s="133"/>
      <c r="K45" s="133"/>
      <c r="L45" s="133"/>
      <c r="M45" s="133"/>
      <c r="N45" s="133"/>
      <c r="O45" s="133"/>
      <c r="P45" s="133"/>
      <c r="Q45" s="133"/>
      <c r="R45" s="133"/>
      <c r="S45" s="133"/>
      <c r="T45" s="133"/>
      <c r="U45" s="133"/>
      <c r="V45" s="133"/>
      <c r="W45" s="133"/>
      <c r="X45" s="133"/>
      <c r="Y45" s="133"/>
      <c r="Z45" s="90"/>
      <c r="AA45" s="226"/>
      <c r="AB45" s="226"/>
      <c r="AC45" s="226"/>
      <c r="AD45" s="226"/>
      <c r="AE45" s="226"/>
      <c r="AF45" s="226"/>
      <c r="AG45" s="226"/>
      <c r="AH45" s="226"/>
      <c r="AI45" s="226"/>
      <c r="AJ45" s="226"/>
      <c r="AK45" s="226"/>
      <c r="AL45" s="226"/>
      <c r="AM45" s="226"/>
      <c r="AN45" s="226"/>
      <c r="AO45" s="226"/>
      <c r="AP45" s="226"/>
      <c r="AQ45" s="227"/>
      <c r="AR45" s="227"/>
      <c r="AS45" s="227"/>
      <c r="AT45" s="227"/>
    </row>
    <row r="46" spans="1:46" ht="20">
      <c r="A46" s="28"/>
      <c r="B46" s="42"/>
      <c r="C46" s="43" t="s">
        <v>61</v>
      </c>
      <c r="D46" s="44"/>
      <c r="E46" s="44"/>
      <c r="F46" s="44"/>
      <c r="G46" s="44"/>
      <c r="H46" s="44"/>
      <c r="I46" s="44"/>
      <c r="J46" s="44"/>
      <c r="K46" s="44"/>
      <c r="L46" s="44"/>
      <c r="M46" s="44"/>
      <c r="N46" s="44"/>
      <c r="O46" s="44"/>
      <c r="P46" s="44"/>
      <c r="Q46" s="44"/>
      <c r="R46" s="44"/>
      <c r="S46" s="44"/>
      <c r="T46" s="44"/>
      <c r="U46" s="44"/>
      <c r="V46" s="44"/>
      <c r="W46" s="44"/>
      <c r="X46" s="45"/>
      <c r="Y46" s="42"/>
      <c r="Z46" s="28"/>
      <c r="AA46" s="226"/>
      <c r="AB46" s="226"/>
      <c r="AC46" s="226"/>
      <c r="AD46" s="226"/>
      <c r="AE46" s="226"/>
      <c r="AF46" s="226"/>
      <c r="AG46" s="226"/>
      <c r="AH46" s="226"/>
      <c r="AI46" s="226"/>
      <c r="AJ46" s="226"/>
      <c r="AK46" s="226"/>
      <c r="AL46" s="226"/>
      <c r="AM46" s="226"/>
      <c r="AN46" s="226"/>
      <c r="AO46" s="226"/>
      <c r="AP46" s="226"/>
      <c r="AQ46" s="227"/>
      <c r="AR46" s="227"/>
      <c r="AS46" s="227"/>
      <c r="AT46" s="227"/>
    </row>
    <row r="47" spans="1:46" ht="5.5" customHeight="1">
      <c r="A47" s="28"/>
      <c r="B47" s="42"/>
      <c r="C47" s="46"/>
      <c r="D47" s="42"/>
      <c r="E47" s="42"/>
      <c r="F47" s="42"/>
      <c r="G47" s="42"/>
      <c r="H47" s="42"/>
      <c r="I47" s="42"/>
      <c r="J47" s="42"/>
      <c r="K47" s="42"/>
      <c r="L47" s="42"/>
      <c r="M47" s="42"/>
      <c r="N47" s="42"/>
      <c r="O47" s="42"/>
      <c r="P47" s="42"/>
      <c r="Q47" s="42"/>
      <c r="R47" s="42"/>
      <c r="S47" s="42"/>
      <c r="T47" s="42"/>
      <c r="U47" s="42"/>
      <c r="V47" s="42"/>
      <c r="W47" s="42"/>
      <c r="X47" s="47"/>
      <c r="Y47" s="42"/>
      <c r="Z47" s="28"/>
      <c r="AA47" s="226"/>
      <c r="AB47" s="226"/>
      <c r="AC47" s="226"/>
      <c r="AD47" s="226"/>
      <c r="AE47" s="226"/>
      <c r="AF47" s="226"/>
      <c r="AG47" s="226"/>
      <c r="AH47" s="226"/>
      <c r="AI47" s="226"/>
      <c r="AJ47" s="226"/>
      <c r="AK47" s="226"/>
      <c r="AL47" s="226"/>
      <c r="AM47" s="226"/>
      <c r="AN47" s="226"/>
      <c r="AO47" s="226"/>
      <c r="AP47" s="226"/>
      <c r="AQ47" s="227"/>
      <c r="AR47" s="227"/>
      <c r="AS47" s="227"/>
      <c r="AT47" s="227"/>
    </row>
    <row r="48" spans="1:46" ht="35.15" customHeight="1">
      <c r="A48" s="28"/>
      <c r="B48" s="42"/>
      <c r="C48" s="46" t="s">
        <v>62</v>
      </c>
      <c r="D48" s="42"/>
      <c r="E48" s="42"/>
      <c r="F48" s="42"/>
      <c r="G48" s="42"/>
      <c r="H48" s="42"/>
      <c r="I48" s="42"/>
      <c r="J48" s="42"/>
      <c r="K48" s="42"/>
      <c r="L48" s="887" t="str">
        <f>IF(A2代共需!F20="","",A2代共需!#REF!&amp;"　"&amp;A2代共需!J18&amp;"　"&amp;A2代共需!F20)</f>
        <v/>
      </c>
      <c r="M48" s="887"/>
      <c r="N48" s="887"/>
      <c r="O48" s="887"/>
      <c r="P48" s="887"/>
      <c r="Q48" s="887"/>
      <c r="R48" s="887"/>
      <c r="S48" s="887"/>
      <c r="T48" s="887"/>
      <c r="U48" s="887"/>
      <c r="V48" s="887"/>
      <c r="W48" s="887"/>
      <c r="X48" s="888"/>
      <c r="Y48" s="42"/>
      <c r="Z48" s="28"/>
      <c r="AA48" s="840" t="s">
        <v>733</v>
      </c>
      <c r="AB48" s="840"/>
      <c r="AC48" s="840"/>
      <c r="AD48" s="840"/>
      <c r="AE48" s="226"/>
      <c r="AF48" s="226"/>
      <c r="AG48" s="226"/>
      <c r="AH48" s="226"/>
      <c r="AI48" s="226"/>
      <c r="AJ48" s="226"/>
      <c r="AK48" s="226"/>
      <c r="AL48" s="226"/>
      <c r="AM48" s="226"/>
      <c r="AN48" s="226"/>
      <c r="AO48" s="226"/>
      <c r="AP48" s="226"/>
      <c r="AQ48" s="227"/>
      <c r="AR48" s="227"/>
      <c r="AS48" s="227"/>
      <c r="AT48" s="227"/>
    </row>
    <row r="49" spans="1:46" ht="35.15" customHeight="1">
      <c r="A49" s="28"/>
      <c r="B49" s="41"/>
      <c r="C49" s="46" t="s">
        <v>63</v>
      </c>
      <c r="D49" s="41"/>
      <c r="E49" s="41"/>
      <c r="F49" s="41"/>
      <c r="G49" s="41"/>
      <c r="H49" s="41"/>
      <c r="I49" s="41"/>
      <c r="J49" s="41"/>
      <c r="K49" s="41"/>
      <c r="L49" s="887" t="str">
        <f>IF(A2代共需!F25="","",A2代共需!F23&amp;"　"&amp;A2代共需!J23&amp;"　"&amp;A2代共需!F25)</f>
        <v/>
      </c>
      <c r="M49" s="887"/>
      <c r="N49" s="887"/>
      <c r="O49" s="887"/>
      <c r="P49" s="887"/>
      <c r="Q49" s="887"/>
      <c r="R49" s="887"/>
      <c r="S49" s="887"/>
      <c r="T49" s="887"/>
      <c r="U49" s="887"/>
      <c r="V49" s="887"/>
      <c r="W49" s="887"/>
      <c r="X49" s="888"/>
      <c r="Y49" s="41"/>
      <c r="Z49" s="28"/>
      <c r="AA49" s="840"/>
      <c r="AB49" s="840"/>
      <c r="AC49" s="840"/>
      <c r="AD49" s="840"/>
      <c r="AE49" s="226"/>
      <c r="AF49" s="226"/>
      <c r="AG49" s="226"/>
      <c r="AH49" s="226"/>
      <c r="AI49" s="226"/>
      <c r="AJ49" s="226"/>
      <c r="AK49" s="226"/>
      <c r="AL49" s="226"/>
      <c r="AM49" s="226"/>
      <c r="AN49" s="226"/>
      <c r="AO49" s="226"/>
      <c r="AP49" s="226"/>
      <c r="AQ49" s="227"/>
      <c r="AR49" s="227"/>
      <c r="AS49" s="227"/>
      <c r="AT49" s="227"/>
    </row>
    <row r="50" spans="1:46" ht="35.15" customHeight="1">
      <c r="A50" s="28"/>
      <c r="B50" s="41"/>
      <c r="C50" s="46" t="s">
        <v>64</v>
      </c>
      <c r="D50" s="41"/>
      <c r="E50" s="41"/>
      <c r="F50" s="41"/>
      <c r="G50" s="41"/>
      <c r="H50" s="41"/>
      <c r="I50" s="41"/>
      <c r="J50" s="41"/>
      <c r="K50" s="41"/>
      <c r="L50" s="41"/>
      <c r="M50" s="41"/>
      <c r="N50" s="137"/>
      <c r="O50" s="137"/>
      <c r="Q50" s="137"/>
      <c r="R50" s="137"/>
      <c r="S50" s="137"/>
      <c r="T50" s="137"/>
      <c r="U50" s="137"/>
      <c r="V50" s="137"/>
      <c r="W50" s="137"/>
      <c r="X50" s="138"/>
      <c r="Y50" s="41"/>
      <c r="Z50" s="28"/>
      <c r="AA50" s="226"/>
      <c r="AB50" s="226"/>
      <c r="AC50" s="226"/>
      <c r="AD50" s="226"/>
      <c r="AE50" s="226"/>
      <c r="AF50" s="226"/>
      <c r="AG50" s="226"/>
      <c r="AH50" s="226"/>
      <c r="AI50" s="226"/>
      <c r="AJ50" s="226"/>
      <c r="AK50" s="226"/>
      <c r="AL50" s="226"/>
      <c r="AM50" s="226"/>
      <c r="AN50" s="226"/>
      <c r="AO50" s="226"/>
      <c r="AP50" s="226"/>
      <c r="AQ50" s="227"/>
      <c r="AR50" s="227"/>
      <c r="AS50" s="227"/>
      <c r="AT50" s="227"/>
    </row>
    <row r="51" spans="1:46" ht="25" customHeight="1">
      <c r="A51" s="28"/>
      <c r="B51" s="41"/>
      <c r="C51" s="46"/>
      <c r="D51" s="41"/>
      <c r="E51" s="42" t="s">
        <v>65</v>
      </c>
      <c r="F51" s="41"/>
      <c r="G51" s="41"/>
      <c r="H51" s="41"/>
      <c r="I51" s="41"/>
      <c r="J51" s="41"/>
      <c r="K51" s="41"/>
      <c r="L51" s="868" t="str">
        <f>IF(A2代共需!F26="","",A2代共需!F26)</f>
        <v/>
      </c>
      <c r="M51" s="868"/>
      <c r="N51" s="868"/>
      <c r="O51" s="868"/>
      <c r="P51" s="868"/>
      <c r="X51" s="151"/>
      <c r="Y51" s="41"/>
      <c r="Z51" s="28"/>
      <c r="AA51" s="226"/>
      <c r="AB51" s="226"/>
      <c r="AC51" s="226"/>
      <c r="AD51" s="226"/>
      <c r="AE51" s="226"/>
      <c r="AF51" s="226"/>
      <c r="AG51" s="226"/>
      <c r="AH51" s="226"/>
      <c r="AI51" s="226"/>
      <c r="AJ51" s="226"/>
      <c r="AK51" s="226"/>
      <c r="AL51" s="226"/>
      <c r="AM51" s="226"/>
      <c r="AN51" s="226"/>
      <c r="AO51" s="226"/>
      <c r="AP51" s="226"/>
      <c r="AQ51" s="227"/>
      <c r="AR51" s="227"/>
      <c r="AS51" s="227"/>
      <c r="AT51" s="227"/>
    </row>
    <row r="52" spans="1:46" ht="24" customHeight="1">
      <c r="A52" s="28"/>
      <c r="B52" s="41"/>
      <c r="C52" s="46"/>
      <c r="D52" s="41"/>
      <c r="E52" s="42" t="s">
        <v>66</v>
      </c>
      <c r="F52" s="41"/>
      <c r="G52" s="41"/>
      <c r="H52" s="41"/>
      <c r="I52" s="41"/>
      <c r="J52" s="41"/>
      <c r="K52" s="41"/>
      <c r="L52" s="869" t="str">
        <f>IF(A2代共需!F27="","",A2代共需!F27)</f>
        <v/>
      </c>
      <c r="M52" s="870"/>
      <c r="N52" s="870"/>
      <c r="O52" s="870"/>
      <c r="P52" s="870"/>
      <c r="Q52" s="870"/>
      <c r="R52" s="870"/>
      <c r="S52" s="870"/>
      <c r="T52" s="870"/>
      <c r="U52" s="870"/>
      <c r="V52" s="870"/>
      <c r="W52" s="870"/>
      <c r="X52" s="871"/>
      <c r="Y52" s="41"/>
      <c r="Z52" s="28"/>
      <c r="AA52" s="226"/>
      <c r="AB52" s="226"/>
      <c r="AC52" s="226"/>
      <c r="AD52" s="226"/>
      <c r="AE52" s="226"/>
      <c r="AF52" s="226"/>
      <c r="AG52" s="226"/>
      <c r="AH52" s="226"/>
      <c r="AI52" s="226"/>
      <c r="AJ52" s="226"/>
      <c r="AK52" s="226"/>
      <c r="AL52" s="226"/>
      <c r="AM52" s="226"/>
      <c r="AN52" s="226"/>
      <c r="AO52" s="226"/>
      <c r="AP52" s="226"/>
      <c r="AQ52" s="227"/>
      <c r="AR52" s="227"/>
      <c r="AS52" s="227"/>
      <c r="AT52" s="227"/>
    </row>
    <row r="53" spans="1:46" ht="14.15" customHeight="1">
      <c r="A53" s="28"/>
      <c r="B53" s="41"/>
      <c r="C53" s="48"/>
      <c r="D53" s="49"/>
      <c r="E53" s="49"/>
      <c r="F53" s="49"/>
      <c r="G53" s="49"/>
      <c r="H53" s="49"/>
      <c r="I53" s="49"/>
      <c r="J53" s="49"/>
      <c r="K53" s="49"/>
      <c r="L53" s="49"/>
      <c r="M53" s="49"/>
      <c r="N53" s="49"/>
      <c r="O53" s="49"/>
      <c r="P53" s="49"/>
      <c r="Q53" s="49"/>
      <c r="R53" s="49"/>
      <c r="S53" s="49"/>
      <c r="T53" s="49"/>
      <c r="U53" s="49"/>
      <c r="V53" s="49"/>
      <c r="W53" s="49"/>
      <c r="X53" s="50"/>
      <c r="Y53" s="41"/>
      <c r="Z53" s="28"/>
      <c r="AA53" s="226"/>
      <c r="AB53" s="226"/>
      <c r="AC53" s="226"/>
      <c r="AD53" s="226"/>
      <c r="AE53" s="226"/>
      <c r="AF53" s="226"/>
      <c r="AG53" s="226"/>
      <c r="AH53" s="226"/>
      <c r="AI53" s="226"/>
      <c r="AJ53" s="226"/>
      <c r="AK53" s="226"/>
      <c r="AL53" s="226"/>
      <c r="AM53" s="226"/>
      <c r="AN53" s="226"/>
      <c r="AO53" s="226"/>
      <c r="AP53" s="226"/>
      <c r="AQ53" s="227"/>
      <c r="AR53" s="227"/>
      <c r="AS53" s="227"/>
      <c r="AT53" s="227"/>
    </row>
    <row r="54" spans="1:46" ht="12.65" customHeight="1">
      <c r="A54" s="28"/>
      <c r="B54" s="29"/>
      <c r="C54" s="28"/>
      <c r="D54" s="28"/>
      <c r="E54" s="28"/>
      <c r="F54" s="28"/>
      <c r="G54" s="28"/>
      <c r="H54" s="28"/>
      <c r="I54" s="28"/>
      <c r="J54" s="28"/>
      <c r="K54" s="28"/>
      <c r="L54" s="28"/>
      <c r="M54" s="28"/>
      <c r="N54" s="28"/>
      <c r="O54" s="28"/>
      <c r="P54" s="28"/>
      <c r="Q54" s="28"/>
      <c r="R54" s="28"/>
      <c r="S54" s="28"/>
      <c r="T54" s="28"/>
      <c r="U54" s="28"/>
      <c r="V54" s="28"/>
      <c r="W54" s="28"/>
      <c r="X54" s="28"/>
      <c r="Y54" s="28"/>
      <c r="Z54" s="28"/>
      <c r="AA54" s="7"/>
      <c r="AB54" s="7"/>
      <c r="AC54" s="7"/>
      <c r="AD54" s="7"/>
      <c r="AE54" s="7"/>
      <c r="AF54" s="7"/>
      <c r="AG54" s="7"/>
      <c r="AH54" s="7"/>
      <c r="AI54" s="7"/>
      <c r="AJ54" s="7"/>
      <c r="AK54" s="7"/>
      <c r="AL54" s="7"/>
      <c r="AM54" s="7"/>
      <c r="AN54" s="7"/>
      <c r="AO54" s="7"/>
      <c r="AP54" s="7"/>
    </row>
    <row r="55" spans="1:46"/>
    <row r="56" spans="1:46"/>
    <row r="57" spans="1:46"/>
  </sheetData>
  <sheetProtection selectLockedCells="1"/>
  <mergeCells count="38">
    <mergeCell ref="AA48:AD49"/>
    <mergeCell ref="AA2:AT4"/>
    <mergeCell ref="AA11:AD16"/>
    <mergeCell ref="AA25:AD25"/>
    <mergeCell ref="AA37:AD38"/>
    <mergeCell ref="AA20:AC21"/>
    <mergeCell ref="AA27:AD33"/>
    <mergeCell ref="AA6:AT8"/>
    <mergeCell ref="B2:I2"/>
    <mergeCell ref="P4:R4"/>
    <mergeCell ref="S4:X4"/>
    <mergeCell ref="B8:M8"/>
    <mergeCell ref="L52:X52"/>
    <mergeCell ref="L49:X49"/>
    <mergeCell ref="J15:L15"/>
    <mergeCell ref="N15:R15"/>
    <mergeCell ref="L51:P51"/>
    <mergeCell ref="B17:X18"/>
    <mergeCell ref="B9:M9"/>
    <mergeCell ref="J11:L11"/>
    <mergeCell ref="N11:X12"/>
    <mergeCell ref="J13:L13"/>
    <mergeCell ref="N13:X13"/>
    <mergeCell ref="J14:L14"/>
    <mergeCell ref="N14:X14"/>
    <mergeCell ref="L48:X48"/>
    <mergeCell ref="B23:Y23"/>
    <mergeCell ref="F25:U25"/>
    <mergeCell ref="D38:F38"/>
    <mergeCell ref="H38:L38"/>
    <mergeCell ref="M29:O29"/>
    <mergeCell ref="I20:K20"/>
    <mergeCell ref="L20:N20"/>
    <mergeCell ref="B21:X21"/>
    <mergeCell ref="E28:H28"/>
    <mergeCell ref="K28:L28"/>
    <mergeCell ref="S28:T28"/>
    <mergeCell ref="U28:W28"/>
  </mergeCells>
  <phoneticPr fontId="3"/>
  <conditionalFormatting sqref="D20:F20">
    <cfRule type="containsBlanks" dxfId="112" priority="3">
      <formula>LEN(TRIM(D20))=0</formula>
    </cfRule>
  </conditionalFormatting>
  <conditionalFormatting sqref="E28">
    <cfRule type="containsBlanks" dxfId="111" priority="1">
      <formula>LEN(TRIM(E28))=0</formula>
    </cfRule>
  </conditionalFormatting>
  <conditionalFormatting sqref="H20">
    <cfRule type="containsBlanks" dxfId="110" priority="4">
      <formula>LEN(TRIM(H20))=0</formula>
    </cfRule>
  </conditionalFormatting>
  <conditionalFormatting sqref="L20">
    <cfRule type="containsBlanks" dxfId="109" priority="2">
      <formula>LEN(TRIM(L20))=0</formula>
    </cfRule>
  </conditionalFormatting>
  <conditionalFormatting sqref="S6">
    <cfRule type="containsBlanks" dxfId="108" priority="5">
      <formula>LEN(TRIM(S6))=0</formula>
    </cfRule>
  </conditionalFormatting>
  <conditionalFormatting sqref="U6 W6">
    <cfRule type="containsBlanks" dxfId="107" priority="20">
      <formula>LEN(TRIM(U6))=0</formula>
    </cfRule>
  </conditionalFormatting>
  <dataValidations count="7">
    <dataValidation imeMode="halfAlpha" allowBlank="1" showInputMessage="1" showErrorMessage="1" sqref="L51:L52 M52:X52 O28 Q28 M28" xr:uid="{C541BC92-4E3C-43BF-ADCA-D48CD39332C0}"/>
    <dataValidation type="whole" imeMode="halfAlpha" allowBlank="1" showInputMessage="1" showErrorMessage="1" sqref="W6 H20" xr:uid="{DF96B3F1-F57E-4970-8D93-6EEBE47E958D}">
      <formula1>1</formula1>
      <formula2>31</formula2>
    </dataValidation>
    <dataValidation type="whole" imeMode="halfAlpha" allowBlank="1" showInputMessage="1" showErrorMessage="1" sqref="U6 F20" xr:uid="{C301D3F6-0139-4A5B-B614-0900EA3A2CD1}">
      <formula1>1</formula1>
      <formula2>12</formula2>
    </dataValidation>
    <dataValidation type="whole" imeMode="halfAlpha" allowBlank="1" showInputMessage="1" showErrorMessage="1" sqref="S6" xr:uid="{E1497217-03DB-4B39-97A4-EB20B0EC48AD}">
      <formula1>5</formula1>
      <formula2>8</formula2>
    </dataValidation>
    <dataValidation type="whole" allowBlank="1" showInputMessage="1" showErrorMessage="1" sqref="L20:N20" xr:uid="{827FF50D-1710-4AA4-A6F6-69D4087EDFB2}">
      <formula1>50000000</formula1>
      <formula2>69999999</formula2>
    </dataValidation>
    <dataValidation type="whole" allowBlank="1" showInputMessage="1" showErrorMessage="1" sqref="D20" xr:uid="{0D5E5ECA-0F04-454B-98D2-09A84469B736}">
      <formula1>5</formula1>
      <formula2>8</formula2>
    </dataValidation>
    <dataValidation type="whole" operator="greaterThanOrEqual" allowBlank="1" showInputMessage="1" showErrorMessage="1" sqref="E28:H28" xr:uid="{62B9C252-C733-497F-878C-B4701B36F251}">
      <formula1>0</formula1>
    </dataValidation>
  </dataValidations>
  <pageMargins left="0.70866141732283472" right="0.51181102362204722" top="0.74803149606299213" bottom="0.74803149606299213" header="0.31496062992125984" footer="0.31496062992125984"/>
  <pageSetup paperSize="9" fitToHeight="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16E286-74C5-466F-B03D-8E3D2AF770D9}">
  <sheetPr codeName="Sheet20">
    <tabColor theme="5"/>
    <pageSetUpPr fitToPage="1"/>
  </sheetPr>
  <dimension ref="A1:AD47"/>
  <sheetViews>
    <sheetView showGridLines="0" zoomScale="85" zoomScaleNormal="85" zoomScaleSheetLayoutView="85" workbookViewId="0">
      <pane ySplit="7" topLeftCell="A8" activePane="bottomLeft" state="frozen"/>
      <selection activeCell="L8" sqref="L8"/>
      <selection pane="bottomLeft"/>
    </sheetView>
  </sheetViews>
  <sheetFormatPr defaultColWidth="0" defaultRowHeight="12.5" zeroHeight="1" outlineLevelRow="1"/>
  <cols>
    <col min="1" max="1" width="3.69921875" style="136" customWidth="1"/>
    <col min="2" max="2" width="6.69921875" style="136" customWidth="1"/>
    <col min="3" max="4" width="25.69921875" style="136" customWidth="1"/>
    <col min="5" max="5" width="8.69921875" style="90" customWidth="1"/>
    <col min="6" max="7" width="15.69921875" style="90" customWidth="1"/>
    <col min="8" max="8" width="25.69921875" style="136" customWidth="1"/>
    <col min="9" max="9" width="8.69921875" style="90" customWidth="1"/>
    <col min="10" max="12" width="15.69921875" style="90" customWidth="1"/>
    <col min="13" max="13" width="42.296875" style="136" customWidth="1"/>
    <col min="14" max="14" width="23" style="136" customWidth="1"/>
    <col min="15" max="15" width="4" style="136" customWidth="1"/>
    <col min="16" max="16" width="8.796875" style="136" customWidth="1"/>
    <col min="17" max="29" width="10.69921875" style="136" customWidth="1"/>
    <col min="30" max="30" width="2.59765625" style="136" customWidth="1"/>
    <col min="31" max="16384" width="8.796875" style="136" hidden="1"/>
  </cols>
  <sheetData>
    <row r="1" spans="2:29" ht="20">
      <c r="E1" s="136"/>
      <c r="F1" s="136"/>
      <c r="G1" s="136"/>
      <c r="I1" s="136"/>
      <c r="J1" s="136"/>
      <c r="K1" s="136"/>
      <c r="L1" s="136"/>
      <c r="N1" s="705" t="str" cm="1">
        <f t="array" aca="1" ref="N1" ca="1">RIGHT(CELL("filename",N1),LEN(CELL("filename",N1))-FIND("]",CELL("filename",N1)))</f>
        <v>A1-2</v>
      </c>
      <c r="Q1" s="521"/>
      <c r="R1" s="521"/>
      <c r="S1" s="521"/>
      <c r="T1" s="521"/>
      <c r="U1" s="521"/>
      <c r="V1" s="521"/>
      <c r="W1" s="521"/>
      <c r="X1" s="521"/>
      <c r="Y1" s="521"/>
      <c r="Z1" s="521"/>
      <c r="AA1" s="521"/>
      <c r="AB1" s="521"/>
      <c r="AC1" s="521"/>
    </row>
    <row r="2" spans="2:29" ht="26.5" customHeight="1">
      <c r="B2" s="266" t="s">
        <v>2885</v>
      </c>
      <c r="C2" s="468"/>
      <c r="D2" s="468"/>
      <c r="E2" s="468"/>
      <c r="F2" s="468"/>
      <c r="G2" s="468"/>
      <c r="H2" s="468"/>
      <c r="I2" s="468"/>
      <c r="J2" s="468"/>
      <c r="K2" s="468"/>
      <c r="L2" s="468"/>
      <c r="Q2" s="762" t="s">
        <v>3229</v>
      </c>
      <c r="R2" s="762"/>
      <c r="S2" s="762"/>
      <c r="T2" s="762"/>
      <c r="U2" s="762"/>
      <c r="V2" s="762"/>
      <c r="W2" s="762"/>
      <c r="X2" s="762"/>
      <c r="Y2" s="762"/>
      <c r="Z2" s="762"/>
      <c r="AA2" s="762"/>
      <c r="AB2" s="762"/>
      <c r="AC2" s="762"/>
    </row>
    <row r="3" spans="2:29" ht="5" customHeight="1">
      <c r="B3" s="469"/>
      <c r="C3" s="468"/>
      <c r="D3" s="468"/>
      <c r="E3" s="468"/>
      <c r="F3" s="468"/>
      <c r="G3" s="468"/>
      <c r="H3" s="468"/>
      <c r="I3" s="468"/>
      <c r="J3" s="468"/>
      <c r="K3" s="468"/>
      <c r="L3" s="468"/>
      <c r="Q3" s="762"/>
      <c r="R3" s="762"/>
      <c r="S3" s="762"/>
      <c r="T3" s="762"/>
      <c r="U3" s="762"/>
      <c r="V3" s="762"/>
      <c r="W3" s="762"/>
      <c r="X3" s="762"/>
      <c r="Y3" s="762"/>
      <c r="Z3" s="762"/>
      <c r="AA3" s="762"/>
      <c r="AB3" s="762"/>
      <c r="AC3" s="762"/>
    </row>
    <row r="4" spans="2:29" ht="25" customHeight="1">
      <c r="C4" s="464" t="s">
        <v>2738</v>
      </c>
      <c r="D4" s="922" t="str">
        <f>IF(表紙・背表紙!B32="","",表紙・背表紙!B31&amp;表紙・背表紙!B32)</f>
        <v/>
      </c>
      <c r="E4" s="922"/>
      <c r="F4" s="922"/>
      <c r="G4" s="136"/>
      <c r="I4" s="136"/>
      <c r="J4" s="136"/>
      <c r="K4" s="136"/>
      <c r="L4" s="136"/>
      <c r="Q4" s="762"/>
      <c r="R4" s="762"/>
      <c r="S4" s="762"/>
      <c r="T4" s="762"/>
      <c r="U4" s="762"/>
      <c r="V4" s="762"/>
      <c r="W4" s="762"/>
      <c r="X4" s="762"/>
      <c r="Y4" s="762"/>
      <c r="Z4" s="762"/>
      <c r="AA4" s="762"/>
      <c r="AB4" s="762"/>
      <c r="AC4" s="762"/>
    </row>
    <row r="5" spans="2:29" ht="10.5" customHeight="1">
      <c r="E5" s="136"/>
      <c r="F5" s="136"/>
      <c r="G5" s="136"/>
      <c r="I5" s="136"/>
      <c r="J5" s="136"/>
      <c r="K5" s="136"/>
      <c r="L5" s="136"/>
      <c r="Q5" s="762"/>
      <c r="R5" s="762"/>
      <c r="S5" s="762"/>
      <c r="T5" s="762"/>
      <c r="U5" s="762"/>
      <c r="V5" s="762"/>
      <c r="W5" s="762"/>
      <c r="X5" s="762"/>
      <c r="Y5" s="762"/>
      <c r="Z5" s="762"/>
      <c r="AA5" s="762"/>
      <c r="AB5" s="762"/>
      <c r="AC5" s="762"/>
    </row>
    <row r="6" spans="2:29" ht="20" customHeight="1">
      <c r="B6" s="917" t="s">
        <v>582</v>
      </c>
      <c r="C6" s="923" t="s">
        <v>3207</v>
      </c>
      <c r="D6" s="925" t="s">
        <v>2886</v>
      </c>
      <c r="E6" s="925"/>
      <c r="F6" s="925"/>
      <c r="G6" s="925"/>
      <c r="H6" s="926" t="s">
        <v>3226</v>
      </c>
      <c r="I6" s="925"/>
      <c r="J6" s="925"/>
      <c r="K6" s="925"/>
      <c r="L6" s="921" t="s">
        <v>2887</v>
      </c>
      <c r="M6" s="917" t="s">
        <v>2888</v>
      </c>
      <c r="N6" s="919" t="s">
        <v>2889</v>
      </c>
      <c r="Q6" s="524"/>
      <c r="R6" s="524"/>
      <c r="S6" s="524"/>
      <c r="T6" s="524"/>
      <c r="U6" s="524"/>
      <c r="V6" s="524"/>
      <c r="W6" s="524"/>
      <c r="X6" s="524"/>
      <c r="Y6" s="524"/>
      <c r="Z6" s="524"/>
      <c r="AA6" s="524"/>
      <c r="AB6" s="524"/>
      <c r="AC6" s="524"/>
    </row>
    <row r="7" spans="2:29" ht="52" customHeight="1">
      <c r="B7" s="918"/>
      <c r="C7" s="924"/>
      <c r="D7" s="470" t="s">
        <v>2890</v>
      </c>
      <c r="E7" s="470" t="s">
        <v>2891</v>
      </c>
      <c r="F7" s="470" t="s">
        <v>2892</v>
      </c>
      <c r="G7" s="1881" t="s">
        <v>3574</v>
      </c>
      <c r="H7" s="470" t="s">
        <v>2890</v>
      </c>
      <c r="I7" s="470" t="s">
        <v>2891</v>
      </c>
      <c r="J7" s="470" t="s">
        <v>2892</v>
      </c>
      <c r="K7" s="1881" t="s">
        <v>3575</v>
      </c>
      <c r="L7" s="921"/>
      <c r="M7" s="918"/>
      <c r="N7" s="920"/>
      <c r="Q7" s="524"/>
      <c r="R7" s="524"/>
      <c r="S7" s="524"/>
      <c r="T7" s="524"/>
      <c r="U7" s="524"/>
      <c r="V7" s="524"/>
      <c r="W7" s="524"/>
      <c r="X7" s="524"/>
      <c r="Y7" s="524"/>
      <c r="Z7" s="524"/>
      <c r="AA7" s="524"/>
      <c r="AB7" s="524"/>
      <c r="AC7" s="524"/>
    </row>
    <row r="8" spans="2:29" ht="38" customHeight="1">
      <c r="B8" s="377">
        <v>1</v>
      </c>
      <c r="C8" s="657"/>
      <c r="D8" s="656"/>
      <c r="E8" s="658"/>
      <c r="F8" s="658"/>
      <c r="G8" s="460" t="str">
        <f>IF(D8="","",ROUND(E8*F8,0))</f>
        <v/>
      </c>
      <c r="H8" s="656"/>
      <c r="I8" s="659"/>
      <c r="J8" s="659"/>
      <c r="K8" s="460" t="str">
        <f>IF(H8="","",ROUND(I8*J8,0))</f>
        <v/>
      </c>
      <c r="L8" s="461" t="str">
        <f t="shared" ref="L8:L37" si="0">IF(G8="","",K8-G8)</f>
        <v/>
      </c>
      <c r="M8" s="656"/>
      <c r="N8" s="656"/>
      <c r="Q8" s="762" t="s">
        <v>3228</v>
      </c>
      <c r="R8" s="786"/>
      <c r="S8" s="786"/>
      <c r="T8" s="786"/>
      <c r="U8" s="786"/>
      <c r="V8" s="786"/>
      <c r="W8" s="786"/>
      <c r="X8" s="786"/>
      <c r="Y8" s="786"/>
      <c r="Z8" s="786"/>
      <c r="AA8" s="786"/>
      <c r="AB8" s="786"/>
      <c r="AC8" s="786"/>
    </row>
    <row r="9" spans="2:29" ht="38" customHeight="1">
      <c r="B9" s="377">
        <v>2</v>
      </c>
      <c r="C9" s="657"/>
      <c r="D9" s="656"/>
      <c r="E9" s="658"/>
      <c r="F9" s="658"/>
      <c r="G9" s="460" t="str">
        <f t="shared" ref="G9:G37" si="1">IF(D9="","",ROUND(E9*F9,0))</f>
        <v/>
      </c>
      <c r="H9" s="656"/>
      <c r="I9" s="659"/>
      <c r="J9" s="659"/>
      <c r="K9" s="460" t="str">
        <f t="shared" ref="K9:K37" si="2">IF(H9="","",ROUND(I9*J9,0))</f>
        <v/>
      </c>
      <c r="L9" s="461" t="str">
        <f t="shared" si="0"/>
        <v/>
      </c>
      <c r="M9" s="656"/>
      <c r="N9" s="656"/>
      <c r="Q9" s="786"/>
      <c r="R9" s="786"/>
      <c r="S9" s="786"/>
      <c r="T9" s="786"/>
      <c r="U9" s="786"/>
      <c r="V9" s="786"/>
      <c r="W9" s="786"/>
      <c r="X9" s="786"/>
      <c r="Y9" s="786"/>
      <c r="Z9" s="786"/>
      <c r="AA9" s="786"/>
      <c r="AB9" s="786"/>
      <c r="AC9" s="786"/>
    </row>
    <row r="10" spans="2:29" ht="38" customHeight="1">
      <c r="B10" s="377">
        <v>3</v>
      </c>
      <c r="C10" s="657"/>
      <c r="D10" s="656"/>
      <c r="E10" s="658"/>
      <c r="F10" s="658"/>
      <c r="G10" s="460" t="str">
        <f t="shared" si="1"/>
        <v/>
      </c>
      <c r="H10" s="656"/>
      <c r="I10" s="659"/>
      <c r="J10" s="659"/>
      <c r="K10" s="460" t="str">
        <f t="shared" si="2"/>
        <v/>
      </c>
      <c r="L10" s="461" t="str">
        <f t="shared" si="0"/>
        <v/>
      </c>
      <c r="M10" s="656"/>
      <c r="N10" s="656"/>
      <c r="Q10" s="786"/>
      <c r="R10" s="786"/>
      <c r="S10" s="786"/>
      <c r="T10" s="786"/>
      <c r="U10" s="786"/>
      <c r="V10" s="786"/>
      <c r="W10" s="786"/>
      <c r="X10" s="786"/>
      <c r="Y10" s="786"/>
      <c r="Z10" s="786"/>
      <c r="AA10" s="786"/>
      <c r="AB10" s="786"/>
      <c r="AC10" s="786"/>
    </row>
    <row r="11" spans="2:29" ht="38" customHeight="1">
      <c r="B11" s="377">
        <v>4</v>
      </c>
      <c r="C11" s="657"/>
      <c r="D11" s="656"/>
      <c r="E11" s="658"/>
      <c r="F11" s="658"/>
      <c r="G11" s="460" t="str">
        <f t="shared" si="1"/>
        <v/>
      </c>
      <c r="H11" s="656"/>
      <c r="I11" s="659"/>
      <c r="J11" s="659"/>
      <c r="K11" s="460" t="str">
        <f t="shared" si="2"/>
        <v/>
      </c>
      <c r="L11" s="461" t="str">
        <f t="shared" si="0"/>
        <v/>
      </c>
      <c r="M11" s="656"/>
      <c r="N11" s="656"/>
      <c r="Q11" s="786"/>
      <c r="R11" s="786"/>
      <c r="S11" s="786"/>
      <c r="T11" s="786"/>
      <c r="U11" s="786"/>
      <c r="V11" s="786"/>
      <c r="W11" s="786"/>
      <c r="X11" s="786"/>
      <c r="Y11" s="786"/>
      <c r="Z11" s="786"/>
      <c r="AA11" s="786"/>
      <c r="AB11" s="786"/>
      <c r="AC11" s="786"/>
    </row>
    <row r="12" spans="2:29" ht="38" customHeight="1">
      <c r="B12" s="377">
        <v>5</v>
      </c>
      <c r="C12" s="657"/>
      <c r="D12" s="656"/>
      <c r="E12" s="658"/>
      <c r="F12" s="658"/>
      <c r="G12" s="460" t="str">
        <f t="shared" si="1"/>
        <v/>
      </c>
      <c r="H12" s="656"/>
      <c r="I12" s="659"/>
      <c r="J12" s="659"/>
      <c r="K12" s="460" t="str">
        <f t="shared" si="2"/>
        <v/>
      </c>
      <c r="L12" s="461" t="str">
        <f t="shared" si="0"/>
        <v/>
      </c>
      <c r="M12" s="656"/>
      <c r="N12" s="656"/>
      <c r="Q12" s="786"/>
      <c r="R12" s="786"/>
      <c r="S12" s="786"/>
      <c r="T12" s="786"/>
      <c r="U12" s="786"/>
      <c r="V12" s="786"/>
      <c r="W12" s="786"/>
      <c r="X12" s="786"/>
      <c r="Y12" s="786"/>
      <c r="Z12" s="786"/>
      <c r="AA12" s="786"/>
      <c r="AB12" s="786"/>
      <c r="AC12" s="786"/>
    </row>
    <row r="13" spans="2:29" ht="38" customHeight="1">
      <c r="B13" s="377">
        <v>6</v>
      </c>
      <c r="C13" s="657"/>
      <c r="D13" s="656"/>
      <c r="E13" s="658"/>
      <c r="F13" s="658"/>
      <c r="G13" s="460" t="str">
        <f t="shared" si="1"/>
        <v/>
      </c>
      <c r="H13" s="656"/>
      <c r="I13" s="659"/>
      <c r="J13" s="659"/>
      <c r="K13" s="460" t="str">
        <f t="shared" si="2"/>
        <v/>
      </c>
      <c r="L13" s="461" t="str">
        <f t="shared" si="0"/>
        <v/>
      </c>
      <c r="M13" s="656"/>
      <c r="N13" s="656"/>
      <c r="Q13" s="786"/>
      <c r="R13" s="786"/>
      <c r="S13" s="786"/>
      <c r="T13" s="786"/>
      <c r="U13" s="786"/>
      <c r="V13" s="786"/>
      <c r="W13" s="786"/>
      <c r="X13" s="786"/>
      <c r="Y13" s="786"/>
      <c r="Z13" s="786"/>
      <c r="AA13" s="786"/>
      <c r="AB13" s="786"/>
      <c r="AC13" s="786"/>
    </row>
    <row r="14" spans="2:29" ht="38" customHeight="1">
      <c r="B14" s="377">
        <v>7</v>
      </c>
      <c r="C14" s="657"/>
      <c r="D14" s="656"/>
      <c r="E14" s="658"/>
      <c r="F14" s="658"/>
      <c r="G14" s="460" t="str">
        <f t="shared" si="1"/>
        <v/>
      </c>
      <c r="H14" s="656"/>
      <c r="I14" s="659"/>
      <c r="J14" s="659"/>
      <c r="K14" s="460" t="str">
        <f t="shared" si="2"/>
        <v/>
      </c>
      <c r="L14" s="461" t="str">
        <f t="shared" si="0"/>
        <v/>
      </c>
      <c r="M14" s="656"/>
      <c r="N14" s="656"/>
      <c r="Q14" s="786"/>
      <c r="R14" s="786"/>
      <c r="S14" s="786"/>
      <c r="T14" s="786"/>
      <c r="U14" s="786"/>
      <c r="V14" s="786"/>
      <c r="W14" s="786"/>
      <c r="X14" s="786"/>
      <c r="Y14" s="786"/>
      <c r="Z14" s="786"/>
      <c r="AA14" s="786"/>
      <c r="AB14" s="786"/>
      <c r="AC14" s="786"/>
    </row>
    <row r="15" spans="2:29" ht="38" customHeight="1">
      <c r="B15" s="377">
        <v>8</v>
      </c>
      <c r="C15" s="657"/>
      <c r="D15" s="656"/>
      <c r="E15" s="658"/>
      <c r="F15" s="658"/>
      <c r="G15" s="460" t="str">
        <f t="shared" si="1"/>
        <v/>
      </c>
      <c r="H15" s="656"/>
      <c r="I15" s="659"/>
      <c r="J15" s="659"/>
      <c r="K15" s="460" t="str">
        <f t="shared" si="2"/>
        <v/>
      </c>
      <c r="L15" s="461" t="str">
        <f t="shared" si="0"/>
        <v/>
      </c>
      <c r="M15" s="656"/>
      <c r="N15" s="656"/>
      <c r="Q15" s="786"/>
      <c r="R15" s="786"/>
      <c r="S15" s="786"/>
      <c r="T15" s="786"/>
      <c r="U15" s="786"/>
      <c r="V15" s="786"/>
      <c r="W15" s="786"/>
      <c r="X15" s="786"/>
      <c r="Y15" s="786"/>
      <c r="Z15" s="786"/>
      <c r="AA15" s="786"/>
      <c r="AB15" s="786"/>
      <c r="AC15" s="786"/>
    </row>
    <row r="16" spans="2:29" ht="38" customHeight="1">
      <c r="B16" s="377">
        <v>9</v>
      </c>
      <c r="C16" s="657"/>
      <c r="D16" s="656"/>
      <c r="E16" s="658"/>
      <c r="F16" s="658"/>
      <c r="G16" s="460" t="str">
        <f t="shared" si="1"/>
        <v/>
      </c>
      <c r="H16" s="656"/>
      <c r="I16" s="659"/>
      <c r="J16" s="659"/>
      <c r="K16" s="460" t="str">
        <f t="shared" si="2"/>
        <v/>
      </c>
      <c r="L16" s="461" t="str">
        <f t="shared" si="0"/>
        <v/>
      </c>
      <c r="M16" s="656"/>
      <c r="N16" s="656"/>
      <c r="Q16" s="786"/>
      <c r="R16" s="786"/>
      <c r="S16" s="786"/>
      <c r="T16" s="786"/>
      <c r="U16" s="786"/>
      <c r="V16" s="786"/>
      <c r="W16" s="786"/>
      <c r="X16" s="786"/>
      <c r="Y16" s="786"/>
      <c r="Z16" s="786"/>
      <c r="AA16" s="786"/>
      <c r="AB16" s="786"/>
      <c r="AC16" s="786"/>
    </row>
    <row r="17" spans="2:29" ht="38" customHeight="1">
      <c r="B17" s="377">
        <v>10</v>
      </c>
      <c r="C17" s="657"/>
      <c r="D17" s="656"/>
      <c r="E17" s="658"/>
      <c r="F17" s="658"/>
      <c r="G17" s="460" t="str">
        <f t="shared" si="1"/>
        <v/>
      </c>
      <c r="H17" s="656"/>
      <c r="I17" s="659"/>
      <c r="J17" s="659"/>
      <c r="K17" s="460" t="str">
        <f t="shared" si="2"/>
        <v/>
      </c>
      <c r="L17" s="461" t="str">
        <f t="shared" si="0"/>
        <v/>
      </c>
      <c r="M17" s="656"/>
      <c r="N17" s="656"/>
      <c r="Q17" s="786"/>
      <c r="R17" s="786"/>
      <c r="S17" s="786"/>
      <c r="T17" s="786"/>
      <c r="U17" s="786"/>
      <c r="V17" s="786"/>
      <c r="W17" s="786"/>
      <c r="X17" s="786"/>
      <c r="Y17" s="786"/>
      <c r="Z17" s="786"/>
      <c r="AA17" s="786"/>
      <c r="AB17" s="786"/>
      <c r="AC17" s="786"/>
    </row>
    <row r="18" spans="2:29" ht="38" hidden="1" customHeight="1" outlineLevel="1">
      <c r="B18" s="377">
        <v>11</v>
      </c>
      <c r="C18" s="657"/>
      <c r="D18" s="656"/>
      <c r="E18" s="658"/>
      <c r="F18" s="658"/>
      <c r="G18" s="460" t="str">
        <f t="shared" si="1"/>
        <v/>
      </c>
      <c r="H18" s="656"/>
      <c r="I18" s="659"/>
      <c r="J18" s="659"/>
      <c r="K18" s="460" t="str">
        <f t="shared" si="2"/>
        <v/>
      </c>
      <c r="L18" s="461" t="str">
        <f t="shared" si="0"/>
        <v/>
      </c>
      <c r="M18" s="656"/>
      <c r="N18" s="656"/>
      <c r="Q18" s="524"/>
      <c r="R18" s="524"/>
      <c r="S18" s="524"/>
      <c r="T18" s="524"/>
      <c r="U18" s="524"/>
      <c r="V18" s="524"/>
      <c r="W18" s="524"/>
      <c r="X18" s="524"/>
      <c r="Y18" s="524"/>
      <c r="Z18" s="524"/>
      <c r="AA18" s="524"/>
      <c r="AB18" s="524"/>
      <c r="AC18" s="524"/>
    </row>
    <row r="19" spans="2:29" ht="38" hidden="1" customHeight="1" outlineLevel="1">
      <c r="B19" s="377">
        <v>12</v>
      </c>
      <c r="C19" s="657"/>
      <c r="D19" s="656"/>
      <c r="E19" s="658"/>
      <c r="F19" s="658"/>
      <c r="G19" s="460" t="str">
        <f t="shared" si="1"/>
        <v/>
      </c>
      <c r="H19" s="656"/>
      <c r="I19" s="659"/>
      <c r="J19" s="659"/>
      <c r="K19" s="460" t="str">
        <f t="shared" si="2"/>
        <v/>
      </c>
      <c r="L19" s="461" t="str">
        <f t="shared" si="0"/>
        <v/>
      </c>
      <c r="M19" s="656"/>
      <c r="N19" s="656"/>
      <c r="Q19" s="524"/>
      <c r="R19" s="524"/>
      <c r="S19" s="524"/>
      <c r="T19" s="524"/>
      <c r="U19" s="524"/>
      <c r="V19" s="524"/>
      <c r="W19" s="524"/>
      <c r="X19" s="524"/>
      <c r="Y19" s="524"/>
      <c r="Z19" s="524"/>
      <c r="AA19" s="524"/>
      <c r="AB19" s="524"/>
      <c r="AC19" s="524"/>
    </row>
    <row r="20" spans="2:29" ht="38" hidden="1" customHeight="1" outlineLevel="1">
      <c r="B20" s="377">
        <v>13</v>
      </c>
      <c r="C20" s="657"/>
      <c r="D20" s="656"/>
      <c r="E20" s="658"/>
      <c r="F20" s="658"/>
      <c r="G20" s="460" t="str">
        <f t="shared" si="1"/>
        <v/>
      </c>
      <c r="H20" s="656"/>
      <c r="I20" s="659"/>
      <c r="J20" s="659"/>
      <c r="K20" s="460" t="str">
        <f t="shared" si="2"/>
        <v/>
      </c>
      <c r="L20" s="461" t="str">
        <f t="shared" si="0"/>
        <v/>
      </c>
      <c r="M20" s="656"/>
      <c r="N20" s="656"/>
      <c r="Q20" s="524"/>
      <c r="R20" s="524"/>
      <c r="S20" s="524"/>
      <c r="T20" s="524"/>
      <c r="U20" s="524"/>
      <c r="V20" s="524"/>
      <c r="W20" s="524"/>
      <c r="X20" s="524"/>
      <c r="Y20" s="524"/>
      <c r="Z20" s="524"/>
      <c r="AA20" s="524"/>
      <c r="AB20" s="524"/>
      <c r="AC20" s="524"/>
    </row>
    <row r="21" spans="2:29" ht="38" hidden="1" customHeight="1" outlineLevel="1">
      <c r="B21" s="377">
        <v>14</v>
      </c>
      <c r="C21" s="657"/>
      <c r="D21" s="656"/>
      <c r="E21" s="658"/>
      <c r="F21" s="658"/>
      <c r="G21" s="460" t="str">
        <f t="shared" si="1"/>
        <v/>
      </c>
      <c r="H21" s="656"/>
      <c r="I21" s="659"/>
      <c r="J21" s="659"/>
      <c r="K21" s="460" t="str">
        <f t="shared" si="2"/>
        <v/>
      </c>
      <c r="L21" s="461" t="str">
        <f t="shared" si="0"/>
        <v/>
      </c>
      <c r="M21" s="656"/>
      <c r="N21" s="656"/>
      <c r="Q21" s="521"/>
      <c r="R21" s="521"/>
      <c r="S21" s="521"/>
      <c r="T21" s="521"/>
      <c r="U21" s="521"/>
      <c r="V21" s="521"/>
      <c r="W21" s="521"/>
      <c r="X21" s="521"/>
      <c r="Y21" s="521"/>
      <c r="Z21" s="521"/>
      <c r="AA21" s="521"/>
      <c r="AB21" s="521"/>
      <c r="AC21" s="521"/>
    </row>
    <row r="22" spans="2:29" ht="38" hidden="1" customHeight="1" outlineLevel="1">
      <c r="B22" s="377">
        <v>15</v>
      </c>
      <c r="C22" s="657"/>
      <c r="D22" s="656"/>
      <c r="E22" s="658"/>
      <c r="F22" s="658"/>
      <c r="G22" s="460" t="str">
        <f t="shared" si="1"/>
        <v/>
      </c>
      <c r="H22" s="656"/>
      <c r="I22" s="659"/>
      <c r="J22" s="659"/>
      <c r="K22" s="460" t="str">
        <f t="shared" si="2"/>
        <v/>
      </c>
      <c r="L22" s="461" t="str">
        <f t="shared" si="0"/>
        <v/>
      </c>
      <c r="M22" s="656"/>
      <c r="N22" s="656"/>
      <c r="Q22" s="521"/>
      <c r="R22" s="521"/>
      <c r="S22" s="521"/>
      <c r="T22" s="521"/>
      <c r="U22" s="521"/>
      <c r="V22" s="521"/>
      <c r="W22" s="521"/>
      <c r="X22" s="521"/>
      <c r="Y22" s="521"/>
      <c r="Z22" s="521"/>
      <c r="AA22" s="521"/>
      <c r="AB22" s="521"/>
      <c r="AC22" s="521"/>
    </row>
    <row r="23" spans="2:29" ht="38" hidden="1" customHeight="1" outlineLevel="1">
      <c r="B23" s="377">
        <v>16</v>
      </c>
      <c r="C23" s="657"/>
      <c r="D23" s="656"/>
      <c r="E23" s="658"/>
      <c r="F23" s="658"/>
      <c r="G23" s="460" t="str">
        <f t="shared" si="1"/>
        <v/>
      </c>
      <c r="H23" s="656"/>
      <c r="I23" s="659"/>
      <c r="J23" s="659"/>
      <c r="K23" s="460" t="str">
        <f t="shared" si="2"/>
        <v/>
      </c>
      <c r="L23" s="461" t="str">
        <f t="shared" si="0"/>
        <v/>
      </c>
      <c r="M23" s="656"/>
      <c r="N23" s="656"/>
      <c r="Q23" s="521"/>
      <c r="R23" s="521"/>
      <c r="S23" s="521"/>
      <c r="T23" s="521"/>
      <c r="U23" s="521"/>
      <c r="V23" s="521"/>
      <c r="W23" s="521"/>
      <c r="X23" s="521"/>
      <c r="Y23" s="521"/>
      <c r="Z23" s="521"/>
      <c r="AA23" s="521"/>
      <c r="AB23" s="521"/>
      <c r="AC23" s="521"/>
    </row>
    <row r="24" spans="2:29" ht="38" hidden="1" customHeight="1" outlineLevel="1">
      <c r="B24" s="377">
        <v>17</v>
      </c>
      <c r="C24" s="657"/>
      <c r="D24" s="656"/>
      <c r="E24" s="658"/>
      <c r="F24" s="658"/>
      <c r="G24" s="460" t="str">
        <f t="shared" si="1"/>
        <v/>
      </c>
      <c r="H24" s="656"/>
      <c r="I24" s="659"/>
      <c r="J24" s="659"/>
      <c r="K24" s="460" t="str">
        <f t="shared" si="2"/>
        <v/>
      </c>
      <c r="L24" s="461" t="str">
        <f t="shared" si="0"/>
        <v/>
      </c>
      <c r="M24" s="656"/>
      <c r="N24" s="656"/>
      <c r="Q24" s="521"/>
      <c r="R24" s="521"/>
      <c r="S24" s="521"/>
      <c r="T24" s="521"/>
      <c r="U24" s="521"/>
      <c r="V24" s="521"/>
      <c r="W24" s="521"/>
      <c r="X24" s="521"/>
      <c r="Y24" s="521"/>
      <c r="Z24" s="521"/>
      <c r="AA24" s="521"/>
      <c r="AB24" s="521"/>
      <c r="AC24" s="521"/>
    </row>
    <row r="25" spans="2:29" ht="38" hidden="1" customHeight="1" outlineLevel="1">
      <c r="B25" s="377">
        <v>18</v>
      </c>
      <c r="C25" s="657"/>
      <c r="D25" s="656"/>
      <c r="E25" s="658"/>
      <c r="F25" s="658"/>
      <c r="G25" s="460" t="str">
        <f t="shared" si="1"/>
        <v/>
      </c>
      <c r="H25" s="656"/>
      <c r="I25" s="659"/>
      <c r="J25" s="659"/>
      <c r="K25" s="460" t="str">
        <f t="shared" si="2"/>
        <v/>
      </c>
      <c r="L25" s="461" t="str">
        <f t="shared" si="0"/>
        <v/>
      </c>
      <c r="M25" s="656"/>
      <c r="N25" s="656"/>
      <c r="Q25" s="521"/>
      <c r="R25" s="521"/>
      <c r="S25" s="521"/>
      <c r="T25" s="521"/>
      <c r="U25" s="521"/>
      <c r="V25" s="521"/>
      <c r="W25" s="521"/>
      <c r="X25" s="521"/>
      <c r="Y25" s="521"/>
      <c r="Z25" s="521"/>
      <c r="AA25" s="521"/>
      <c r="AB25" s="521"/>
      <c r="AC25" s="521"/>
    </row>
    <row r="26" spans="2:29" ht="38" hidden="1" customHeight="1" outlineLevel="1">
      <c r="B26" s="377">
        <v>19</v>
      </c>
      <c r="C26" s="657"/>
      <c r="D26" s="656"/>
      <c r="E26" s="658"/>
      <c r="F26" s="658"/>
      <c r="G26" s="460" t="str">
        <f t="shared" si="1"/>
        <v/>
      </c>
      <c r="H26" s="656"/>
      <c r="I26" s="659"/>
      <c r="J26" s="659"/>
      <c r="K26" s="460" t="str">
        <f t="shared" si="2"/>
        <v/>
      </c>
      <c r="L26" s="461" t="str">
        <f t="shared" si="0"/>
        <v/>
      </c>
      <c r="M26" s="656"/>
      <c r="N26" s="656"/>
      <c r="Q26" s="521"/>
      <c r="R26" s="521"/>
      <c r="S26" s="521"/>
      <c r="T26" s="521"/>
      <c r="U26" s="521"/>
      <c r="V26" s="521"/>
      <c r="W26" s="521"/>
      <c r="X26" s="521"/>
      <c r="Y26" s="521"/>
      <c r="Z26" s="521"/>
      <c r="AA26" s="521"/>
      <c r="AB26" s="521"/>
      <c r="AC26" s="521"/>
    </row>
    <row r="27" spans="2:29" ht="38" hidden="1" customHeight="1" outlineLevel="1">
      <c r="B27" s="377">
        <v>20</v>
      </c>
      <c r="C27" s="657"/>
      <c r="D27" s="656"/>
      <c r="E27" s="658"/>
      <c r="F27" s="658"/>
      <c r="G27" s="460" t="str">
        <f t="shared" si="1"/>
        <v/>
      </c>
      <c r="H27" s="656"/>
      <c r="I27" s="659"/>
      <c r="J27" s="659"/>
      <c r="K27" s="460" t="str">
        <f t="shared" si="2"/>
        <v/>
      </c>
      <c r="L27" s="461" t="str">
        <f t="shared" si="0"/>
        <v/>
      </c>
      <c r="M27" s="656"/>
      <c r="N27" s="656"/>
      <c r="Q27" s="521"/>
      <c r="R27" s="521"/>
      <c r="S27" s="521"/>
      <c r="T27" s="521"/>
      <c r="U27" s="521"/>
      <c r="V27" s="521"/>
      <c r="W27" s="521"/>
      <c r="X27" s="521"/>
      <c r="Y27" s="521"/>
      <c r="Z27" s="521"/>
      <c r="AA27" s="521"/>
      <c r="AB27" s="521"/>
      <c r="AC27" s="521"/>
    </row>
    <row r="28" spans="2:29" ht="38" hidden="1" customHeight="1" outlineLevel="1">
      <c r="B28" s="377">
        <v>21</v>
      </c>
      <c r="C28" s="657"/>
      <c r="D28" s="656"/>
      <c r="E28" s="658"/>
      <c r="F28" s="658"/>
      <c r="G28" s="460" t="str">
        <f t="shared" si="1"/>
        <v/>
      </c>
      <c r="H28" s="656"/>
      <c r="I28" s="659"/>
      <c r="J28" s="659"/>
      <c r="K28" s="460" t="str">
        <f t="shared" si="2"/>
        <v/>
      </c>
      <c r="L28" s="461" t="str">
        <f t="shared" si="0"/>
        <v/>
      </c>
      <c r="M28" s="656"/>
      <c r="N28" s="656"/>
      <c r="Q28" s="521"/>
      <c r="R28" s="521"/>
      <c r="S28" s="521"/>
      <c r="T28" s="521"/>
      <c r="U28" s="521"/>
      <c r="V28" s="521"/>
      <c r="W28" s="521"/>
      <c r="X28" s="521"/>
      <c r="Y28" s="521"/>
      <c r="Z28" s="521"/>
      <c r="AA28" s="521"/>
      <c r="AB28" s="521"/>
      <c r="AC28" s="521"/>
    </row>
    <row r="29" spans="2:29" ht="38" hidden="1" customHeight="1" outlineLevel="1">
      <c r="B29" s="377">
        <v>22</v>
      </c>
      <c r="C29" s="657"/>
      <c r="D29" s="656"/>
      <c r="E29" s="658"/>
      <c r="F29" s="658"/>
      <c r="G29" s="460" t="str">
        <f t="shared" si="1"/>
        <v/>
      </c>
      <c r="H29" s="656"/>
      <c r="I29" s="659"/>
      <c r="J29" s="659"/>
      <c r="K29" s="460" t="str">
        <f t="shared" si="2"/>
        <v/>
      </c>
      <c r="L29" s="461" t="str">
        <f t="shared" si="0"/>
        <v/>
      </c>
      <c r="M29" s="656"/>
      <c r="N29" s="656"/>
      <c r="Q29" s="521"/>
      <c r="R29" s="521"/>
      <c r="S29" s="521"/>
      <c r="T29" s="521"/>
      <c r="U29" s="521"/>
      <c r="V29" s="521"/>
      <c r="W29" s="521"/>
      <c r="X29" s="521"/>
      <c r="Y29" s="521"/>
      <c r="Z29" s="521"/>
      <c r="AA29" s="521"/>
      <c r="AB29" s="521"/>
      <c r="AC29" s="521"/>
    </row>
    <row r="30" spans="2:29" ht="38" hidden="1" customHeight="1" outlineLevel="1">
      <c r="B30" s="377">
        <v>23</v>
      </c>
      <c r="C30" s="657"/>
      <c r="D30" s="656"/>
      <c r="E30" s="658"/>
      <c r="F30" s="658"/>
      <c r="G30" s="460" t="str">
        <f t="shared" si="1"/>
        <v/>
      </c>
      <c r="H30" s="656"/>
      <c r="I30" s="659"/>
      <c r="J30" s="659"/>
      <c r="K30" s="460" t="str">
        <f t="shared" si="2"/>
        <v/>
      </c>
      <c r="L30" s="461" t="str">
        <f t="shared" si="0"/>
        <v/>
      </c>
      <c r="M30" s="656"/>
      <c r="N30" s="656"/>
      <c r="Q30" s="521"/>
      <c r="R30" s="521"/>
      <c r="S30" s="521"/>
      <c r="T30" s="521"/>
      <c r="U30" s="521"/>
      <c r="V30" s="521"/>
      <c r="W30" s="521"/>
      <c r="X30" s="521"/>
      <c r="Y30" s="521"/>
      <c r="Z30" s="521"/>
      <c r="AA30" s="521"/>
      <c r="AB30" s="521"/>
      <c r="AC30" s="521"/>
    </row>
    <row r="31" spans="2:29" ht="38" hidden="1" customHeight="1" outlineLevel="1">
      <c r="B31" s="377">
        <v>24</v>
      </c>
      <c r="C31" s="657"/>
      <c r="D31" s="656"/>
      <c r="E31" s="658"/>
      <c r="F31" s="658"/>
      <c r="G31" s="460" t="str">
        <f t="shared" si="1"/>
        <v/>
      </c>
      <c r="H31" s="656"/>
      <c r="I31" s="659"/>
      <c r="J31" s="659"/>
      <c r="K31" s="460" t="str">
        <f t="shared" si="2"/>
        <v/>
      </c>
      <c r="L31" s="461" t="str">
        <f t="shared" si="0"/>
        <v/>
      </c>
      <c r="M31" s="656"/>
      <c r="N31" s="656"/>
      <c r="Q31" s="521"/>
      <c r="R31" s="521"/>
      <c r="S31" s="521"/>
      <c r="T31" s="521"/>
      <c r="U31" s="521"/>
      <c r="V31" s="521"/>
      <c r="W31" s="521"/>
      <c r="X31" s="521"/>
      <c r="Y31" s="521"/>
      <c r="Z31" s="521"/>
      <c r="AA31" s="521"/>
      <c r="AB31" s="521"/>
      <c r="AC31" s="521"/>
    </row>
    <row r="32" spans="2:29" ht="38" hidden="1" customHeight="1" outlineLevel="1">
      <c r="B32" s="377">
        <v>25</v>
      </c>
      <c r="C32" s="657"/>
      <c r="D32" s="656"/>
      <c r="E32" s="658"/>
      <c r="F32" s="658"/>
      <c r="G32" s="460" t="str">
        <f t="shared" si="1"/>
        <v/>
      </c>
      <c r="H32" s="656"/>
      <c r="I32" s="659"/>
      <c r="J32" s="659"/>
      <c r="K32" s="460" t="str">
        <f t="shared" si="2"/>
        <v/>
      </c>
      <c r="L32" s="461" t="str">
        <f t="shared" si="0"/>
        <v/>
      </c>
      <c r="M32" s="656"/>
      <c r="N32" s="656"/>
      <c r="Q32" s="521"/>
      <c r="R32" s="521"/>
      <c r="S32" s="521"/>
      <c r="T32" s="521"/>
      <c r="U32" s="521"/>
      <c r="V32" s="521"/>
      <c r="W32" s="521"/>
      <c r="X32" s="521"/>
      <c r="Y32" s="521"/>
      <c r="Z32" s="521"/>
      <c r="AA32" s="521"/>
      <c r="AB32" s="521"/>
      <c r="AC32" s="521"/>
    </row>
    <row r="33" spans="2:29" ht="38" hidden="1" customHeight="1" outlineLevel="1">
      <c r="B33" s="377">
        <v>26</v>
      </c>
      <c r="C33" s="657"/>
      <c r="D33" s="656"/>
      <c r="E33" s="658"/>
      <c r="F33" s="658"/>
      <c r="G33" s="460" t="str">
        <f t="shared" si="1"/>
        <v/>
      </c>
      <c r="H33" s="656"/>
      <c r="I33" s="659"/>
      <c r="J33" s="659"/>
      <c r="K33" s="460" t="str">
        <f t="shared" si="2"/>
        <v/>
      </c>
      <c r="L33" s="461" t="str">
        <f t="shared" si="0"/>
        <v/>
      </c>
      <c r="M33" s="656"/>
      <c r="N33" s="656"/>
      <c r="Q33" s="521"/>
      <c r="R33" s="521"/>
      <c r="S33" s="521"/>
      <c r="T33" s="521"/>
      <c r="U33" s="521"/>
      <c r="V33" s="521"/>
      <c r="W33" s="521"/>
      <c r="X33" s="521"/>
      <c r="Y33" s="521"/>
      <c r="Z33" s="521"/>
      <c r="AA33" s="521"/>
      <c r="AB33" s="521"/>
      <c r="AC33" s="521"/>
    </row>
    <row r="34" spans="2:29" ht="38" hidden="1" customHeight="1" outlineLevel="1">
      <c r="B34" s="377">
        <v>27</v>
      </c>
      <c r="C34" s="657"/>
      <c r="D34" s="656"/>
      <c r="E34" s="658"/>
      <c r="F34" s="658"/>
      <c r="G34" s="460" t="str">
        <f t="shared" si="1"/>
        <v/>
      </c>
      <c r="H34" s="656"/>
      <c r="I34" s="659"/>
      <c r="J34" s="659"/>
      <c r="K34" s="460" t="str">
        <f t="shared" si="2"/>
        <v/>
      </c>
      <c r="L34" s="461" t="str">
        <f t="shared" si="0"/>
        <v/>
      </c>
      <c r="M34" s="656"/>
      <c r="N34" s="656"/>
      <c r="Q34" s="521"/>
      <c r="R34" s="521"/>
      <c r="S34" s="521"/>
      <c r="T34" s="521"/>
      <c r="U34" s="521"/>
      <c r="V34" s="521"/>
      <c r="W34" s="521"/>
      <c r="X34" s="521"/>
      <c r="Y34" s="521"/>
      <c r="Z34" s="521"/>
      <c r="AA34" s="521"/>
      <c r="AB34" s="521"/>
      <c r="AC34" s="521"/>
    </row>
    <row r="35" spans="2:29" ht="38" hidden="1" customHeight="1" outlineLevel="1">
      <c r="B35" s="377">
        <v>28</v>
      </c>
      <c r="C35" s="657"/>
      <c r="D35" s="656"/>
      <c r="E35" s="658"/>
      <c r="F35" s="658"/>
      <c r="G35" s="460" t="str">
        <f t="shared" si="1"/>
        <v/>
      </c>
      <c r="H35" s="656"/>
      <c r="I35" s="659"/>
      <c r="J35" s="659"/>
      <c r="K35" s="460" t="str">
        <f t="shared" si="2"/>
        <v/>
      </c>
      <c r="L35" s="461" t="str">
        <f t="shared" si="0"/>
        <v/>
      </c>
      <c r="M35" s="656"/>
      <c r="N35" s="656"/>
      <c r="Q35" s="521"/>
      <c r="R35" s="521"/>
      <c r="S35" s="521"/>
      <c r="T35" s="521"/>
      <c r="U35" s="521"/>
      <c r="V35" s="521"/>
      <c r="W35" s="521"/>
      <c r="X35" s="521"/>
      <c r="Y35" s="521"/>
      <c r="Z35" s="521"/>
      <c r="AA35" s="521"/>
      <c r="AB35" s="521"/>
      <c r="AC35" s="521"/>
    </row>
    <row r="36" spans="2:29" ht="38" hidden="1" customHeight="1" outlineLevel="1">
      <c r="B36" s="377">
        <v>29</v>
      </c>
      <c r="C36" s="657"/>
      <c r="D36" s="656"/>
      <c r="E36" s="658"/>
      <c r="F36" s="658"/>
      <c r="G36" s="460" t="str">
        <f t="shared" si="1"/>
        <v/>
      </c>
      <c r="H36" s="656"/>
      <c r="I36" s="659"/>
      <c r="J36" s="659"/>
      <c r="K36" s="460" t="str">
        <f t="shared" si="2"/>
        <v/>
      </c>
      <c r="L36" s="461" t="str">
        <f t="shared" si="0"/>
        <v/>
      </c>
      <c r="M36" s="656"/>
      <c r="N36" s="656"/>
      <c r="Q36" s="521"/>
      <c r="R36" s="521"/>
      <c r="S36" s="521"/>
      <c r="T36" s="521"/>
      <c r="U36" s="521"/>
      <c r="V36" s="521"/>
      <c r="W36" s="521"/>
      <c r="X36" s="521"/>
      <c r="Y36" s="521"/>
      <c r="Z36" s="521"/>
      <c r="AA36" s="521"/>
      <c r="AB36" s="521"/>
      <c r="AC36" s="521"/>
    </row>
    <row r="37" spans="2:29" ht="38" hidden="1" customHeight="1" outlineLevel="1">
      <c r="B37" s="377">
        <v>30</v>
      </c>
      <c r="C37" s="657"/>
      <c r="D37" s="656"/>
      <c r="E37" s="658"/>
      <c r="F37" s="658"/>
      <c r="G37" s="460" t="str">
        <f t="shared" si="1"/>
        <v/>
      </c>
      <c r="H37" s="656"/>
      <c r="I37" s="659"/>
      <c r="J37" s="659"/>
      <c r="K37" s="460" t="str">
        <f t="shared" si="2"/>
        <v/>
      </c>
      <c r="L37" s="461" t="str">
        <f t="shared" si="0"/>
        <v/>
      </c>
      <c r="M37" s="656"/>
      <c r="N37" s="656"/>
      <c r="Q37" s="521"/>
      <c r="R37" s="521"/>
      <c r="S37" s="521"/>
      <c r="T37" s="521"/>
      <c r="U37" s="521"/>
      <c r="V37" s="521"/>
      <c r="W37" s="521"/>
      <c r="X37" s="521"/>
      <c r="Y37" s="521"/>
      <c r="Z37" s="521"/>
      <c r="AA37" s="521"/>
      <c r="AB37" s="521"/>
      <c r="AC37" s="521"/>
    </row>
    <row r="38" spans="2:29" ht="38" customHeight="1" collapsed="1">
      <c r="B38" s="471"/>
      <c r="C38" s="589"/>
      <c r="D38" s="144"/>
      <c r="F38" s="472" t="s">
        <v>2893</v>
      </c>
      <c r="G38" s="461">
        <f>IF(SUM(G8:G37)=0,0,SUM(G8:G37))</f>
        <v>0</v>
      </c>
      <c r="H38" s="144"/>
      <c r="J38" s="472" t="s">
        <v>2893</v>
      </c>
      <c r="K38" s="461">
        <f>IF(SUM(K8:K37)=0,0,SUM(K8:K37))</f>
        <v>0</v>
      </c>
      <c r="L38" s="461">
        <f>SUM(L8:L37)</f>
        <v>0</v>
      </c>
      <c r="M38" s="596"/>
      <c r="N38" s="590"/>
      <c r="Q38" s="521"/>
      <c r="R38" s="521"/>
      <c r="S38" s="521"/>
      <c r="T38" s="521"/>
      <c r="U38" s="521"/>
      <c r="V38" s="521"/>
      <c r="W38" s="521"/>
      <c r="X38" s="521"/>
      <c r="Y38" s="521"/>
      <c r="Z38" s="521"/>
      <c r="AA38" s="521"/>
      <c r="AB38" s="521"/>
      <c r="AC38" s="521"/>
    </row>
    <row r="39" spans="2:29" ht="11.5" customHeight="1">
      <c r="C39" s="144"/>
      <c r="D39" s="144"/>
      <c r="H39" s="144"/>
      <c r="M39" s="597"/>
      <c r="N39" s="144"/>
      <c r="Q39" s="521"/>
      <c r="R39" s="521"/>
      <c r="S39" s="521"/>
      <c r="T39" s="521"/>
      <c r="U39" s="521"/>
      <c r="V39" s="521"/>
      <c r="W39" s="521"/>
      <c r="X39" s="521"/>
      <c r="Y39" s="521"/>
      <c r="Z39" s="521"/>
      <c r="AA39" s="521"/>
      <c r="AB39" s="521"/>
      <c r="AC39" s="521"/>
    </row>
    <row r="40" spans="2:29" ht="38" customHeight="1">
      <c r="C40" s="144"/>
      <c r="D40" s="144"/>
      <c r="H40" s="144"/>
      <c r="J40" s="921" t="s">
        <v>2894</v>
      </c>
      <c r="K40" s="921"/>
      <c r="L40" s="466"/>
      <c r="M40" s="597"/>
      <c r="N40" s="144"/>
      <c r="Q40" s="521"/>
      <c r="R40" s="521"/>
      <c r="S40" s="521"/>
      <c r="T40" s="521"/>
      <c r="U40" s="521"/>
      <c r="V40" s="521"/>
      <c r="W40" s="521"/>
      <c r="X40" s="521"/>
      <c r="Y40" s="521"/>
      <c r="Z40" s="521"/>
      <c r="AA40" s="521"/>
      <c r="AB40" s="521"/>
      <c r="AC40" s="521"/>
    </row>
    <row r="41" spans="2:29" ht="38" customHeight="1">
      <c r="C41" s="144"/>
      <c r="D41" s="144"/>
      <c r="H41" s="144"/>
      <c r="J41" s="921" t="s">
        <v>2895</v>
      </c>
      <c r="K41" s="921"/>
      <c r="L41" s="466"/>
      <c r="M41" s="597"/>
      <c r="N41" s="144"/>
      <c r="Q41" s="521"/>
      <c r="R41" s="521"/>
      <c r="S41" s="521"/>
      <c r="T41" s="521"/>
      <c r="U41" s="521"/>
      <c r="V41" s="521"/>
      <c r="W41" s="521"/>
      <c r="X41" s="521"/>
      <c r="Y41" s="521"/>
      <c r="Z41" s="521"/>
      <c r="AA41" s="521"/>
      <c r="AB41" s="521"/>
      <c r="AC41" s="521"/>
    </row>
    <row r="42" spans="2:29" ht="38" customHeight="1">
      <c r="C42" s="144"/>
      <c r="D42" s="144"/>
      <c r="H42" s="144"/>
      <c r="J42" s="914" t="s">
        <v>2896</v>
      </c>
      <c r="K42" s="914"/>
      <c r="L42" s="467" t="str">
        <f>IF(L40="","",L41-L40)</f>
        <v/>
      </c>
      <c r="M42" s="597"/>
      <c r="N42" s="144"/>
      <c r="Q42" s="915" t="s">
        <v>2897</v>
      </c>
      <c r="R42" s="916"/>
      <c r="S42" s="916"/>
      <c r="T42" s="916"/>
      <c r="U42" s="916"/>
      <c r="V42" s="916"/>
      <c r="W42" s="916"/>
      <c r="X42" s="916"/>
      <c r="Y42" s="916"/>
      <c r="Z42" s="916"/>
      <c r="AA42" s="916"/>
      <c r="AB42" s="916"/>
      <c r="AC42" s="916"/>
    </row>
    <row r="43" spans="2:29" ht="38" customHeight="1">
      <c r="C43" s="144"/>
      <c r="D43" s="144"/>
      <c r="H43" s="144"/>
      <c r="J43" s="914" t="s">
        <v>2898</v>
      </c>
      <c r="K43" s="914"/>
      <c r="L43" s="703" t="str">
        <f>IF(L40="","",IF(L42=L38,"○","不一致"))</f>
        <v/>
      </c>
      <c r="M43" s="597"/>
      <c r="N43" s="144"/>
      <c r="Q43" s="916"/>
      <c r="R43" s="916"/>
      <c r="S43" s="916"/>
      <c r="T43" s="916"/>
      <c r="U43" s="916"/>
      <c r="V43" s="916"/>
      <c r="W43" s="916"/>
      <c r="X43" s="916"/>
      <c r="Y43" s="916"/>
      <c r="Z43" s="916"/>
      <c r="AA43" s="916"/>
      <c r="AB43" s="916"/>
      <c r="AC43" s="916"/>
    </row>
    <row r="44" spans="2:29" ht="6" customHeight="1">
      <c r="C44" s="144"/>
      <c r="D44" s="144"/>
      <c r="H44" s="144"/>
      <c r="M44" s="597"/>
      <c r="N44" s="144"/>
      <c r="Q44" s="521"/>
      <c r="R44" s="521"/>
      <c r="S44" s="521"/>
      <c r="T44" s="521"/>
      <c r="U44" s="521"/>
      <c r="V44" s="521"/>
      <c r="W44" s="521"/>
      <c r="X44" s="521"/>
      <c r="Y44" s="521"/>
      <c r="Z44" s="521"/>
      <c r="AA44" s="521"/>
      <c r="AB44" s="521"/>
      <c r="AC44" s="521"/>
    </row>
    <row r="45" spans="2:29" ht="13.5" customHeight="1">
      <c r="C45" s="144"/>
      <c r="D45" s="144"/>
      <c r="H45" s="144"/>
      <c r="M45" s="597"/>
      <c r="N45" s="144"/>
    </row>
    <row r="46" spans="2:29" ht="13.5" hidden="1" customHeight="1">
      <c r="C46" s="144"/>
      <c r="D46" s="144"/>
      <c r="H46" s="144"/>
      <c r="M46" s="597"/>
      <c r="N46" s="144"/>
    </row>
    <row r="47" spans="2:29" ht="13.5" hidden="1" customHeight="1">
      <c r="C47" s="144"/>
      <c r="D47" s="144"/>
      <c r="H47" s="144"/>
      <c r="M47" s="597"/>
      <c r="N47" s="144"/>
    </row>
  </sheetData>
  <sheetProtection sheet="1" objects="1" scenarios="1" formatRows="0"/>
  <mergeCells count="15">
    <mergeCell ref="Q2:AC5"/>
    <mergeCell ref="D4:F4"/>
    <mergeCell ref="B6:B7"/>
    <mergeCell ref="C6:C7"/>
    <mergeCell ref="D6:G6"/>
    <mergeCell ref="H6:K6"/>
    <mergeCell ref="J43:K43"/>
    <mergeCell ref="Q42:AC43"/>
    <mergeCell ref="Q8:AC17"/>
    <mergeCell ref="M6:M7"/>
    <mergeCell ref="N6:N7"/>
    <mergeCell ref="J40:K40"/>
    <mergeCell ref="J41:K41"/>
    <mergeCell ref="J42:K42"/>
    <mergeCell ref="L6:L7"/>
  </mergeCells>
  <phoneticPr fontId="3"/>
  <conditionalFormatting sqref="L40:L41">
    <cfRule type="containsBlanks" dxfId="106" priority="4">
      <formula>LEN(TRIM(L40))=0</formula>
    </cfRule>
  </conditionalFormatting>
  <pageMargins left="0.70866141732283472" right="0.70866141732283472" top="0.74803149606299213" bottom="0.74803149606299213" header="0.31496062992125984" footer="0.31496062992125984"/>
  <pageSetup paperSize="9" scale="58"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CCC755-BD15-4983-8765-D50279B7FE63}">
  <sheetPr codeName="Sheet4">
    <tabColor theme="5"/>
    <pageSetUpPr fitToPage="1"/>
  </sheetPr>
  <dimension ref="A1:AD36"/>
  <sheetViews>
    <sheetView showGridLines="0" zoomScale="85" zoomScaleNormal="85" zoomScaleSheetLayoutView="70" workbookViewId="0">
      <pane ySplit="7" topLeftCell="A8" activePane="bottomLeft" state="frozen"/>
      <selection activeCell="L8" sqref="L8"/>
      <selection pane="bottomLeft"/>
    </sheetView>
  </sheetViews>
  <sheetFormatPr defaultColWidth="0" defaultRowHeight="40" customHeight="1" zeroHeight="1"/>
  <cols>
    <col min="1" max="1" width="3.69921875" style="136" customWidth="1"/>
    <col min="2" max="2" width="6.69921875" style="136" customWidth="1"/>
    <col min="3" max="12" width="9.796875" style="136" customWidth="1"/>
    <col min="13" max="13" width="36.59765625" style="136" customWidth="1"/>
    <col min="14" max="14" width="27.19921875" style="136" customWidth="1"/>
    <col min="15" max="15" width="4.09765625" style="136" customWidth="1"/>
    <col min="16" max="16" width="4.296875" style="136" customWidth="1"/>
    <col min="17" max="29" width="10.09765625" style="136" customWidth="1"/>
    <col min="30" max="30" width="2.8984375" style="136" customWidth="1"/>
    <col min="31" max="16384" width="10.09765625" style="136" hidden="1"/>
  </cols>
  <sheetData>
    <row r="1" spans="2:29" ht="20">
      <c r="N1" s="705" t="str" cm="1">
        <f t="array" aca="1" ref="N1" ca="1">RIGHT(CELL("filename",N1),LEN(CELL("filename",N1))-FIND("]",CELL("filename",N1)))</f>
        <v>A1-3</v>
      </c>
      <c r="Q1" s="521"/>
      <c r="R1" s="521"/>
      <c r="S1" s="521"/>
      <c r="T1" s="521"/>
      <c r="U1" s="521"/>
      <c r="V1" s="521"/>
      <c r="W1" s="521"/>
      <c r="X1" s="521"/>
      <c r="Y1" s="521"/>
      <c r="Z1" s="521"/>
      <c r="AA1" s="521"/>
      <c r="AB1" s="521"/>
      <c r="AC1" s="521"/>
    </row>
    <row r="2" spans="2:29" ht="26.5">
      <c r="B2" s="266" t="s">
        <v>2899</v>
      </c>
      <c r="C2" s="468"/>
      <c r="D2" s="468"/>
      <c r="E2" s="468"/>
      <c r="F2" s="468"/>
      <c r="G2" s="468"/>
      <c r="H2" s="468"/>
      <c r="I2" s="468"/>
      <c r="J2" s="468"/>
      <c r="K2" s="468"/>
      <c r="L2" s="468"/>
      <c r="Q2" s="762" t="s">
        <v>3230</v>
      </c>
      <c r="R2" s="762"/>
      <c r="S2" s="762"/>
      <c r="T2" s="762"/>
      <c r="U2" s="762"/>
      <c r="V2" s="762"/>
      <c r="W2" s="762"/>
      <c r="X2" s="762"/>
      <c r="Y2" s="762"/>
      <c r="Z2" s="762"/>
      <c r="AA2" s="762"/>
      <c r="AB2" s="762"/>
      <c r="AC2" s="762"/>
    </row>
    <row r="3" spans="2:29" ht="5" customHeight="1">
      <c r="B3" s="469"/>
      <c r="C3" s="468"/>
      <c r="D3" s="468"/>
      <c r="E3" s="468"/>
      <c r="F3" s="468"/>
      <c r="G3" s="468"/>
      <c r="H3" s="468"/>
      <c r="I3" s="468"/>
      <c r="J3" s="468"/>
      <c r="K3" s="468"/>
      <c r="L3" s="468"/>
      <c r="Q3" s="762"/>
      <c r="R3" s="762"/>
      <c r="S3" s="762"/>
      <c r="T3" s="762"/>
      <c r="U3" s="762"/>
      <c r="V3" s="762"/>
      <c r="W3" s="762"/>
      <c r="X3" s="762"/>
      <c r="Y3" s="762"/>
      <c r="Z3" s="762"/>
      <c r="AA3" s="762"/>
      <c r="AB3" s="762"/>
      <c r="AC3" s="762"/>
    </row>
    <row r="4" spans="2:29" s="267" customFormat="1" ht="25" customHeight="1">
      <c r="B4" s="136"/>
      <c r="C4" s="941" t="s">
        <v>47</v>
      </c>
      <c r="D4" s="942"/>
      <c r="E4" s="943"/>
      <c r="F4" s="769" t="str">
        <f>IF(表紙・背表紙!B32="","",表紙・背表紙!B31&amp;表紙・背表紙!B32)</f>
        <v/>
      </c>
      <c r="G4" s="769"/>
      <c r="H4" s="769"/>
      <c r="I4" s="769"/>
      <c r="J4" s="136"/>
      <c r="K4" s="136"/>
      <c r="L4" s="136"/>
      <c r="M4" s="136"/>
      <c r="N4" s="136"/>
      <c r="O4" s="136"/>
      <c r="P4" s="136"/>
      <c r="Q4" s="762"/>
      <c r="R4" s="762"/>
      <c r="S4" s="762"/>
      <c r="T4" s="762"/>
      <c r="U4" s="762"/>
      <c r="V4" s="762"/>
      <c r="W4" s="762"/>
      <c r="X4" s="762"/>
      <c r="Y4" s="762"/>
      <c r="Z4" s="762"/>
      <c r="AA4" s="762"/>
      <c r="AB4" s="762"/>
      <c r="AC4" s="762"/>
    </row>
    <row r="5" spans="2:29" ht="11.5">
      <c r="Q5" s="762"/>
      <c r="R5" s="762"/>
      <c r="S5" s="762"/>
      <c r="T5" s="762"/>
      <c r="U5" s="762"/>
      <c r="V5" s="762"/>
      <c r="W5" s="762"/>
      <c r="X5" s="762"/>
      <c r="Y5" s="762"/>
      <c r="Z5" s="762"/>
      <c r="AA5" s="762"/>
      <c r="AB5" s="762"/>
      <c r="AC5" s="762"/>
    </row>
    <row r="6" spans="2:29" ht="18" customHeight="1">
      <c r="B6" s="917" t="s">
        <v>582</v>
      </c>
      <c r="C6" s="930" t="s">
        <v>2900</v>
      </c>
      <c r="D6" s="931"/>
      <c r="E6" s="931"/>
      <c r="F6" s="931"/>
      <c r="G6" s="932"/>
      <c r="H6" s="935" t="s">
        <v>3227</v>
      </c>
      <c r="I6" s="936"/>
      <c r="J6" s="936"/>
      <c r="K6" s="936"/>
      <c r="L6" s="937"/>
      <c r="M6" s="917" t="s">
        <v>2888</v>
      </c>
      <c r="N6" s="919" t="s">
        <v>2889</v>
      </c>
      <c r="Q6" s="763"/>
      <c r="R6" s="786"/>
      <c r="S6" s="786"/>
      <c r="T6" s="786"/>
      <c r="U6" s="786"/>
      <c r="V6" s="786"/>
      <c r="W6" s="786"/>
      <c r="X6" s="786"/>
      <c r="Y6" s="786"/>
      <c r="Z6" s="786"/>
      <c r="AA6" s="786"/>
      <c r="AB6" s="786"/>
      <c r="AC6" s="786"/>
    </row>
    <row r="7" spans="2:29" ht="18" customHeight="1">
      <c r="B7" s="918"/>
      <c r="C7" s="924"/>
      <c r="D7" s="933"/>
      <c r="E7" s="933"/>
      <c r="F7" s="933"/>
      <c r="G7" s="934"/>
      <c r="H7" s="938"/>
      <c r="I7" s="939"/>
      <c r="J7" s="939"/>
      <c r="K7" s="939"/>
      <c r="L7" s="940"/>
      <c r="M7" s="918"/>
      <c r="N7" s="920"/>
      <c r="Q7" s="786"/>
      <c r="R7" s="786"/>
      <c r="S7" s="786"/>
      <c r="T7" s="786"/>
      <c r="U7" s="786"/>
      <c r="V7" s="786"/>
      <c r="W7" s="786"/>
      <c r="X7" s="786"/>
      <c r="Y7" s="786"/>
      <c r="Z7" s="786"/>
      <c r="AA7" s="786"/>
      <c r="AB7" s="786"/>
      <c r="AC7" s="786"/>
    </row>
    <row r="8" spans="2:29" ht="40" customHeight="1">
      <c r="B8" s="377">
        <v>1</v>
      </c>
      <c r="C8" s="927"/>
      <c r="D8" s="928"/>
      <c r="E8" s="928"/>
      <c r="F8" s="928"/>
      <c r="G8" s="929"/>
      <c r="H8" s="927"/>
      <c r="I8" s="928"/>
      <c r="J8" s="928"/>
      <c r="K8" s="928"/>
      <c r="L8" s="929"/>
      <c r="M8" s="656"/>
      <c r="N8" s="656"/>
      <c r="Q8" s="786"/>
      <c r="R8" s="786"/>
      <c r="S8" s="786"/>
      <c r="T8" s="786"/>
      <c r="U8" s="786"/>
      <c r="V8" s="786"/>
      <c r="W8" s="786"/>
      <c r="X8" s="786"/>
      <c r="Y8" s="786"/>
      <c r="Z8" s="786"/>
      <c r="AA8" s="786"/>
      <c r="AB8" s="786"/>
      <c r="AC8" s="786"/>
    </row>
    <row r="9" spans="2:29" ht="40" customHeight="1">
      <c r="B9" s="377">
        <v>2</v>
      </c>
      <c r="C9" s="927"/>
      <c r="D9" s="928"/>
      <c r="E9" s="928"/>
      <c r="F9" s="928"/>
      <c r="G9" s="929"/>
      <c r="H9" s="927"/>
      <c r="I9" s="928"/>
      <c r="J9" s="928"/>
      <c r="K9" s="928"/>
      <c r="L9" s="929"/>
      <c r="M9" s="656"/>
      <c r="N9" s="656"/>
      <c r="Q9" s="524"/>
      <c r="R9" s="524"/>
      <c r="S9" s="524"/>
      <c r="T9" s="524"/>
      <c r="U9" s="524"/>
      <c r="V9" s="524"/>
      <c r="W9" s="524"/>
      <c r="X9" s="524"/>
      <c r="Y9" s="524"/>
      <c r="Z9" s="524"/>
      <c r="AA9" s="524"/>
      <c r="AB9" s="524"/>
      <c r="AC9" s="524"/>
    </row>
    <row r="10" spans="2:29" ht="40" customHeight="1">
      <c r="B10" s="377">
        <v>3</v>
      </c>
      <c r="C10" s="927"/>
      <c r="D10" s="928"/>
      <c r="E10" s="928"/>
      <c r="F10" s="928"/>
      <c r="G10" s="929"/>
      <c r="H10" s="927"/>
      <c r="I10" s="928"/>
      <c r="J10" s="928"/>
      <c r="K10" s="928"/>
      <c r="L10" s="929"/>
      <c r="M10" s="656"/>
      <c r="N10" s="656"/>
      <c r="Q10" s="524"/>
      <c r="R10" s="524"/>
      <c r="S10" s="524"/>
      <c r="T10" s="524"/>
      <c r="U10" s="524"/>
      <c r="V10" s="524"/>
      <c r="W10" s="524"/>
      <c r="X10" s="524"/>
      <c r="Y10" s="524"/>
      <c r="Z10" s="524"/>
      <c r="AA10" s="524"/>
      <c r="AB10" s="524"/>
      <c r="AC10" s="524"/>
    </row>
    <row r="11" spans="2:29" ht="40" customHeight="1">
      <c r="B11" s="377">
        <v>4</v>
      </c>
      <c r="C11" s="927"/>
      <c r="D11" s="928"/>
      <c r="E11" s="928"/>
      <c r="F11" s="928"/>
      <c r="G11" s="929"/>
      <c r="H11" s="927"/>
      <c r="I11" s="928"/>
      <c r="J11" s="928"/>
      <c r="K11" s="928"/>
      <c r="L11" s="929"/>
      <c r="M11" s="656"/>
      <c r="N11" s="656"/>
      <c r="Q11" s="524"/>
      <c r="R11" s="524"/>
      <c r="S11" s="524"/>
      <c r="T11" s="524"/>
      <c r="U11" s="524"/>
      <c r="V11" s="524"/>
      <c r="W11" s="524"/>
      <c r="X11" s="524"/>
      <c r="Y11" s="524"/>
      <c r="Z11" s="524"/>
      <c r="AA11" s="524"/>
      <c r="AB11" s="524"/>
      <c r="AC11" s="524"/>
    </row>
    <row r="12" spans="2:29" ht="40" customHeight="1">
      <c r="B12" s="377">
        <v>5</v>
      </c>
      <c r="C12" s="927"/>
      <c r="D12" s="928"/>
      <c r="E12" s="928"/>
      <c r="F12" s="928"/>
      <c r="G12" s="929"/>
      <c r="H12" s="927"/>
      <c r="I12" s="928"/>
      <c r="J12" s="928"/>
      <c r="K12" s="928"/>
      <c r="L12" s="929"/>
      <c r="M12" s="656"/>
      <c r="N12" s="656"/>
      <c r="Q12" s="524"/>
      <c r="R12" s="524"/>
      <c r="S12" s="524"/>
      <c r="T12" s="524"/>
      <c r="U12" s="524"/>
      <c r="V12" s="524"/>
      <c r="W12" s="524"/>
      <c r="X12" s="524"/>
      <c r="Y12" s="524"/>
      <c r="Z12" s="524"/>
      <c r="AA12" s="524"/>
      <c r="AB12" s="524"/>
      <c r="AC12" s="524"/>
    </row>
    <row r="13" spans="2:29" ht="40" customHeight="1">
      <c r="B13" s="377">
        <v>6</v>
      </c>
      <c r="C13" s="927"/>
      <c r="D13" s="928"/>
      <c r="E13" s="928"/>
      <c r="F13" s="928"/>
      <c r="G13" s="929"/>
      <c r="H13" s="927"/>
      <c r="I13" s="928"/>
      <c r="J13" s="928"/>
      <c r="K13" s="928"/>
      <c r="L13" s="929"/>
      <c r="M13" s="656"/>
      <c r="N13" s="656"/>
      <c r="Q13" s="524"/>
      <c r="R13" s="524"/>
      <c r="S13" s="524"/>
      <c r="T13" s="524"/>
      <c r="U13" s="524"/>
      <c r="V13" s="524"/>
      <c r="W13" s="524"/>
      <c r="X13" s="524"/>
      <c r="Y13" s="524"/>
      <c r="Z13" s="524"/>
      <c r="AA13" s="524"/>
      <c r="AB13" s="524"/>
      <c r="AC13" s="524"/>
    </row>
    <row r="14" spans="2:29" ht="40" customHeight="1">
      <c r="B14" s="377">
        <v>7</v>
      </c>
      <c r="C14" s="927"/>
      <c r="D14" s="928"/>
      <c r="E14" s="928"/>
      <c r="F14" s="928"/>
      <c r="G14" s="929"/>
      <c r="H14" s="927"/>
      <c r="I14" s="928"/>
      <c r="J14" s="928"/>
      <c r="K14" s="928"/>
      <c r="L14" s="929"/>
      <c r="M14" s="656"/>
      <c r="N14" s="656"/>
      <c r="Q14" s="524"/>
      <c r="R14" s="524"/>
      <c r="S14" s="524"/>
      <c r="T14" s="524"/>
      <c r="U14" s="524"/>
      <c r="V14" s="524"/>
      <c r="W14" s="524"/>
      <c r="X14" s="524"/>
      <c r="Y14" s="524"/>
      <c r="Z14" s="524"/>
      <c r="AA14" s="524"/>
      <c r="AB14" s="524"/>
      <c r="AC14" s="524"/>
    </row>
    <row r="15" spans="2:29" ht="40" customHeight="1">
      <c r="B15" s="377">
        <v>8</v>
      </c>
      <c r="C15" s="927"/>
      <c r="D15" s="928"/>
      <c r="E15" s="928"/>
      <c r="F15" s="928"/>
      <c r="G15" s="929"/>
      <c r="H15" s="927"/>
      <c r="I15" s="928"/>
      <c r="J15" s="928"/>
      <c r="K15" s="928"/>
      <c r="L15" s="929"/>
      <c r="M15" s="656"/>
      <c r="N15" s="656"/>
      <c r="Q15" s="521"/>
      <c r="R15" s="521"/>
      <c r="S15" s="521"/>
      <c r="T15" s="521"/>
      <c r="U15" s="521"/>
      <c r="V15" s="521"/>
      <c r="W15" s="521"/>
      <c r="X15" s="521"/>
      <c r="Y15" s="521"/>
      <c r="Z15" s="521"/>
      <c r="AA15" s="521"/>
      <c r="AB15" s="521"/>
      <c r="AC15" s="521"/>
    </row>
    <row r="16" spans="2:29" ht="40" customHeight="1">
      <c r="B16" s="377">
        <v>9</v>
      </c>
      <c r="C16" s="927"/>
      <c r="D16" s="928"/>
      <c r="E16" s="928"/>
      <c r="F16" s="928"/>
      <c r="G16" s="929"/>
      <c r="H16" s="927"/>
      <c r="I16" s="928"/>
      <c r="J16" s="928"/>
      <c r="K16" s="928"/>
      <c r="L16" s="929"/>
      <c r="M16" s="656"/>
      <c r="N16" s="656"/>
      <c r="Q16" s="521"/>
      <c r="R16" s="521"/>
      <c r="S16" s="521"/>
      <c r="T16" s="521"/>
      <c r="U16" s="521"/>
      <c r="V16" s="521"/>
      <c r="W16" s="521"/>
      <c r="X16" s="521"/>
      <c r="Y16" s="521"/>
      <c r="Z16" s="521"/>
      <c r="AA16" s="521"/>
      <c r="AB16" s="521"/>
      <c r="AC16" s="521"/>
    </row>
    <row r="17" spans="2:29" ht="40" customHeight="1">
      <c r="B17" s="377">
        <v>10</v>
      </c>
      <c r="C17" s="927"/>
      <c r="D17" s="928"/>
      <c r="E17" s="928"/>
      <c r="F17" s="928"/>
      <c r="G17" s="929"/>
      <c r="H17" s="927"/>
      <c r="I17" s="928"/>
      <c r="J17" s="928"/>
      <c r="K17" s="928"/>
      <c r="L17" s="929"/>
      <c r="M17" s="656"/>
      <c r="N17" s="656"/>
      <c r="Q17" s="521"/>
      <c r="R17" s="521"/>
      <c r="S17" s="521"/>
      <c r="T17" s="521"/>
      <c r="U17" s="521"/>
      <c r="V17" s="521"/>
      <c r="W17" s="521"/>
      <c r="X17" s="521"/>
      <c r="Y17" s="521"/>
      <c r="Z17" s="521"/>
      <c r="AA17" s="521"/>
      <c r="AB17" s="521"/>
      <c r="AC17" s="521"/>
    </row>
    <row r="18" spans="2:29" ht="40" customHeight="1">
      <c r="B18" s="377">
        <v>11</v>
      </c>
      <c r="C18" s="927"/>
      <c r="D18" s="928"/>
      <c r="E18" s="928"/>
      <c r="F18" s="928"/>
      <c r="G18" s="929"/>
      <c r="H18" s="927"/>
      <c r="I18" s="928"/>
      <c r="J18" s="928"/>
      <c r="K18" s="928"/>
      <c r="L18" s="929"/>
      <c r="M18" s="656"/>
      <c r="N18" s="656"/>
      <c r="Q18" s="521"/>
      <c r="R18" s="521"/>
      <c r="S18" s="521"/>
      <c r="T18" s="521"/>
      <c r="U18" s="521"/>
      <c r="V18" s="521"/>
      <c r="W18" s="521"/>
      <c r="X18" s="521"/>
      <c r="Y18" s="521"/>
      <c r="Z18" s="521"/>
      <c r="AA18" s="521"/>
      <c r="AB18" s="521"/>
      <c r="AC18" s="521"/>
    </row>
    <row r="19" spans="2:29" ht="40" customHeight="1">
      <c r="B19" s="377">
        <v>12</v>
      </c>
      <c r="C19" s="927"/>
      <c r="D19" s="928"/>
      <c r="E19" s="928"/>
      <c r="F19" s="928"/>
      <c r="G19" s="929"/>
      <c r="H19" s="927"/>
      <c r="I19" s="928"/>
      <c r="J19" s="928"/>
      <c r="K19" s="928"/>
      <c r="L19" s="929"/>
      <c r="M19" s="656"/>
      <c r="N19" s="656"/>
      <c r="Q19" s="521"/>
      <c r="R19" s="521"/>
      <c r="S19" s="521"/>
      <c r="T19" s="521"/>
      <c r="U19" s="521"/>
      <c r="V19" s="521"/>
      <c r="W19" s="521"/>
      <c r="X19" s="521"/>
      <c r="Y19" s="521"/>
      <c r="Z19" s="521"/>
      <c r="AA19" s="521"/>
      <c r="AB19" s="521"/>
      <c r="AC19" s="521"/>
    </row>
    <row r="20" spans="2:29" ht="40" customHeight="1">
      <c r="B20" s="377">
        <v>13</v>
      </c>
      <c r="C20" s="927"/>
      <c r="D20" s="928"/>
      <c r="E20" s="928"/>
      <c r="F20" s="928"/>
      <c r="G20" s="929"/>
      <c r="H20" s="927"/>
      <c r="I20" s="928"/>
      <c r="J20" s="928"/>
      <c r="K20" s="928"/>
      <c r="L20" s="929"/>
      <c r="M20" s="656"/>
      <c r="N20" s="656"/>
      <c r="Q20" s="521"/>
      <c r="R20" s="521"/>
      <c r="S20" s="521"/>
      <c r="T20" s="521"/>
      <c r="U20" s="521"/>
      <c r="V20" s="521"/>
      <c r="W20" s="521"/>
      <c r="X20" s="521"/>
      <c r="Y20" s="521"/>
      <c r="Z20" s="521"/>
      <c r="AA20" s="521"/>
      <c r="AB20" s="521"/>
      <c r="AC20" s="521"/>
    </row>
    <row r="21" spans="2:29" ht="40" customHeight="1">
      <c r="B21" s="377">
        <v>14</v>
      </c>
      <c r="C21" s="927"/>
      <c r="D21" s="928"/>
      <c r="E21" s="928"/>
      <c r="F21" s="928"/>
      <c r="G21" s="929"/>
      <c r="H21" s="927"/>
      <c r="I21" s="928"/>
      <c r="J21" s="928"/>
      <c r="K21" s="928"/>
      <c r="L21" s="929"/>
      <c r="M21" s="656"/>
      <c r="N21" s="656"/>
      <c r="Q21" s="521"/>
      <c r="R21" s="521"/>
      <c r="S21" s="521"/>
      <c r="T21" s="521"/>
      <c r="U21" s="521"/>
      <c r="V21" s="521"/>
      <c r="W21" s="521"/>
      <c r="X21" s="521"/>
      <c r="Y21" s="521"/>
      <c r="Z21" s="521"/>
      <c r="AA21" s="521"/>
      <c r="AB21" s="521"/>
      <c r="AC21" s="521"/>
    </row>
    <row r="22" spans="2:29" ht="40" customHeight="1">
      <c r="B22" s="377">
        <v>15</v>
      </c>
      <c r="C22" s="652"/>
      <c r="D22" s="653"/>
      <c r="E22" s="653"/>
      <c r="F22" s="653"/>
      <c r="G22" s="654"/>
      <c r="H22" s="652"/>
      <c r="I22" s="653"/>
      <c r="J22" s="653"/>
      <c r="K22" s="653"/>
      <c r="L22" s="654"/>
      <c r="M22" s="656"/>
      <c r="N22" s="656"/>
      <c r="Q22" s="521"/>
      <c r="R22" s="521"/>
      <c r="S22" s="521"/>
      <c r="T22" s="521"/>
      <c r="U22" s="521"/>
      <c r="V22" s="521"/>
      <c r="W22" s="521"/>
      <c r="X22" s="521"/>
      <c r="Y22" s="521"/>
      <c r="Z22" s="521"/>
      <c r="AA22" s="521"/>
      <c r="AB22" s="521"/>
      <c r="AC22" s="521"/>
    </row>
    <row r="23" spans="2:29" ht="40" customHeight="1">
      <c r="B23" s="377">
        <v>16</v>
      </c>
      <c r="C23" s="652"/>
      <c r="D23" s="653"/>
      <c r="E23" s="653"/>
      <c r="F23" s="653"/>
      <c r="G23" s="654"/>
      <c r="H23" s="652"/>
      <c r="I23" s="653"/>
      <c r="J23" s="653"/>
      <c r="K23" s="653"/>
      <c r="L23" s="654"/>
      <c r="M23" s="656"/>
      <c r="N23" s="656"/>
      <c r="Q23" s="521"/>
      <c r="R23" s="521"/>
      <c r="S23" s="521"/>
      <c r="T23" s="521"/>
      <c r="U23" s="521"/>
      <c r="V23" s="521"/>
      <c r="W23" s="521"/>
      <c r="X23" s="521"/>
      <c r="Y23" s="521"/>
      <c r="Z23" s="521"/>
      <c r="AA23" s="521"/>
      <c r="AB23" s="521"/>
      <c r="AC23" s="521"/>
    </row>
    <row r="24" spans="2:29" ht="40" customHeight="1">
      <c r="B24" s="377">
        <v>17</v>
      </c>
      <c r="C24" s="652"/>
      <c r="D24" s="653"/>
      <c r="E24" s="653"/>
      <c r="F24" s="653"/>
      <c r="G24" s="654"/>
      <c r="H24" s="652"/>
      <c r="I24" s="653"/>
      <c r="J24" s="653"/>
      <c r="K24" s="653"/>
      <c r="L24" s="654"/>
      <c r="M24" s="656"/>
      <c r="N24" s="656"/>
      <c r="Q24" s="521"/>
      <c r="R24" s="521"/>
      <c r="S24" s="521"/>
      <c r="T24" s="521"/>
      <c r="U24" s="521"/>
      <c r="V24" s="521"/>
      <c r="W24" s="521"/>
      <c r="X24" s="521"/>
      <c r="Y24" s="521"/>
      <c r="Z24" s="521"/>
      <c r="AA24" s="521"/>
      <c r="AB24" s="521"/>
      <c r="AC24" s="521"/>
    </row>
    <row r="25" spans="2:29" ht="40" customHeight="1">
      <c r="B25" s="377">
        <v>18</v>
      </c>
      <c r="C25" s="652"/>
      <c r="D25" s="653"/>
      <c r="E25" s="653"/>
      <c r="F25" s="653"/>
      <c r="G25" s="654"/>
      <c r="H25" s="652"/>
      <c r="I25" s="653"/>
      <c r="J25" s="653"/>
      <c r="K25" s="653"/>
      <c r="L25" s="654"/>
      <c r="M25" s="656"/>
      <c r="N25" s="656"/>
      <c r="Q25" s="521"/>
      <c r="R25" s="521"/>
      <c r="S25" s="521"/>
      <c r="T25" s="521"/>
      <c r="U25" s="521"/>
      <c r="V25" s="521"/>
      <c r="W25" s="521"/>
      <c r="X25" s="521"/>
      <c r="Y25" s="521"/>
      <c r="Z25" s="521"/>
      <c r="AA25" s="521"/>
      <c r="AB25" s="521"/>
      <c r="AC25" s="521"/>
    </row>
    <row r="26" spans="2:29" ht="40" customHeight="1">
      <c r="B26" s="377">
        <v>19</v>
      </c>
      <c r="C26" s="652"/>
      <c r="D26" s="653"/>
      <c r="E26" s="653"/>
      <c r="F26" s="653"/>
      <c r="G26" s="654"/>
      <c r="H26" s="652"/>
      <c r="I26" s="653"/>
      <c r="J26" s="653"/>
      <c r="K26" s="653"/>
      <c r="L26" s="654"/>
      <c r="M26" s="656"/>
      <c r="N26" s="656"/>
      <c r="Q26" s="521"/>
      <c r="R26" s="521"/>
      <c r="S26" s="521"/>
      <c r="T26" s="521"/>
      <c r="U26" s="521"/>
      <c r="V26" s="521"/>
      <c r="W26" s="521"/>
      <c r="X26" s="521"/>
      <c r="Y26" s="521"/>
      <c r="Z26" s="521"/>
      <c r="AA26" s="521"/>
      <c r="AB26" s="521"/>
      <c r="AC26" s="521"/>
    </row>
    <row r="27" spans="2:29" ht="40" customHeight="1">
      <c r="B27" s="377">
        <v>20</v>
      </c>
      <c r="C27" s="652"/>
      <c r="D27" s="653"/>
      <c r="E27" s="653"/>
      <c r="F27" s="653"/>
      <c r="G27" s="654"/>
      <c r="H27" s="652"/>
      <c r="I27" s="653"/>
      <c r="J27" s="653"/>
      <c r="K27" s="653"/>
      <c r="L27" s="654"/>
      <c r="M27" s="656"/>
      <c r="N27" s="656"/>
      <c r="Q27" s="521"/>
      <c r="R27" s="521"/>
      <c r="S27" s="521"/>
      <c r="T27" s="521"/>
      <c r="U27" s="521"/>
      <c r="V27" s="521"/>
      <c r="W27" s="521"/>
      <c r="X27" s="521"/>
      <c r="Y27" s="521"/>
      <c r="Z27" s="521"/>
      <c r="AA27" s="521"/>
      <c r="AB27" s="521"/>
      <c r="AC27" s="521"/>
    </row>
    <row r="28" spans="2:29" ht="40" customHeight="1">
      <c r="B28" s="377">
        <v>21</v>
      </c>
      <c r="C28" s="927"/>
      <c r="D28" s="928"/>
      <c r="E28" s="928"/>
      <c r="F28" s="928"/>
      <c r="G28" s="929"/>
      <c r="H28" s="927"/>
      <c r="I28" s="928"/>
      <c r="J28" s="928"/>
      <c r="K28" s="928"/>
      <c r="L28" s="929"/>
      <c r="M28" s="656"/>
      <c r="N28" s="656"/>
      <c r="Q28" s="521"/>
      <c r="R28" s="521"/>
      <c r="S28" s="521"/>
      <c r="T28" s="521"/>
      <c r="U28" s="521"/>
      <c r="V28" s="521"/>
      <c r="W28" s="521"/>
      <c r="X28" s="521"/>
      <c r="Y28" s="521"/>
      <c r="Z28" s="521"/>
      <c r="AA28" s="521"/>
      <c r="AB28" s="521"/>
      <c r="AC28" s="521"/>
    </row>
    <row r="29" spans="2:29" ht="40" customHeight="1">
      <c r="B29" s="377">
        <v>22</v>
      </c>
      <c r="C29" s="927"/>
      <c r="D29" s="928"/>
      <c r="E29" s="928"/>
      <c r="F29" s="928"/>
      <c r="G29" s="929"/>
      <c r="H29" s="927"/>
      <c r="I29" s="928"/>
      <c r="J29" s="928"/>
      <c r="K29" s="928"/>
      <c r="L29" s="929"/>
      <c r="M29" s="656"/>
      <c r="N29" s="656"/>
      <c r="Q29" s="521"/>
      <c r="R29" s="521"/>
      <c r="S29" s="521"/>
      <c r="T29" s="521"/>
      <c r="U29" s="521"/>
      <c r="V29" s="521"/>
      <c r="W29" s="521"/>
      <c r="X29" s="521"/>
      <c r="Y29" s="521"/>
      <c r="Z29" s="521"/>
      <c r="AA29" s="521"/>
      <c r="AB29" s="521"/>
      <c r="AC29" s="521"/>
    </row>
    <row r="30" spans="2:29" ht="40" customHeight="1">
      <c r="B30" s="377">
        <v>23</v>
      </c>
      <c r="C30" s="927"/>
      <c r="D30" s="928"/>
      <c r="E30" s="928"/>
      <c r="F30" s="928"/>
      <c r="G30" s="929"/>
      <c r="H30" s="927"/>
      <c r="I30" s="928"/>
      <c r="J30" s="928"/>
      <c r="K30" s="928"/>
      <c r="L30" s="929"/>
      <c r="M30" s="656"/>
      <c r="N30" s="656"/>
      <c r="Q30" s="521"/>
      <c r="R30" s="521"/>
      <c r="S30" s="521"/>
      <c r="T30" s="521"/>
      <c r="U30" s="521"/>
      <c r="V30" s="521"/>
      <c r="W30" s="521"/>
      <c r="X30" s="521"/>
      <c r="Y30" s="521"/>
      <c r="Z30" s="521"/>
      <c r="AA30" s="521"/>
      <c r="AB30" s="521"/>
      <c r="AC30" s="521"/>
    </row>
    <row r="31" spans="2:29" ht="40" customHeight="1">
      <c r="B31" s="377">
        <v>24</v>
      </c>
      <c r="C31" s="927"/>
      <c r="D31" s="928"/>
      <c r="E31" s="928"/>
      <c r="F31" s="928"/>
      <c r="G31" s="929"/>
      <c r="H31" s="927"/>
      <c r="I31" s="928"/>
      <c r="J31" s="928"/>
      <c r="K31" s="928"/>
      <c r="L31" s="929"/>
      <c r="M31" s="656"/>
      <c r="N31" s="656"/>
      <c r="Q31" s="521"/>
      <c r="R31" s="521"/>
      <c r="S31" s="521"/>
      <c r="T31" s="521"/>
      <c r="U31" s="521"/>
      <c r="V31" s="521"/>
      <c r="W31" s="521"/>
      <c r="X31" s="521"/>
      <c r="Y31" s="521"/>
      <c r="Z31" s="521"/>
      <c r="AA31" s="521"/>
      <c r="AB31" s="521"/>
      <c r="AC31" s="521"/>
    </row>
    <row r="32" spans="2:29" ht="40" customHeight="1">
      <c r="B32" s="377">
        <v>25</v>
      </c>
      <c r="C32" s="927"/>
      <c r="D32" s="928"/>
      <c r="E32" s="928"/>
      <c r="F32" s="928"/>
      <c r="G32" s="929"/>
      <c r="H32" s="927"/>
      <c r="I32" s="928"/>
      <c r="J32" s="928"/>
      <c r="K32" s="928"/>
      <c r="L32" s="929"/>
      <c r="M32" s="656"/>
      <c r="N32" s="656"/>
      <c r="Q32" s="521"/>
      <c r="R32" s="521"/>
      <c r="S32" s="521"/>
      <c r="T32" s="521"/>
      <c r="U32" s="521"/>
      <c r="V32" s="521"/>
      <c r="W32" s="521"/>
      <c r="X32" s="521"/>
      <c r="Y32" s="521"/>
      <c r="Z32" s="521"/>
      <c r="AA32" s="521"/>
      <c r="AB32" s="521"/>
      <c r="AC32" s="521"/>
    </row>
    <row r="33" spans="3:29" ht="13" customHeight="1">
      <c r="C33" s="144"/>
      <c r="D33" s="144"/>
      <c r="E33" s="144"/>
      <c r="F33" s="144"/>
      <c r="G33" s="144"/>
      <c r="H33" s="144"/>
      <c r="I33" s="144"/>
      <c r="J33" s="144"/>
      <c r="K33" s="144"/>
      <c r="L33" s="144"/>
      <c r="M33" s="597"/>
      <c r="N33" s="597"/>
      <c r="Q33" s="521"/>
      <c r="R33" s="521"/>
      <c r="S33" s="521"/>
      <c r="T33" s="521"/>
      <c r="U33" s="521"/>
      <c r="V33" s="521"/>
      <c r="W33" s="521"/>
      <c r="X33" s="521"/>
      <c r="Y33" s="521"/>
      <c r="Z33" s="521"/>
      <c r="AA33" s="521"/>
      <c r="AB33" s="521"/>
      <c r="AC33" s="521"/>
    </row>
    <row r="34" spans="3:29" ht="15">
      <c r="C34" s="144"/>
      <c r="D34" s="144"/>
      <c r="E34" s="144"/>
      <c r="F34" s="144"/>
      <c r="G34" s="144"/>
      <c r="H34" s="144"/>
      <c r="I34" s="144"/>
      <c r="J34" s="144"/>
      <c r="K34" s="144"/>
      <c r="L34" s="144"/>
      <c r="M34" s="597"/>
      <c r="N34" s="597"/>
    </row>
    <row r="35" spans="3:29" ht="11.5" hidden="1"/>
    <row r="36" spans="3:29" ht="11.5" hidden="1"/>
  </sheetData>
  <sheetProtection sheet="1" objects="1" scenarios="1"/>
  <mergeCells count="47">
    <mergeCell ref="Q2:AC5"/>
    <mergeCell ref="C4:E4"/>
    <mergeCell ref="F4:I4"/>
    <mergeCell ref="C8:G8"/>
    <mergeCell ref="H8:L8"/>
    <mergeCell ref="Q6:AC8"/>
    <mergeCell ref="B6:B7"/>
    <mergeCell ref="M6:M7"/>
    <mergeCell ref="N6:N7"/>
    <mergeCell ref="C6:G7"/>
    <mergeCell ref="H6:L7"/>
    <mergeCell ref="H9:L9"/>
    <mergeCell ref="C10:G10"/>
    <mergeCell ref="H10:L10"/>
    <mergeCell ref="C11:G11"/>
    <mergeCell ref="H11:L11"/>
    <mergeCell ref="C9:G9"/>
    <mergeCell ref="C12:G12"/>
    <mergeCell ref="H12:L12"/>
    <mergeCell ref="C13:G13"/>
    <mergeCell ref="H13:L13"/>
    <mergeCell ref="C14:G14"/>
    <mergeCell ref="H14:L14"/>
    <mergeCell ref="C15:G15"/>
    <mergeCell ref="H15:L15"/>
    <mergeCell ref="C16:G16"/>
    <mergeCell ref="H16:L16"/>
    <mergeCell ref="C17:G17"/>
    <mergeCell ref="H17:L17"/>
    <mergeCell ref="C18:G18"/>
    <mergeCell ref="H18:L18"/>
    <mergeCell ref="C19:G19"/>
    <mergeCell ref="H19:L19"/>
    <mergeCell ref="C20:G20"/>
    <mergeCell ref="H20:L20"/>
    <mergeCell ref="C21:G21"/>
    <mergeCell ref="H21:L21"/>
    <mergeCell ref="C28:G28"/>
    <mergeCell ref="H28:L28"/>
    <mergeCell ref="C29:G29"/>
    <mergeCell ref="H29:L29"/>
    <mergeCell ref="C30:G30"/>
    <mergeCell ref="H30:L30"/>
    <mergeCell ref="C31:G31"/>
    <mergeCell ref="H31:L31"/>
    <mergeCell ref="C32:G32"/>
    <mergeCell ref="H32:L32"/>
  </mergeCells>
  <phoneticPr fontId="3"/>
  <pageMargins left="0.70866141732283472" right="0.70866141732283472" top="0.35433070866141736" bottom="0.35433070866141736" header="0.31496062992125984" footer="0.31496062992125984"/>
  <pageSetup paperSize="9" scale="83"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028A83-13FC-4C4F-8CBE-4C4C24F01EF2}">
  <sheetPr codeName="Sheet5">
    <tabColor rgb="FFFF0000"/>
    <pageSetUpPr fitToPage="1"/>
  </sheetPr>
  <dimension ref="A1:AI130"/>
  <sheetViews>
    <sheetView showGridLines="0" zoomScaleNormal="100" zoomScaleSheetLayoutView="100" workbookViewId="0">
      <selection activeCell="F10" sqref="F10:L10"/>
    </sheetView>
  </sheetViews>
  <sheetFormatPr defaultColWidth="0" defaultRowHeight="20" zeroHeight="1"/>
  <cols>
    <col min="1" max="1" width="2.69921875" style="144" customWidth="1"/>
    <col min="2" max="2" width="9.09765625" style="144" customWidth="1"/>
    <col min="3" max="3" width="11.69921875" style="144" customWidth="1"/>
    <col min="4" max="12" width="9.09765625" style="144" customWidth="1"/>
    <col min="13" max="14" width="2.69921875" style="144" customWidth="1"/>
    <col min="15" max="17" width="20.69921875" style="7" customWidth="1"/>
    <col min="18" max="18" width="3.69921875" style="7" customWidth="1"/>
    <col min="19" max="21" width="20.69921875" style="7" customWidth="1"/>
    <col min="22" max="22" width="3.3984375" style="7" customWidth="1"/>
    <col min="23" max="23" width="24.3984375" style="7" customWidth="1"/>
    <col min="24" max="24" width="20.69921875" style="7" customWidth="1"/>
    <col min="25" max="25" width="24.8984375" style="7" customWidth="1"/>
    <col min="26" max="26" width="3.59765625" style="7" customWidth="1"/>
    <col min="27" max="27" width="2.09765625" style="28" customWidth="1"/>
    <col min="28" max="29" width="8.8984375" style="28" hidden="1" customWidth="1"/>
    <col min="30" max="35" width="8.8984375" style="144" hidden="1" customWidth="1"/>
    <col min="36" max="16384" width="8.796875" style="144" hidden="1"/>
  </cols>
  <sheetData>
    <row r="1" spans="1:27">
      <c r="A1" s="40"/>
      <c r="C1" s="40"/>
      <c r="D1" s="40"/>
      <c r="E1" s="40"/>
      <c r="F1" s="51"/>
      <c r="G1" s="40"/>
      <c r="H1" s="37"/>
      <c r="I1" s="37"/>
      <c r="J1" s="37"/>
      <c r="K1" s="37"/>
      <c r="L1" s="705" t="str" cm="1">
        <f t="array" aca="1" ref="L1" ca="1">RIGHT(CELL("filename",L1),LEN(CELL("filename",L1))-FIND("]",CELL("filename",L1)))</f>
        <v>A2代共需</v>
      </c>
      <c r="M1" s="37"/>
      <c r="N1" s="37"/>
      <c r="O1" s="529"/>
      <c r="P1" s="529"/>
      <c r="Q1" s="529"/>
      <c r="R1" s="529"/>
      <c r="S1" s="529"/>
      <c r="T1" s="529"/>
      <c r="U1" s="529"/>
      <c r="V1" s="529"/>
      <c r="W1" s="529"/>
      <c r="X1" s="529"/>
      <c r="Y1" s="529"/>
      <c r="Z1" s="529"/>
      <c r="AA1" s="37"/>
    </row>
    <row r="2" spans="1:27" ht="30" customHeight="1">
      <c r="A2" s="28"/>
      <c r="B2" s="260" t="s">
        <v>67</v>
      </c>
      <c r="C2" s="28"/>
      <c r="D2" s="28"/>
      <c r="E2" s="28"/>
      <c r="F2" s="28"/>
      <c r="G2" s="28"/>
      <c r="H2" s="28"/>
      <c r="I2" s="28"/>
      <c r="J2" s="28"/>
      <c r="K2" s="28"/>
      <c r="L2" s="28"/>
      <c r="M2" s="28"/>
      <c r="N2" s="28"/>
      <c r="O2" s="704"/>
      <c r="P2" s="704"/>
      <c r="Q2" s="704"/>
      <c r="R2" s="704"/>
      <c r="S2" s="704"/>
      <c r="T2" s="704"/>
      <c r="U2" s="704"/>
      <c r="V2" s="704"/>
      <c r="W2" s="704"/>
      <c r="X2" s="704"/>
      <c r="Y2" s="704"/>
      <c r="Z2" s="704"/>
    </row>
    <row r="3" spans="1:27" ht="5" customHeight="1">
      <c r="A3" s="28"/>
      <c r="B3" s="260"/>
      <c r="C3" s="28"/>
      <c r="D3" s="28"/>
      <c r="E3" s="28"/>
      <c r="F3" s="28"/>
      <c r="G3" s="28"/>
      <c r="H3" s="28"/>
      <c r="I3" s="28"/>
      <c r="J3" s="28"/>
      <c r="K3" s="28"/>
      <c r="L3" s="28"/>
      <c r="M3" s="28"/>
      <c r="N3" s="28"/>
      <c r="O3" s="704"/>
      <c r="P3" s="704"/>
      <c r="Q3" s="704"/>
      <c r="R3" s="704"/>
      <c r="S3" s="704"/>
      <c r="T3" s="704"/>
      <c r="U3" s="704"/>
      <c r="V3" s="704"/>
      <c r="W3" s="704"/>
      <c r="X3" s="704"/>
      <c r="Y3" s="704"/>
      <c r="Z3" s="704"/>
    </row>
    <row r="4" spans="1:27" ht="20" customHeight="1">
      <c r="A4" s="38"/>
      <c r="B4" s="38"/>
      <c r="C4" s="941" t="s">
        <v>47</v>
      </c>
      <c r="D4" s="942"/>
      <c r="E4" s="943"/>
      <c r="F4" s="769" t="str">
        <f>IF(表紙・背表紙!B32="","",表紙・背表紙!B31&amp;表紙・背表紙!B32)</f>
        <v/>
      </c>
      <c r="G4" s="769"/>
      <c r="H4" s="769"/>
      <c r="I4" s="769"/>
      <c r="J4" s="37"/>
      <c r="K4" s="37"/>
      <c r="L4" s="37"/>
      <c r="M4" s="37"/>
      <c r="N4" s="37"/>
      <c r="O4" s="704"/>
      <c r="P4" s="704"/>
      <c r="Q4" s="704"/>
      <c r="R4" s="704"/>
      <c r="S4" s="704"/>
      <c r="T4" s="704"/>
      <c r="U4" s="704"/>
      <c r="V4" s="704"/>
      <c r="W4" s="704"/>
      <c r="X4" s="704"/>
      <c r="Y4" s="704"/>
      <c r="Z4" s="704"/>
      <c r="AA4" s="37"/>
    </row>
    <row r="5" spans="1:27" ht="9.5" customHeight="1">
      <c r="A5" s="38"/>
      <c r="B5" s="38"/>
      <c r="C5" s="33"/>
      <c r="D5" s="27"/>
      <c r="E5" s="27"/>
      <c r="F5" s="27"/>
      <c r="G5" s="27"/>
      <c r="H5" s="37"/>
      <c r="I5" s="37"/>
      <c r="J5" s="37"/>
      <c r="K5" s="37"/>
      <c r="L5" s="37"/>
      <c r="M5" s="37"/>
      <c r="N5" s="37"/>
      <c r="O5" s="704"/>
      <c r="P5" s="704"/>
      <c r="Q5" s="704"/>
      <c r="R5" s="704"/>
      <c r="S5" s="704"/>
      <c r="T5" s="704"/>
      <c r="U5" s="704"/>
      <c r="V5" s="704"/>
      <c r="W5" s="704"/>
      <c r="X5" s="704"/>
      <c r="Y5" s="704"/>
      <c r="Z5" s="704"/>
      <c r="AA5" s="37"/>
    </row>
    <row r="6" spans="1:27" ht="52" customHeight="1">
      <c r="A6" s="38"/>
      <c r="B6" s="995" t="s">
        <v>3211</v>
      </c>
      <c r="C6" s="995"/>
      <c r="D6" s="995"/>
      <c r="E6" s="995"/>
      <c r="F6" s="995"/>
      <c r="G6" s="995"/>
      <c r="H6" s="995"/>
      <c r="I6" s="995"/>
      <c r="J6" s="995"/>
      <c r="K6" s="995"/>
      <c r="L6" s="995"/>
      <c r="M6" s="37"/>
      <c r="N6" s="37"/>
      <c r="O6" s="704"/>
      <c r="P6" s="704"/>
      <c r="Q6" s="704"/>
      <c r="R6" s="704"/>
      <c r="S6" s="704"/>
      <c r="T6" s="704"/>
      <c r="U6" s="704"/>
      <c r="V6" s="704"/>
      <c r="W6" s="704"/>
      <c r="X6" s="704"/>
      <c r="Y6" s="704"/>
      <c r="Z6" s="704"/>
      <c r="AA6" s="37"/>
    </row>
    <row r="7" spans="1:27" ht="5" customHeight="1">
      <c r="A7" s="38"/>
      <c r="B7" s="27"/>
      <c r="C7" s="27"/>
      <c r="D7" s="27"/>
      <c r="E7" s="27"/>
      <c r="F7" s="27"/>
      <c r="G7" s="27"/>
      <c r="H7" s="27"/>
      <c r="I7" s="27"/>
      <c r="J7" s="27"/>
      <c r="K7" s="27"/>
      <c r="L7" s="27"/>
      <c r="M7" s="37"/>
      <c r="N7" s="37"/>
      <c r="O7" s="531"/>
      <c r="P7" s="531"/>
      <c r="Q7" s="531"/>
      <c r="R7" s="531"/>
      <c r="S7" s="531"/>
      <c r="T7" s="531"/>
      <c r="U7" s="531"/>
      <c r="V7" s="531"/>
      <c r="W7" s="531"/>
      <c r="X7" s="531"/>
      <c r="Y7" s="531"/>
      <c r="Z7" s="531"/>
      <c r="AA7" s="37"/>
    </row>
    <row r="8" spans="1:27">
      <c r="A8" s="38"/>
      <c r="B8" s="53" t="s">
        <v>820</v>
      </c>
      <c r="C8" s="28"/>
      <c r="D8" s="28"/>
      <c r="E8" s="28"/>
      <c r="F8" s="54"/>
      <c r="G8" s="54"/>
      <c r="H8" s="54"/>
      <c r="I8" s="54"/>
      <c r="J8" s="54"/>
      <c r="K8" s="54"/>
      <c r="L8" s="54"/>
      <c r="M8" s="37"/>
      <c r="N8" s="37"/>
      <c r="O8" s="529"/>
      <c r="P8" s="532"/>
      <c r="Q8" s="532"/>
      <c r="R8" s="532"/>
      <c r="S8" s="532"/>
      <c r="T8" s="532"/>
      <c r="U8" s="532"/>
      <c r="V8" s="532"/>
      <c r="W8" s="532"/>
      <c r="X8" s="532"/>
      <c r="Y8" s="529"/>
      <c r="Z8" s="529"/>
      <c r="AA8" s="37"/>
    </row>
    <row r="9" spans="1:27" ht="15" customHeight="1">
      <c r="A9" s="38"/>
      <c r="B9" s="591" t="s">
        <v>3212</v>
      </c>
      <c r="C9" s="28"/>
      <c r="D9" s="28"/>
      <c r="E9" s="28"/>
      <c r="F9" s="54"/>
      <c r="G9" s="54"/>
      <c r="H9" s="54"/>
      <c r="I9" s="54"/>
      <c r="J9" s="54"/>
      <c r="K9" s="54"/>
      <c r="L9" s="54"/>
      <c r="M9" s="37"/>
      <c r="N9" s="37"/>
      <c r="O9" s="529"/>
      <c r="P9" s="532"/>
      <c r="Q9" s="532"/>
      <c r="R9" s="532"/>
      <c r="S9" s="532"/>
      <c r="T9" s="532"/>
      <c r="U9" s="532"/>
      <c r="V9" s="532"/>
      <c r="W9" s="532"/>
      <c r="X9" s="532"/>
      <c r="Y9" s="529"/>
      <c r="Z9" s="529"/>
      <c r="AA9" s="37"/>
    </row>
    <row r="10" spans="1:27" ht="25" customHeight="1">
      <c r="A10" s="38"/>
      <c r="B10" s="55" t="s">
        <v>68</v>
      </c>
      <c r="C10" s="963" t="s">
        <v>3515</v>
      </c>
      <c r="D10" s="973"/>
      <c r="E10" s="964"/>
      <c r="F10" s="951"/>
      <c r="G10" s="962"/>
      <c r="H10" s="962"/>
      <c r="I10" s="962"/>
      <c r="J10" s="962"/>
      <c r="K10" s="962"/>
      <c r="L10" s="952"/>
      <c r="M10" s="37"/>
      <c r="N10" s="37"/>
      <c r="O10" s="706" t="s">
        <v>2837</v>
      </c>
      <c r="P10" s="706"/>
      <c r="Q10" s="706"/>
      <c r="R10" s="706"/>
      <c r="S10" s="706"/>
      <c r="T10" s="706"/>
      <c r="U10" s="706"/>
      <c r="V10" s="706"/>
      <c r="W10" s="706"/>
      <c r="X10" s="706"/>
      <c r="Y10" s="706"/>
      <c r="Z10" s="706"/>
      <c r="AA10" s="37"/>
    </row>
    <row r="11" spans="1:27" ht="25" customHeight="1">
      <c r="A11" s="38"/>
      <c r="B11" s="55" t="s">
        <v>265</v>
      </c>
      <c r="C11" s="963" t="s">
        <v>3516</v>
      </c>
      <c r="D11" s="973"/>
      <c r="E11" s="964"/>
      <c r="F11" s="951"/>
      <c r="G11" s="962"/>
      <c r="H11" s="962"/>
      <c r="I11" s="962"/>
      <c r="J11" s="962"/>
      <c r="K11" s="962"/>
      <c r="L11" s="952"/>
      <c r="M11" s="37"/>
      <c r="N11" s="37"/>
      <c r="O11" s="534"/>
      <c r="P11" s="529"/>
      <c r="Q11" s="529"/>
      <c r="R11" s="529"/>
      <c r="S11" s="529"/>
      <c r="T11" s="529"/>
      <c r="U11" s="529"/>
      <c r="V11" s="529"/>
      <c r="W11" s="529"/>
      <c r="X11" s="529"/>
      <c r="Y11" s="529"/>
      <c r="Z11" s="529"/>
      <c r="AA11" s="37"/>
    </row>
    <row r="12" spans="1:27" ht="25" customHeight="1">
      <c r="A12" s="38"/>
      <c r="B12" s="55" t="s">
        <v>235</v>
      </c>
      <c r="C12" s="963" t="s">
        <v>3517</v>
      </c>
      <c r="D12" s="973"/>
      <c r="E12" s="964"/>
      <c r="F12" s="989"/>
      <c r="G12" s="990"/>
      <c r="H12" s="990"/>
      <c r="I12" s="990"/>
      <c r="J12" s="990"/>
      <c r="K12" s="990"/>
      <c r="L12" s="991"/>
      <c r="M12" s="37"/>
      <c r="N12" s="37"/>
      <c r="O12" s="706" t="s">
        <v>2844</v>
      </c>
      <c r="P12" s="706"/>
      <c r="Q12" s="706"/>
      <c r="R12" s="706"/>
      <c r="S12" s="706"/>
      <c r="T12" s="706"/>
      <c r="U12" s="706"/>
      <c r="V12" s="706"/>
      <c r="W12" s="706"/>
      <c r="X12" s="706"/>
      <c r="Y12" s="706"/>
      <c r="Z12" s="706"/>
      <c r="AA12" s="37"/>
    </row>
    <row r="13" spans="1:27" ht="25" customHeight="1">
      <c r="A13" s="38"/>
      <c r="B13" s="55" t="s">
        <v>236</v>
      </c>
      <c r="C13" s="963" t="s">
        <v>3518</v>
      </c>
      <c r="D13" s="973"/>
      <c r="E13" s="964"/>
      <c r="F13" s="968"/>
      <c r="G13" s="969"/>
      <c r="H13" s="969"/>
      <c r="I13" s="969"/>
      <c r="J13" s="969"/>
      <c r="K13" s="969"/>
      <c r="L13" s="970"/>
      <c r="M13" s="37"/>
      <c r="N13" s="37"/>
      <c r="O13" s="954" t="s">
        <v>3322</v>
      </c>
      <c r="P13" s="954"/>
      <c r="Q13" s="954"/>
      <c r="R13" s="618"/>
      <c r="S13" s="954" t="s">
        <v>3361</v>
      </c>
      <c r="T13" s="954"/>
      <c r="U13" s="954"/>
      <c r="V13" s="618"/>
      <c r="W13" s="955" t="s">
        <v>3323</v>
      </c>
      <c r="X13" s="955"/>
      <c r="Y13" s="955"/>
      <c r="Z13" s="532"/>
      <c r="AA13" s="37"/>
    </row>
    <row r="14" spans="1:27" ht="25" customHeight="1">
      <c r="A14" s="38"/>
      <c r="B14" s="55" t="s">
        <v>237</v>
      </c>
      <c r="C14" s="974" t="s">
        <v>3572</v>
      </c>
      <c r="D14" s="764" t="s">
        <v>3519</v>
      </c>
      <c r="E14" s="793"/>
      <c r="F14" s="951"/>
      <c r="G14" s="952"/>
      <c r="H14" s="971" t="s">
        <v>3530</v>
      </c>
      <c r="I14" s="971"/>
      <c r="J14" s="962"/>
      <c r="K14" s="962"/>
      <c r="L14" s="952"/>
      <c r="M14" s="37" t="s">
        <v>2978</v>
      </c>
      <c r="N14" s="37"/>
      <c r="O14" s="956" t="e" vm="1">
        <v>#VALUE!</v>
      </c>
      <c r="P14" s="956"/>
      <c r="Q14" s="956"/>
      <c r="R14" s="620"/>
      <c r="S14" s="956" t="e" vm="2">
        <v>#VALUE!</v>
      </c>
      <c r="T14" s="956"/>
      <c r="U14" s="956"/>
      <c r="V14" s="620"/>
      <c r="W14" s="956" t="e" vm="3">
        <v>#VALUE!</v>
      </c>
      <c r="X14" s="956"/>
      <c r="Y14" s="956"/>
      <c r="Z14" s="540"/>
      <c r="AA14" s="37"/>
    </row>
    <row r="15" spans="1:27" ht="25" customHeight="1">
      <c r="A15" s="38"/>
      <c r="B15" s="55" t="s">
        <v>238</v>
      </c>
      <c r="C15" s="975"/>
      <c r="D15" s="976" t="s">
        <v>3520</v>
      </c>
      <c r="E15" s="977"/>
      <c r="F15" s="951"/>
      <c r="G15" s="962"/>
      <c r="H15" s="962"/>
      <c r="I15" s="962"/>
      <c r="J15" s="962"/>
      <c r="K15" s="962"/>
      <c r="L15" s="952"/>
      <c r="M15" s="37" t="s">
        <v>2978</v>
      </c>
      <c r="N15" s="37"/>
      <c r="O15" s="956"/>
      <c r="P15" s="956"/>
      <c r="Q15" s="956"/>
      <c r="R15" s="620"/>
      <c r="S15" s="956"/>
      <c r="T15" s="956"/>
      <c r="U15" s="956"/>
      <c r="V15" s="620"/>
      <c r="W15" s="956"/>
      <c r="X15" s="956"/>
      <c r="Y15" s="956"/>
      <c r="Z15" s="540"/>
      <c r="AA15" s="37"/>
    </row>
    <row r="16" spans="1:27" ht="25" customHeight="1">
      <c r="A16" s="38"/>
      <c r="B16" s="55" t="s">
        <v>754</v>
      </c>
      <c r="C16" s="978" t="s">
        <v>3571</v>
      </c>
      <c r="D16" s="963" t="s">
        <v>3521</v>
      </c>
      <c r="E16" s="964"/>
      <c r="F16" s="948"/>
      <c r="G16" s="948"/>
      <c r="H16" s="948"/>
      <c r="I16" s="948"/>
      <c r="J16" s="948"/>
      <c r="K16" s="948"/>
      <c r="L16" s="592" t="s">
        <v>2978</v>
      </c>
      <c r="M16" s="37"/>
      <c r="N16" s="37"/>
      <c r="O16" s="944" t="s">
        <v>3573</v>
      </c>
      <c r="P16" s="706"/>
      <c r="Q16" s="706"/>
      <c r="R16" s="706"/>
      <c r="S16" s="706"/>
      <c r="T16" s="706"/>
      <c r="U16" s="706"/>
      <c r="V16" s="706"/>
      <c r="W16" s="706"/>
      <c r="X16" s="706"/>
      <c r="Y16" s="706"/>
      <c r="Z16" s="706"/>
      <c r="AA16" s="37"/>
    </row>
    <row r="17" spans="1:27" ht="25" customHeight="1">
      <c r="A17" s="38"/>
      <c r="B17" s="55" t="s">
        <v>755</v>
      </c>
      <c r="C17" s="979"/>
      <c r="D17" s="963" t="s">
        <v>3522</v>
      </c>
      <c r="E17" s="964"/>
      <c r="F17" s="951"/>
      <c r="G17" s="952"/>
      <c r="H17" s="949" t="s">
        <v>3531</v>
      </c>
      <c r="I17" s="950"/>
      <c r="J17" s="951"/>
      <c r="K17" s="952"/>
      <c r="L17" s="593"/>
      <c r="M17" s="37"/>
      <c r="N17" s="37"/>
      <c r="O17" s="706" t="s">
        <v>2841</v>
      </c>
      <c r="P17" s="706"/>
      <c r="Q17" s="706"/>
      <c r="R17" s="706"/>
      <c r="S17" s="706"/>
      <c r="T17" s="706"/>
      <c r="U17" s="706"/>
      <c r="V17" s="706"/>
      <c r="W17" s="706"/>
      <c r="X17" s="706"/>
      <c r="Y17" s="706"/>
      <c r="Z17" s="706"/>
      <c r="AA17" s="37"/>
    </row>
    <row r="18" spans="1:27" ht="25" customHeight="1">
      <c r="A18" s="38"/>
      <c r="B18" s="55" t="s">
        <v>756</v>
      </c>
      <c r="C18" s="985" t="s">
        <v>3523</v>
      </c>
      <c r="D18" s="963" t="s">
        <v>3524</v>
      </c>
      <c r="E18" s="964"/>
      <c r="F18" s="948"/>
      <c r="G18" s="948"/>
      <c r="H18" s="948"/>
      <c r="I18" s="948"/>
      <c r="J18" s="948"/>
      <c r="K18" s="948"/>
      <c r="L18" s="593"/>
      <c r="M18" s="37"/>
      <c r="N18" s="37"/>
      <c r="O18" s="944" t="s">
        <v>3287</v>
      </c>
      <c r="P18" s="706"/>
      <c r="Q18" s="706"/>
      <c r="R18" s="706"/>
      <c r="S18" s="706"/>
      <c r="T18" s="706"/>
      <c r="U18" s="706"/>
      <c r="V18" s="706"/>
      <c r="W18" s="706"/>
      <c r="X18" s="706"/>
      <c r="Y18" s="706"/>
      <c r="Z18" s="706"/>
      <c r="AA18" s="37"/>
    </row>
    <row r="19" spans="1:27" ht="25" customHeight="1">
      <c r="A19" s="38"/>
      <c r="B19" s="55" t="s">
        <v>757</v>
      </c>
      <c r="C19" s="986"/>
      <c r="D19" s="963" t="s">
        <v>3525</v>
      </c>
      <c r="E19" s="964"/>
      <c r="F19" s="948"/>
      <c r="G19" s="948"/>
      <c r="H19" s="948"/>
      <c r="I19" s="948"/>
      <c r="J19" s="948"/>
      <c r="K19" s="948"/>
      <c r="L19" s="592"/>
      <c r="M19" s="37"/>
      <c r="N19" s="37"/>
      <c r="O19" s="706" t="s">
        <v>2845</v>
      </c>
      <c r="P19" s="706"/>
      <c r="Q19" s="706"/>
      <c r="R19" s="706"/>
      <c r="S19" s="706"/>
      <c r="T19" s="706"/>
      <c r="U19" s="706"/>
      <c r="V19" s="706"/>
      <c r="W19" s="706"/>
      <c r="X19" s="706"/>
      <c r="Y19" s="706"/>
      <c r="Z19" s="706"/>
      <c r="AA19" s="37"/>
    </row>
    <row r="20" spans="1:27" ht="25" customHeight="1">
      <c r="A20" s="38"/>
      <c r="B20" s="55" t="s">
        <v>758</v>
      </c>
      <c r="C20" s="986"/>
      <c r="D20" s="983" t="s">
        <v>3522</v>
      </c>
      <c r="E20" s="984"/>
      <c r="F20" s="958"/>
      <c r="G20" s="959"/>
      <c r="H20" s="960" t="s">
        <v>3531</v>
      </c>
      <c r="I20" s="961"/>
      <c r="J20" s="958"/>
      <c r="K20" s="959"/>
      <c r="L20" s="592"/>
      <c r="M20" s="37"/>
      <c r="N20" s="37"/>
      <c r="O20" s="706" t="str">
        <f>$O$17</f>
        <v>←姓名（フルネーム）を記入すること。姓と名の間に全角スペースを入れること。</v>
      </c>
      <c r="P20" s="706"/>
      <c r="Q20" s="706"/>
      <c r="R20" s="706"/>
      <c r="S20" s="706"/>
      <c r="T20" s="706"/>
      <c r="U20" s="706"/>
      <c r="V20" s="706"/>
      <c r="W20" s="706"/>
      <c r="X20" s="706"/>
      <c r="Y20" s="706"/>
      <c r="Z20" s="706"/>
      <c r="AA20" s="37"/>
    </row>
    <row r="21" spans="1:27" ht="25" customHeight="1">
      <c r="A21" s="38"/>
      <c r="B21" s="55" t="s">
        <v>759</v>
      </c>
      <c r="C21" s="987"/>
      <c r="D21" s="967" t="s">
        <v>3526</v>
      </c>
      <c r="E21" s="967"/>
      <c r="F21" s="966"/>
      <c r="G21" s="966"/>
      <c r="H21" s="965" t="s">
        <v>3532</v>
      </c>
      <c r="I21" s="965"/>
      <c r="J21" s="966"/>
      <c r="K21" s="966"/>
      <c r="L21" s="592"/>
      <c r="M21" s="37"/>
      <c r="N21" s="37"/>
      <c r="O21" s="706" t="s">
        <v>2839</v>
      </c>
      <c r="P21" s="706"/>
      <c r="Q21" s="706"/>
      <c r="R21" s="706"/>
      <c r="S21" s="706"/>
      <c r="T21" s="706"/>
      <c r="U21" s="706"/>
      <c r="V21" s="706"/>
      <c r="W21" s="706"/>
      <c r="X21" s="706"/>
      <c r="Y21" s="706"/>
      <c r="Z21" s="706"/>
      <c r="AA21" s="37"/>
    </row>
    <row r="22" spans="1:27" ht="25" customHeight="1">
      <c r="A22" s="38"/>
      <c r="B22" s="55" t="s">
        <v>760</v>
      </c>
      <c r="C22" s="987"/>
      <c r="D22" s="967" t="s">
        <v>3527</v>
      </c>
      <c r="E22" s="967"/>
      <c r="F22" s="945"/>
      <c r="G22" s="946"/>
      <c r="H22" s="946"/>
      <c r="I22" s="946"/>
      <c r="J22" s="946"/>
      <c r="K22" s="947"/>
      <c r="L22" s="592"/>
      <c r="M22" s="37"/>
      <c r="N22" s="37"/>
      <c r="O22" s="706"/>
      <c r="P22" s="706"/>
      <c r="Q22" s="706"/>
      <c r="R22" s="706"/>
      <c r="S22" s="706"/>
      <c r="T22" s="706"/>
      <c r="U22" s="706"/>
      <c r="V22" s="706"/>
      <c r="W22" s="706"/>
      <c r="X22" s="706"/>
      <c r="Y22" s="706"/>
      <c r="Z22" s="706"/>
      <c r="AA22" s="37"/>
    </row>
    <row r="23" spans="1:27" ht="25" customHeight="1">
      <c r="A23" s="38"/>
      <c r="B23" s="55" t="s">
        <v>761</v>
      </c>
      <c r="C23" s="980" t="s">
        <v>3528</v>
      </c>
      <c r="D23" s="963" t="s">
        <v>3524</v>
      </c>
      <c r="E23" s="964"/>
      <c r="F23" s="948"/>
      <c r="G23" s="948"/>
      <c r="H23" s="948"/>
      <c r="I23" s="948"/>
      <c r="J23" s="948"/>
      <c r="K23" s="948"/>
      <c r="L23" s="593"/>
      <c r="M23" s="37"/>
      <c r="N23" s="37"/>
      <c r="O23" s="944" t="str">
        <f>$O$18</f>
        <v>←「名刺のコピー」から正確に転記すること。</v>
      </c>
      <c r="P23" s="706"/>
      <c r="Q23" s="706"/>
      <c r="R23" s="706"/>
      <c r="S23" s="706"/>
      <c r="T23" s="706"/>
      <c r="U23" s="706"/>
      <c r="V23" s="706"/>
      <c r="W23" s="706"/>
      <c r="X23" s="706"/>
      <c r="Y23" s="706"/>
      <c r="Z23" s="706"/>
      <c r="AA23" s="37"/>
    </row>
    <row r="24" spans="1:27" ht="25" customHeight="1">
      <c r="A24" s="38"/>
      <c r="B24" s="55" t="s">
        <v>762</v>
      </c>
      <c r="C24" s="981"/>
      <c r="D24" s="963" t="s">
        <v>3525</v>
      </c>
      <c r="E24" s="964"/>
      <c r="F24" s="948"/>
      <c r="G24" s="948"/>
      <c r="H24" s="948"/>
      <c r="I24" s="948"/>
      <c r="J24" s="948"/>
      <c r="K24" s="948"/>
      <c r="L24" s="592"/>
      <c r="M24" s="37"/>
      <c r="N24" s="37"/>
      <c r="O24" s="532"/>
      <c r="P24" s="532"/>
      <c r="Q24" s="532"/>
      <c r="R24" s="532"/>
      <c r="S24" s="532"/>
      <c r="T24" s="532"/>
      <c r="U24" s="532"/>
      <c r="V24" s="532"/>
      <c r="W24" s="532"/>
      <c r="X24" s="529"/>
      <c r="Y24" s="529"/>
      <c r="Z24" s="529"/>
      <c r="AA24" s="37"/>
    </row>
    <row r="25" spans="1:27" ht="25" customHeight="1">
      <c r="A25" s="38"/>
      <c r="B25" s="55" t="s">
        <v>763</v>
      </c>
      <c r="C25" s="981"/>
      <c r="D25" s="983" t="s">
        <v>3522</v>
      </c>
      <c r="E25" s="984"/>
      <c r="F25" s="958"/>
      <c r="G25" s="959"/>
      <c r="H25" s="960" t="s">
        <v>3531</v>
      </c>
      <c r="I25" s="961"/>
      <c r="J25" s="958"/>
      <c r="K25" s="959"/>
      <c r="L25" s="592"/>
      <c r="M25" s="37"/>
      <c r="N25" s="37"/>
      <c r="O25" s="706" t="str">
        <f>$O$17</f>
        <v>←姓名（フルネーム）を記入すること。姓と名の間に全角スペースを入れること。</v>
      </c>
      <c r="P25" s="706"/>
      <c r="Q25" s="706"/>
      <c r="R25" s="706"/>
      <c r="S25" s="706"/>
      <c r="T25" s="706"/>
      <c r="U25" s="706"/>
      <c r="V25" s="706"/>
      <c r="W25" s="706"/>
      <c r="X25" s="706"/>
      <c r="Y25" s="706"/>
      <c r="Z25" s="706"/>
      <c r="AA25" s="37"/>
    </row>
    <row r="26" spans="1:27" ht="25" customHeight="1">
      <c r="A26" s="38"/>
      <c r="B26" s="55" t="s">
        <v>764</v>
      </c>
      <c r="C26" s="982"/>
      <c r="D26" s="967" t="s">
        <v>3526</v>
      </c>
      <c r="E26" s="967"/>
      <c r="F26" s="966"/>
      <c r="G26" s="966"/>
      <c r="H26" s="965" t="s">
        <v>3532</v>
      </c>
      <c r="I26" s="965"/>
      <c r="J26" s="966"/>
      <c r="K26" s="966"/>
      <c r="L26" s="592"/>
      <c r="M26" s="37"/>
      <c r="N26" s="37"/>
      <c r="O26" s="957" t="s">
        <v>2838</v>
      </c>
      <c r="P26" s="957"/>
      <c r="Q26" s="957"/>
      <c r="R26" s="957"/>
      <c r="S26" s="957"/>
      <c r="T26" s="957"/>
      <c r="U26" s="957"/>
      <c r="V26" s="957"/>
      <c r="W26" s="957"/>
      <c r="X26" s="957"/>
      <c r="Y26" s="957"/>
      <c r="Z26" s="957"/>
      <c r="AA26" s="37"/>
    </row>
    <row r="27" spans="1:27" ht="25" customHeight="1">
      <c r="A27" s="38"/>
      <c r="B27" s="55" t="s">
        <v>822</v>
      </c>
      <c r="C27" s="982"/>
      <c r="D27" s="967" t="s">
        <v>3527</v>
      </c>
      <c r="E27" s="967"/>
      <c r="F27" s="945"/>
      <c r="G27" s="946"/>
      <c r="H27" s="946"/>
      <c r="I27" s="946"/>
      <c r="J27" s="946"/>
      <c r="K27" s="947"/>
      <c r="L27" s="592"/>
      <c r="M27" s="37"/>
      <c r="N27" s="37"/>
      <c r="O27" s="957"/>
      <c r="P27" s="957"/>
      <c r="Q27" s="957"/>
      <c r="R27" s="957"/>
      <c r="S27" s="957"/>
      <c r="T27" s="957"/>
      <c r="U27" s="957"/>
      <c r="V27" s="957"/>
      <c r="W27" s="957"/>
      <c r="X27" s="957"/>
      <c r="Y27" s="957"/>
      <c r="Z27" s="957"/>
      <c r="AA27" s="37"/>
    </row>
    <row r="28" spans="1:27" ht="25" customHeight="1">
      <c r="A28" s="38"/>
      <c r="B28" s="55" t="s">
        <v>823</v>
      </c>
      <c r="C28" s="980" t="s">
        <v>3529</v>
      </c>
      <c r="D28" s="963" t="s">
        <v>3524</v>
      </c>
      <c r="E28" s="964"/>
      <c r="F28" s="948"/>
      <c r="G28" s="948"/>
      <c r="H28" s="948"/>
      <c r="I28" s="948"/>
      <c r="J28" s="948"/>
      <c r="K28" s="948"/>
      <c r="L28" s="592"/>
      <c r="M28" s="37"/>
      <c r="N28" s="37"/>
      <c r="O28" s="944" t="str">
        <f>$O$18</f>
        <v>←「名刺のコピー」から正確に転記すること。</v>
      </c>
      <c r="P28" s="706"/>
      <c r="Q28" s="706"/>
      <c r="R28" s="706"/>
      <c r="S28" s="706"/>
      <c r="T28" s="706"/>
      <c r="U28" s="706"/>
      <c r="V28" s="706"/>
      <c r="W28" s="706"/>
      <c r="X28" s="706"/>
      <c r="Y28" s="706"/>
      <c r="Z28" s="706"/>
      <c r="AA28" s="37"/>
    </row>
    <row r="29" spans="1:27" ht="25" customHeight="1">
      <c r="A29" s="38"/>
      <c r="B29" s="55" t="s">
        <v>824</v>
      </c>
      <c r="C29" s="981"/>
      <c r="D29" s="963" t="s">
        <v>3525</v>
      </c>
      <c r="E29" s="964"/>
      <c r="F29" s="948"/>
      <c r="G29" s="948"/>
      <c r="H29" s="948"/>
      <c r="I29" s="948"/>
      <c r="J29" s="948"/>
      <c r="K29" s="948"/>
      <c r="L29" s="592"/>
      <c r="M29" s="37"/>
      <c r="N29" s="37"/>
      <c r="O29" s="706" t="s">
        <v>2840</v>
      </c>
      <c r="P29" s="706"/>
      <c r="Q29" s="706"/>
      <c r="R29" s="706"/>
      <c r="S29" s="706"/>
      <c r="T29" s="706"/>
      <c r="U29" s="706"/>
      <c r="V29" s="706"/>
      <c r="W29" s="706"/>
      <c r="X29" s="706"/>
      <c r="Y29" s="706"/>
      <c r="Z29" s="706"/>
      <c r="AA29" s="37"/>
    </row>
    <row r="30" spans="1:27" ht="25" customHeight="1">
      <c r="A30" s="38"/>
      <c r="B30" s="55" t="s">
        <v>825</v>
      </c>
      <c r="C30" s="981"/>
      <c r="D30" s="983" t="s">
        <v>3522</v>
      </c>
      <c r="E30" s="984"/>
      <c r="F30" s="958"/>
      <c r="G30" s="959"/>
      <c r="H30" s="960" t="s">
        <v>3531</v>
      </c>
      <c r="I30" s="961"/>
      <c r="J30" s="958"/>
      <c r="K30" s="959"/>
      <c r="L30" s="592"/>
      <c r="M30" s="37"/>
      <c r="N30" s="37"/>
      <c r="O30" s="706" t="str">
        <f>$O$17</f>
        <v>←姓名（フルネーム）を記入すること。姓と名の間に全角スペースを入れること。</v>
      </c>
      <c r="P30" s="706"/>
      <c r="Q30" s="706"/>
      <c r="R30" s="706"/>
      <c r="S30" s="706"/>
      <c r="T30" s="706"/>
      <c r="U30" s="706"/>
      <c r="V30" s="706"/>
      <c r="W30" s="706"/>
      <c r="X30" s="706"/>
      <c r="Y30" s="706"/>
      <c r="Z30" s="706"/>
      <c r="AA30" s="37"/>
    </row>
    <row r="31" spans="1:27" ht="25" customHeight="1">
      <c r="A31" s="38"/>
      <c r="B31" s="55" t="s">
        <v>826</v>
      </c>
      <c r="C31" s="981"/>
      <c r="D31" s="967" t="s">
        <v>3526</v>
      </c>
      <c r="E31" s="967"/>
      <c r="F31" s="966"/>
      <c r="G31" s="966"/>
      <c r="H31" s="965" t="s">
        <v>3532</v>
      </c>
      <c r="I31" s="965"/>
      <c r="J31" s="966"/>
      <c r="K31" s="966"/>
      <c r="L31" s="592"/>
      <c r="M31" s="37"/>
      <c r="N31" s="37"/>
      <c r="O31" s="706" t="str">
        <f>$O$21</f>
        <v>←電話番号、メールアドレスは特によく確認すること。</v>
      </c>
      <c r="P31" s="706"/>
      <c r="Q31" s="706"/>
      <c r="R31" s="706"/>
      <c r="S31" s="706"/>
      <c r="T31" s="706"/>
      <c r="U31" s="706"/>
      <c r="V31" s="706"/>
      <c r="W31" s="706"/>
      <c r="X31" s="706"/>
      <c r="Y31" s="706"/>
      <c r="Z31" s="706"/>
      <c r="AA31" s="37"/>
    </row>
    <row r="32" spans="1:27" ht="25" customHeight="1">
      <c r="A32" s="38"/>
      <c r="B32" s="55" t="s">
        <v>827</v>
      </c>
      <c r="C32" s="979"/>
      <c r="D32" s="967" t="s">
        <v>3527</v>
      </c>
      <c r="E32" s="967"/>
      <c r="F32" s="945"/>
      <c r="G32" s="946"/>
      <c r="H32" s="946"/>
      <c r="I32" s="946"/>
      <c r="J32" s="946"/>
      <c r="K32" s="947"/>
      <c r="L32" s="592"/>
      <c r="M32" s="37"/>
      <c r="N32" s="37"/>
      <c r="O32" s="706"/>
      <c r="P32" s="706"/>
      <c r="Q32" s="706"/>
      <c r="R32" s="706"/>
      <c r="S32" s="706"/>
      <c r="T32" s="706"/>
      <c r="U32" s="706"/>
      <c r="V32" s="706"/>
      <c r="W32" s="706"/>
      <c r="X32" s="706"/>
      <c r="Y32" s="706"/>
      <c r="Z32" s="706"/>
      <c r="AA32" s="37"/>
    </row>
    <row r="33" spans="1:27">
      <c r="A33" s="38"/>
      <c r="B33" s="28"/>
      <c r="C33" s="28"/>
      <c r="D33" s="28"/>
      <c r="E33" s="28"/>
      <c r="F33" s="54"/>
      <c r="G33" s="54"/>
      <c r="H33" s="54"/>
      <c r="I33" s="54"/>
      <c r="J33" s="54"/>
      <c r="K33" s="54"/>
      <c r="L33" s="54"/>
      <c r="M33" s="37"/>
      <c r="N33" s="37"/>
      <c r="O33" s="529"/>
      <c r="P33" s="532"/>
      <c r="Q33" s="532"/>
      <c r="R33" s="532"/>
      <c r="S33" s="532"/>
      <c r="T33" s="532"/>
      <c r="U33" s="532"/>
      <c r="V33" s="532"/>
      <c r="W33" s="532"/>
      <c r="X33" s="532"/>
      <c r="Y33" s="529"/>
      <c r="Z33" s="529"/>
      <c r="AA33" s="37"/>
    </row>
    <row r="34" spans="1:27">
      <c r="A34" s="38"/>
      <c r="B34" s="53" t="s">
        <v>3208</v>
      </c>
      <c r="C34" s="28"/>
      <c r="D34" s="28"/>
      <c r="E34" s="28"/>
      <c r="F34" s="54"/>
      <c r="G34" s="54"/>
      <c r="H34" s="54"/>
      <c r="I34" s="54"/>
      <c r="J34" s="54"/>
      <c r="K34" s="54"/>
      <c r="L34" s="54"/>
      <c r="M34" s="37"/>
      <c r="N34" s="37"/>
      <c r="O34" s="529"/>
      <c r="P34" s="532"/>
      <c r="Q34" s="532"/>
      <c r="R34" s="532"/>
      <c r="S34" s="532"/>
      <c r="T34" s="532"/>
      <c r="U34" s="532"/>
      <c r="V34" s="532"/>
      <c r="W34" s="532"/>
      <c r="X34" s="532"/>
      <c r="Y34" s="529"/>
      <c r="Z34" s="529"/>
      <c r="AA34" s="37"/>
    </row>
    <row r="35" spans="1:27" ht="15" customHeight="1">
      <c r="A35" s="38"/>
      <c r="B35" s="591" t="str">
        <f>$B$9</f>
        <v>※「商業登記簿謄本など」、「名刺のコピー」などから正確に転記すること。</v>
      </c>
      <c r="C35" s="28"/>
      <c r="D35" s="28"/>
      <c r="E35" s="28"/>
      <c r="F35" s="54"/>
      <c r="G35" s="54"/>
      <c r="H35" s="54"/>
      <c r="I35" s="54"/>
      <c r="J35" s="54"/>
      <c r="K35" s="54"/>
      <c r="L35" s="54"/>
      <c r="M35" s="37"/>
      <c r="N35" s="37"/>
      <c r="O35" s="529"/>
      <c r="P35" s="532"/>
      <c r="Q35" s="532"/>
      <c r="R35" s="532"/>
      <c r="S35" s="532"/>
      <c r="T35" s="532"/>
      <c r="U35" s="532"/>
      <c r="V35" s="532"/>
      <c r="W35" s="532"/>
      <c r="X35" s="532"/>
      <c r="Y35" s="529"/>
      <c r="Z35" s="529"/>
      <c r="AA35" s="37"/>
    </row>
    <row r="36" spans="1:27" ht="25" customHeight="1">
      <c r="A36" s="38"/>
      <c r="B36" s="55" t="s">
        <v>74</v>
      </c>
      <c r="C36" s="963" t="s">
        <v>3515</v>
      </c>
      <c r="D36" s="973"/>
      <c r="E36" s="964"/>
      <c r="F36" s="951"/>
      <c r="G36" s="962"/>
      <c r="H36" s="962"/>
      <c r="I36" s="962"/>
      <c r="J36" s="962"/>
      <c r="K36" s="962"/>
      <c r="L36" s="952"/>
      <c r="M36" s="37"/>
      <c r="N36" s="37"/>
      <c r="O36" s="706" t="str">
        <f>$O$10</f>
        <v>←【法人等の場合】法人等の名称を記入すること。例：株式会社●●●●</v>
      </c>
      <c r="P36" s="706"/>
      <c r="Q36" s="706"/>
      <c r="R36" s="706"/>
      <c r="S36" s="706"/>
      <c r="T36" s="706"/>
      <c r="U36" s="706"/>
      <c r="V36" s="706"/>
      <c r="W36" s="706"/>
      <c r="X36" s="706"/>
      <c r="Y36" s="706"/>
      <c r="Z36" s="706"/>
      <c r="AA36" s="37"/>
    </row>
    <row r="37" spans="1:27" ht="25" customHeight="1">
      <c r="A37" s="38"/>
      <c r="B37" s="55" t="s">
        <v>76</v>
      </c>
      <c r="C37" s="963" t="s">
        <v>3516</v>
      </c>
      <c r="D37" s="973"/>
      <c r="E37" s="964"/>
      <c r="F37" s="951"/>
      <c r="G37" s="962"/>
      <c r="H37" s="962"/>
      <c r="I37" s="962"/>
      <c r="J37" s="962"/>
      <c r="K37" s="962"/>
      <c r="L37" s="952"/>
      <c r="M37" s="37"/>
      <c r="N37" s="37"/>
      <c r="O37" s="534"/>
      <c r="P37" s="529"/>
      <c r="Q37" s="529"/>
      <c r="R37" s="529"/>
      <c r="S37" s="529"/>
      <c r="T37" s="529"/>
      <c r="U37" s="529"/>
      <c r="V37" s="529"/>
      <c r="W37" s="529"/>
      <c r="X37" s="529"/>
      <c r="Y37" s="529"/>
      <c r="Z37" s="529"/>
      <c r="AA37" s="37"/>
    </row>
    <row r="38" spans="1:27" ht="25" customHeight="1">
      <c r="A38" s="38"/>
      <c r="B38" s="55" t="s">
        <v>78</v>
      </c>
      <c r="C38" s="963" t="s">
        <v>3517</v>
      </c>
      <c r="D38" s="973"/>
      <c r="E38" s="964"/>
      <c r="F38" s="989"/>
      <c r="G38" s="990"/>
      <c r="H38" s="990"/>
      <c r="I38" s="990"/>
      <c r="J38" s="990"/>
      <c r="K38" s="990"/>
      <c r="L38" s="991"/>
      <c r="M38" s="37"/>
      <c r="N38" s="37"/>
      <c r="O38" s="706" t="str">
        <f>$O$12</f>
        <v>←国税庁法人番号公表サイト（国税庁） https://www.houjin-bangou.nta.go.jp/ で検索できるものを記入すること。個人事業主や個人の場合、空欄とすること。</v>
      </c>
      <c r="P38" s="706"/>
      <c r="Q38" s="706"/>
      <c r="R38" s="706"/>
      <c r="S38" s="706"/>
      <c r="T38" s="706"/>
      <c r="U38" s="706"/>
      <c r="V38" s="706"/>
      <c r="W38" s="706"/>
      <c r="X38" s="706"/>
      <c r="Y38" s="706"/>
      <c r="Z38" s="706"/>
      <c r="AA38" s="37"/>
    </row>
    <row r="39" spans="1:27" ht="25" customHeight="1">
      <c r="A39" s="38"/>
      <c r="B39" s="55" t="s">
        <v>80</v>
      </c>
      <c r="C39" s="963" t="s">
        <v>3518</v>
      </c>
      <c r="D39" s="973"/>
      <c r="E39" s="964"/>
      <c r="F39" s="968"/>
      <c r="G39" s="969"/>
      <c r="H39" s="969"/>
      <c r="I39" s="969"/>
      <c r="J39" s="969"/>
      <c r="K39" s="969"/>
      <c r="L39" s="970"/>
      <c r="M39" s="37"/>
      <c r="N39" s="37"/>
      <c r="O39" s="954" t="str">
        <f>$O$13</f>
        <v>↙例1）東京23区の場合</v>
      </c>
      <c r="P39" s="954"/>
      <c r="Q39" s="954"/>
      <c r="R39" s="621"/>
      <c r="S39" s="954" t="str">
        <f>$S$13</f>
        <v>例2）政令指定都市がある道府県の市区の場合</v>
      </c>
      <c r="T39" s="954"/>
      <c r="U39" s="954"/>
      <c r="V39" s="536"/>
      <c r="W39" s="955" t="str">
        <f>$W$13</f>
        <v>例3）その他の都道府県・市区町村の場合
　※「○○郡××町/村」の場合、「市町村または東京23区」の欄に「○○郡」を含めること。</v>
      </c>
      <c r="X39" s="955"/>
      <c r="Y39" s="955"/>
      <c r="Z39" s="536"/>
      <c r="AA39" s="37"/>
    </row>
    <row r="40" spans="1:27" ht="25" customHeight="1">
      <c r="A40" s="38"/>
      <c r="B40" s="55" t="s">
        <v>82</v>
      </c>
      <c r="C40" s="974" t="s">
        <v>3572</v>
      </c>
      <c r="D40" s="764" t="s">
        <v>3519</v>
      </c>
      <c r="E40" s="793"/>
      <c r="F40" s="951"/>
      <c r="G40" s="952"/>
      <c r="H40" s="971" t="s">
        <v>3530</v>
      </c>
      <c r="I40" s="971"/>
      <c r="J40" s="962"/>
      <c r="K40" s="962"/>
      <c r="L40" s="952"/>
      <c r="M40" s="37" t="s">
        <v>2978</v>
      </c>
      <c r="N40" s="37"/>
      <c r="O40" s="956" t="e" vm="4">
        <f>$O$14</f>
        <v>#VALUE!</v>
      </c>
      <c r="P40" s="956"/>
      <c r="Q40" s="956"/>
      <c r="R40" s="540"/>
      <c r="S40" s="956" t="e" vm="5">
        <f>$S$14</f>
        <v>#VALUE!</v>
      </c>
      <c r="T40" s="956"/>
      <c r="U40" s="956"/>
      <c r="V40" s="540"/>
      <c r="W40" s="956" t="e" vm="6">
        <f>$W$14</f>
        <v>#VALUE!</v>
      </c>
      <c r="X40" s="956"/>
      <c r="Y40" s="956"/>
      <c r="Z40" s="540"/>
      <c r="AA40" s="37"/>
    </row>
    <row r="41" spans="1:27" ht="25" customHeight="1">
      <c r="A41" s="38"/>
      <c r="B41" s="55" t="s">
        <v>83</v>
      </c>
      <c r="C41" s="975"/>
      <c r="D41" s="976" t="s">
        <v>3520</v>
      </c>
      <c r="E41" s="977"/>
      <c r="F41" s="951"/>
      <c r="G41" s="962"/>
      <c r="H41" s="962"/>
      <c r="I41" s="962"/>
      <c r="J41" s="962"/>
      <c r="K41" s="962"/>
      <c r="L41" s="952"/>
      <c r="M41" s="37" t="s">
        <v>2978</v>
      </c>
      <c r="N41" s="37"/>
      <c r="O41" s="956"/>
      <c r="P41" s="956"/>
      <c r="Q41" s="956"/>
      <c r="R41" s="540"/>
      <c r="S41" s="956"/>
      <c r="T41" s="956"/>
      <c r="U41" s="956"/>
      <c r="V41" s="540"/>
      <c r="W41" s="956"/>
      <c r="X41" s="956"/>
      <c r="Y41" s="956"/>
      <c r="Z41" s="540"/>
      <c r="AA41" s="37"/>
    </row>
    <row r="42" spans="1:27" ht="25" customHeight="1">
      <c r="A42" s="38"/>
      <c r="B42" s="55" t="s">
        <v>84</v>
      </c>
      <c r="C42" s="978" t="s">
        <v>3571</v>
      </c>
      <c r="D42" s="963" t="s">
        <v>3521</v>
      </c>
      <c r="E42" s="964"/>
      <c r="F42" s="948"/>
      <c r="G42" s="948"/>
      <c r="H42" s="948"/>
      <c r="I42" s="948"/>
      <c r="J42" s="948"/>
      <c r="K42" s="948"/>
      <c r="L42" s="592" t="s">
        <v>2978</v>
      </c>
      <c r="M42" s="37"/>
      <c r="N42" s="37"/>
      <c r="O42" s="944" t="str">
        <f>$O$16</f>
        <v>←★本社所在地、代表者の役職ともに「商業登記簿謄本など」に記載されているとおり、正確に転記すること。</v>
      </c>
      <c r="P42" s="944"/>
      <c r="Q42" s="944"/>
      <c r="R42" s="944"/>
      <c r="S42" s="944"/>
      <c r="T42" s="944"/>
      <c r="U42" s="944"/>
      <c r="V42" s="944"/>
      <c r="W42" s="944"/>
      <c r="X42" s="944"/>
      <c r="Y42" s="944"/>
      <c r="Z42" s="944"/>
      <c r="AA42" s="37"/>
    </row>
    <row r="43" spans="1:27" ht="25" customHeight="1">
      <c r="A43" s="38"/>
      <c r="B43" s="55" t="s">
        <v>86</v>
      </c>
      <c r="C43" s="979"/>
      <c r="D43" s="963" t="s">
        <v>3522</v>
      </c>
      <c r="E43" s="964"/>
      <c r="F43" s="951"/>
      <c r="G43" s="952"/>
      <c r="H43" s="949" t="s">
        <v>3531</v>
      </c>
      <c r="I43" s="950"/>
      <c r="J43" s="951"/>
      <c r="K43" s="952"/>
      <c r="L43" s="593"/>
      <c r="M43" s="37"/>
      <c r="N43" s="37"/>
      <c r="O43" s="706" t="str">
        <f>$O$17</f>
        <v>←姓名（フルネーム）を記入すること。姓と名の間に全角スペースを入れること。</v>
      </c>
      <c r="P43" s="706"/>
      <c r="Q43" s="706"/>
      <c r="R43" s="706"/>
      <c r="S43" s="706"/>
      <c r="T43" s="706"/>
      <c r="U43" s="706"/>
      <c r="V43" s="706"/>
      <c r="W43" s="706"/>
      <c r="X43" s="706"/>
      <c r="Y43" s="706"/>
      <c r="Z43" s="706"/>
      <c r="AA43" s="37"/>
    </row>
    <row r="44" spans="1:27" ht="25" customHeight="1">
      <c r="A44" s="38"/>
      <c r="B44" s="55" t="s">
        <v>87</v>
      </c>
      <c r="C44" s="985" t="s">
        <v>3523</v>
      </c>
      <c r="D44" s="963" t="s">
        <v>3524</v>
      </c>
      <c r="E44" s="964"/>
      <c r="F44" s="948"/>
      <c r="G44" s="948"/>
      <c r="H44" s="948"/>
      <c r="I44" s="948"/>
      <c r="J44" s="948"/>
      <c r="K44" s="948"/>
      <c r="L44" s="593"/>
      <c r="M44" s="37"/>
      <c r="N44" s="37"/>
      <c r="O44" s="944" t="str">
        <f>$O$18</f>
        <v>←「名刺のコピー」から正確に転記すること。</v>
      </c>
      <c r="P44" s="706"/>
      <c r="Q44" s="706"/>
      <c r="R44" s="706"/>
      <c r="S44" s="706"/>
      <c r="T44" s="706"/>
      <c r="U44" s="706"/>
      <c r="V44" s="706"/>
      <c r="W44" s="706"/>
      <c r="X44" s="706"/>
      <c r="Y44" s="706"/>
      <c r="Z44" s="706"/>
      <c r="AA44" s="37"/>
    </row>
    <row r="45" spans="1:27" ht="25" customHeight="1">
      <c r="A45" s="38"/>
      <c r="B45" s="55" t="s">
        <v>88</v>
      </c>
      <c r="C45" s="986"/>
      <c r="D45" s="963" t="s">
        <v>3525</v>
      </c>
      <c r="E45" s="964"/>
      <c r="F45" s="948"/>
      <c r="G45" s="948"/>
      <c r="H45" s="948"/>
      <c r="I45" s="948"/>
      <c r="J45" s="948"/>
      <c r="K45" s="948"/>
      <c r="L45" s="592"/>
      <c r="M45" s="37"/>
      <c r="N45" s="37"/>
      <c r="O45" s="706" t="str">
        <f>$O$19</f>
        <v>←「担当者」と連絡が取れない場合などに「責任者」に連絡を行う場合がある。</v>
      </c>
      <c r="P45" s="706"/>
      <c r="Q45" s="706"/>
      <c r="R45" s="706"/>
      <c r="S45" s="706"/>
      <c r="T45" s="706"/>
      <c r="U45" s="706"/>
      <c r="V45" s="706"/>
      <c r="W45" s="706"/>
      <c r="X45" s="706"/>
      <c r="Y45" s="706"/>
      <c r="Z45" s="706"/>
      <c r="AA45" s="37"/>
    </row>
    <row r="46" spans="1:27" ht="25" customHeight="1">
      <c r="A46" s="38"/>
      <c r="B46" s="55" t="s">
        <v>89</v>
      </c>
      <c r="C46" s="986"/>
      <c r="D46" s="983" t="s">
        <v>3522</v>
      </c>
      <c r="E46" s="984"/>
      <c r="F46" s="958"/>
      <c r="G46" s="959"/>
      <c r="H46" s="960" t="s">
        <v>3531</v>
      </c>
      <c r="I46" s="961"/>
      <c r="J46" s="958"/>
      <c r="K46" s="959"/>
      <c r="L46" s="592"/>
      <c r="M46" s="37"/>
      <c r="N46" s="37"/>
      <c r="O46" s="706" t="str">
        <f>$O$17</f>
        <v>←姓名（フルネーム）を記入すること。姓と名の間に全角スペースを入れること。</v>
      </c>
      <c r="P46" s="706"/>
      <c r="Q46" s="706"/>
      <c r="R46" s="706"/>
      <c r="S46" s="706"/>
      <c r="T46" s="706"/>
      <c r="U46" s="706"/>
      <c r="V46" s="706"/>
      <c r="W46" s="706"/>
      <c r="X46" s="706"/>
      <c r="Y46" s="706"/>
      <c r="Z46" s="706"/>
      <c r="AA46" s="37"/>
    </row>
    <row r="47" spans="1:27" ht="25" customHeight="1">
      <c r="A47" s="38"/>
      <c r="B47" s="55" t="s">
        <v>90</v>
      </c>
      <c r="C47" s="987"/>
      <c r="D47" s="967" t="s">
        <v>3526</v>
      </c>
      <c r="E47" s="967"/>
      <c r="F47" s="966"/>
      <c r="G47" s="966"/>
      <c r="H47" s="965" t="s">
        <v>3532</v>
      </c>
      <c r="I47" s="965"/>
      <c r="J47" s="966"/>
      <c r="K47" s="966"/>
      <c r="L47" s="592"/>
      <c r="M47" s="37"/>
      <c r="N47" s="37"/>
      <c r="O47" s="706" t="str">
        <f>$O$21</f>
        <v>←電話番号、メールアドレスは特によく確認すること。</v>
      </c>
      <c r="P47" s="706"/>
      <c r="Q47" s="706"/>
      <c r="R47" s="706"/>
      <c r="S47" s="706"/>
      <c r="T47" s="706"/>
      <c r="U47" s="706"/>
      <c r="V47" s="706"/>
      <c r="W47" s="706"/>
      <c r="X47" s="706"/>
      <c r="Y47" s="706"/>
      <c r="Z47" s="706"/>
      <c r="AA47" s="37"/>
    </row>
    <row r="48" spans="1:27" ht="25" customHeight="1">
      <c r="A48" s="38"/>
      <c r="B48" s="55" t="s">
        <v>91</v>
      </c>
      <c r="C48" s="987"/>
      <c r="D48" s="967" t="s">
        <v>3527</v>
      </c>
      <c r="E48" s="967"/>
      <c r="F48" s="945"/>
      <c r="G48" s="946"/>
      <c r="H48" s="946"/>
      <c r="I48" s="946"/>
      <c r="J48" s="946"/>
      <c r="K48" s="947"/>
      <c r="L48" s="592"/>
      <c r="M48" s="37"/>
      <c r="N48" s="37"/>
      <c r="O48" s="706"/>
      <c r="P48" s="706"/>
      <c r="Q48" s="706"/>
      <c r="R48" s="706"/>
      <c r="S48" s="706"/>
      <c r="T48" s="706"/>
      <c r="U48" s="706"/>
      <c r="V48" s="706"/>
      <c r="W48" s="706"/>
      <c r="X48" s="706"/>
      <c r="Y48" s="706"/>
      <c r="Z48" s="706"/>
      <c r="AA48" s="37"/>
    </row>
    <row r="49" spans="1:27" ht="25" customHeight="1">
      <c r="A49" s="38"/>
      <c r="B49" s="55" t="s">
        <v>92</v>
      </c>
      <c r="C49" s="980" t="s">
        <v>3528</v>
      </c>
      <c r="D49" s="963" t="s">
        <v>3524</v>
      </c>
      <c r="E49" s="964"/>
      <c r="F49" s="948"/>
      <c r="G49" s="948"/>
      <c r="H49" s="948"/>
      <c r="I49" s="948"/>
      <c r="J49" s="948"/>
      <c r="K49" s="948"/>
      <c r="L49" s="593"/>
      <c r="M49" s="37"/>
      <c r="N49" s="37"/>
      <c r="O49" s="944" t="str">
        <f>$O$18</f>
        <v>←「名刺のコピー」から正確に転記すること。</v>
      </c>
      <c r="P49" s="706"/>
      <c r="Q49" s="706"/>
      <c r="R49" s="706"/>
      <c r="S49" s="706"/>
      <c r="T49" s="706"/>
      <c r="U49" s="706"/>
      <c r="V49" s="706"/>
      <c r="W49" s="706"/>
      <c r="X49" s="706"/>
      <c r="Y49" s="706"/>
      <c r="Z49" s="706"/>
      <c r="AA49" s="37"/>
    </row>
    <row r="50" spans="1:27" ht="25" customHeight="1">
      <c r="A50" s="38"/>
      <c r="B50" s="55" t="s">
        <v>93</v>
      </c>
      <c r="C50" s="981"/>
      <c r="D50" s="963" t="s">
        <v>3525</v>
      </c>
      <c r="E50" s="964"/>
      <c r="F50" s="948"/>
      <c r="G50" s="948"/>
      <c r="H50" s="948"/>
      <c r="I50" s="948"/>
      <c r="J50" s="948"/>
      <c r="K50" s="948"/>
      <c r="L50" s="592"/>
      <c r="M50" s="37"/>
      <c r="N50" s="37"/>
      <c r="O50" s="532"/>
      <c r="P50" s="532"/>
      <c r="Q50" s="532"/>
      <c r="R50" s="532"/>
      <c r="S50" s="532"/>
      <c r="T50" s="532"/>
      <c r="U50" s="532"/>
      <c r="V50" s="532"/>
      <c r="W50" s="532"/>
      <c r="X50" s="529"/>
      <c r="Y50" s="529"/>
      <c r="Z50" s="529"/>
      <c r="AA50" s="37"/>
    </row>
    <row r="51" spans="1:27" ht="25" customHeight="1">
      <c r="A51" s="38"/>
      <c r="B51" s="55" t="s">
        <v>94</v>
      </c>
      <c r="C51" s="981"/>
      <c r="D51" s="983" t="s">
        <v>3522</v>
      </c>
      <c r="E51" s="984"/>
      <c r="F51" s="958"/>
      <c r="G51" s="959"/>
      <c r="H51" s="960" t="s">
        <v>3531</v>
      </c>
      <c r="I51" s="961"/>
      <c r="J51" s="958"/>
      <c r="K51" s="959"/>
      <c r="L51" s="592"/>
      <c r="M51" s="37"/>
      <c r="N51" s="37"/>
      <c r="O51" s="706" t="str">
        <f>$O$17</f>
        <v>←姓名（フルネーム）を記入すること。姓と名の間に全角スペースを入れること。</v>
      </c>
      <c r="P51" s="706"/>
      <c r="Q51" s="706"/>
      <c r="R51" s="706"/>
      <c r="S51" s="706"/>
      <c r="T51" s="706"/>
      <c r="U51" s="706"/>
      <c r="V51" s="706"/>
      <c r="W51" s="706"/>
      <c r="X51" s="706"/>
      <c r="Y51" s="706"/>
      <c r="Z51" s="706"/>
      <c r="AA51" s="37"/>
    </row>
    <row r="52" spans="1:27" ht="25" customHeight="1">
      <c r="A52" s="38"/>
      <c r="B52" s="55" t="s">
        <v>95</v>
      </c>
      <c r="C52" s="982"/>
      <c r="D52" s="967" t="s">
        <v>3526</v>
      </c>
      <c r="E52" s="967"/>
      <c r="F52" s="966"/>
      <c r="G52" s="966"/>
      <c r="H52" s="965" t="s">
        <v>3532</v>
      </c>
      <c r="I52" s="965"/>
      <c r="J52" s="966"/>
      <c r="K52" s="966"/>
      <c r="L52" s="592"/>
      <c r="M52" s="37"/>
      <c r="N52" s="37"/>
      <c r="O52" s="706" t="str">
        <f>$O$21</f>
        <v>←電話番号、メールアドレスは特によく確認すること。</v>
      </c>
      <c r="P52" s="706"/>
      <c r="Q52" s="706"/>
      <c r="R52" s="706"/>
      <c r="S52" s="706"/>
      <c r="T52" s="706"/>
      <c r="U52" s="706"/>
      <c r="V52" s="706"/>
      <c r="W52" s="706"/>
      <c r="X52" s="706"/>
      <c r="Y52" s="706"/>
      <c r="Z52" s="706"/>
      <c r="AA52" s="37"/>
    </row>
    <row r="53" spans="1:27" ht="25" customHeight="1">
      <c r="A53" s="38"/>
      <c r="B53" s="55" t="s">
        <v>96</v>
      </c>
      <c r="C53" s="982"/>
      <c r="D53" s="967" t="s">
        <v>3527</v>
      </c>
      <c r="E53" s="967"/>
      <c r="F53" s="945"/>
      <c r="G53" s="946"/>
      <c r="H53" s="946"/>
      <c r="I53" s="946"/>
      <c r="J53" s="946"/>
      <c r="K53" s="947"/>
      <c r="L53" s="592"/>
      <c r="M53" s="37"/>
      <c r="N53" s="37"/>
      <c r="O53" s="706"/>
      <c r="P53" s="706"/>
      <c r="Q53" s="706"/>
      <c r="R53" s="706"/>
      <c r="S53" s="706"/>
      <c r="T53" s="706"/>
      <c r="U53" s="706"/>
      <c r="V53" s="706"/>
      <c r="W53" s="706"/>
      <c r="X53" s="706"/>
      <c r="Y53" s="706"/>
      <c r="Z53" s="706"/>
      <c r="AA53" s="37"/>
    </row>
    <row r="54" spans="1:27" ht="25" customHeight="1">
      <c r="A54" s="38"/>
      <c r="B54" s="55" t="s">
        <v>97</v>
      </c>
      <c r="C54" s="980" t="s">
        <v>3529</v>
      </c>
      <c r="D54" s="963" t="s">
        <v>3524</v>
      </c>
      <c r="E54" s="964"/>
      <c r="F54" s="948"/>
      <c r="G54" s="948"/>
      <c r="H54" s="948"/>
      <c r="I54" s="948"/>
      <c r="J54" s="948"/>
      <c r="K54" s="948"/>
      <c r="L54" s="592"/>
      <c r="M54" s="37"/>
      <c r="N54" s="37"/>
      <c r="O54" s="944" t="str">
        <f>$O$18</f>
        <v>←「名刺のコピー」から正確に転記すること。</v>
      </c>
      <c r="P54" s="706"/>
      <c r="Q54" s="706"/>
      <c r="R54" s="706"/>
      <c r="S54" s="706"/>
      <c r="T54" s="706"/>
      <c r="U54" s="706"/>
      <c r="V54" s="706"/>
      <c r="W54" s="706"/>
      <c r="X54" s="706"/>
      <c r="Y54" s="706"/>
      <c r="Z54" s="706"/>
      <c r="AA54" s="37"/>
    </row>
    <row r="55" spans="1:27" ht="25" customHeight="1">
      <c r="A55" s="38"/>
      <c r="B55" s="55" t="s">
        <v>98</v>
      </c>
      <c r="C55" s="981"/>
      <c r="D55" s="963" t="s">
        <v>3525</v>
      </c>
      <c r="E55" s="964"/>
      <c r="F55" s="948"/>
      <c r="G55" s="948"/>
      <c r="H55" s="948"/>
      <c r="I55" s="948"/>
      <c r="J55" s="948"/>
      <c r="K55" s="948"/>
      <c r="L55" s="592"/>
      <c r="M55" s="37"/>
      <c r="N55" s="37"/>
      <c r="O55" s="706" t="str">
        <f>$O$29</f>
        <v>←「主担当」と連絡が取れない場合などに「副担当」に連絡を行う場合がある。「副担当」の欄は該当する者がいない場合は空欄でも可とする。</v>
      </c>
      <c r="P55" s="706"/>
      <c r="Q55" s="706"/>
      <c r="R55" s="706"/>
      <c r="S55" s="706"/>
      <c r="T55" s="706"/>
      <c r="U55" s="706"/>
      <c r="V55" s="706"/>
      <c r="W55" s="706"/>
      <c r="X55" s="706"/>
      <c r="Y55" s="706"/>
      <c r="Z55" s="706"/>
      <c r="AA55" s="37"/>
    </row>
    <row r="56" spans="1:27" ht="25" customHeight="1">
      <c r="A56" s="38"/>
      <c r="B56" s="55" t="s">
        <v>99</v>
      </c>
      <c r="C56" s="981"/>
      <c r="D56" s="983" t="s">
        <v>3522</v>
      </c>
      <c r="E56" s="984"/>
      <c r="F56" s="958"/>
      <c r="G56" s="959"/>
      <c r="H56" s="960" t="s">
        <v>3531</v>
      </c>
      <c r="I56" s="961"/>
      <c r="J56" s="958"/>
      <c r="K56" s="959"/>
      <c r="L56" s="592"/>
      <c r="M56" s="37"/>
      <c r="N56" s="37"/>
      <c r="O56" s="706" t="str">
        <f>$O$17</f>
        <v>←姓名（フルネーム）を記入すること。姓と名の間に全角スペースを入れること。</v>
      </c>
      <c r="P56" s="706"/>
      <c r="Q56" s="706"/>
      <c r="R56" s="706"/>
      <c r="S56" s="706"/>
      <c r="T56" s="706"/>
      <c r="U56" s="706"/>
      <c r="V56" s="706"/>
      <c r="W56" s="706"/>
      <c r="X56" s="706"/>
      <c r="Y56" s="706"/>
      <c r="Z56" s="706"/>
      <c r="AA56" s="37"/>
    </row>
    <row r="57" spans="1:27" ht="25" customHeight="1">
      <c r="A57" s="38"/>
      <c r="B57" s="55" t="s">
        <v>100</v>
      </c>
      <c r="C57" s="981"/>
      <c r="D57" s="967" t="s">
        <v>3526</v>
      </c>
      <c r="E57" s="967"/>
      <c r="F57" s="966"/>
      <c r="G57" s="966"/>
      <c r="H57" s="965" t="s">
        <v>3532</v>
      </c>
      <c r="I57" s="965"/>
      <c r="J57" s="966"/>
      <c r="K57" s="966"/>
      <c r="L57" s="592"/>
      <c r="M57" s="37"/>
      <c r="N57" s="37"/>
      <c r="O57" s="706" t="str">
        <f>$O$21</f>
        <v>←電話番号、メールアドレスは特によく確認すること。</v>
      </c>
      <c r="P57" s="706"/>
      <c r="Q57" s="706"/>
      <c r="R57" s="706"/>
      <c r="S57" s="706"/>
      <c r="T57" s="706"/>
      <c r="U57" s="706"/>
      <c r="V57" s="706"/>
      <c r="W57" s="706"/>
      <c r="X57" s="706"/>
      <c r="Y57" s="706"/>
      <c r="Z57" s="706"/>
      <c r="AA57" s="37"/>
    </row>
    <row r="58" spans="1:27" ht="25" customHeight="1">
      <c r="A58" s="38"/>
      <c r="B58" s="55" t="s">
        <v>101</v>
      </c>
      <c r="C58" s="979"/>
      <c r="D58" s="967" t="s">
        <v>3527</v>
      </c>
      <c r="E58" s="967"/>
      <c r="F58" s="945"/>
      <c r="G58" s="946"/>
      <c r="H58" s="946"/>
      <c r="I58" s="946"/>
      <c r="J58" s="946"/>
      <c r="K58" s="947"/>
      <c r="L58" s="592"/>
      <c r="M58" s="37"/>
      <c r="N58" s="37"/>
      <c r="O58" s="706"/>
      <c r="P58" s="706"/>
      <c r="Q58" s="706"/>
      <c r="R58" s="706"/>
      <c r="S58" s="706"/>
      <c r="T58" s="706"/>
      <c r="U58" s="706"/>
      <c r="V58" s="706"/>
      <c r="W58" s="706"/>
      <c r="X58" s="706"/>
      <c r="Y58" s="706"/>
      <c r="Z58" s="706"/>
      <c r="AA58" s="37"/>
    </row>
    <row r="59" spans="1:27">
      <c r="A59" s="38"/>
      <c r="B59" s="53"/>
      <c r="C59" s="28"/>
      <c r="D59" s="28"/>
      <c r="E59" s="28"/>
      <c r="F59" s="54"/>
      <c r="G59" s="54"/>
      <c r="H59" s="54"/>
      <c r="I59" s="54"/>
      <c r="J59" s="54"/>
      <c r="K59" s="54"/>
      <c r="L59" s="54"/>
      <c r="M59" s="37"/>
      <c r="N59" s="37"/>
      <c r="O59" s="532"/>
      <c r="P59" s="532"/>
      <c r="Q59" s="532"/>
      <c r="R59" s="532"/>
      <c r="S59" s="532"/>
      <c r="T59" s="532"/>
      <c r="U59" s="532"/>
      <c r="V59" s="532"/>
      <c r="W59" s="532"/>
      <c r="X59" s="532"/>
      <c r="Y59" s="532"/>
      <c r="Z59" s="532"/>
      <c r="AA59" s="37"/>
    </row>
    <row r="60" spans="1:27" ht="20" customHeight="1">
      <c r="A60" s="38"/>
      <c r="B60" s="53" t="s">
        <v>3209</v>
      </c>
      <c r="C60" s="28"/>
      <c r="D60" s="28"/>
      <c r="E60" s="28"/>
      <c r="F60" s="54"/>
      <c r="G60" s="54"/>
      <c r="H60" s="54"/>
      <c r="I60" s="54"/>
      <c r="J60" s="54"/>
      <c r="K60" s="54"/>
      <c r="L60" s="54"/>
      <c r="M60" s="37"/>
      <c r="N60" s="37"/>
      <c r="O60" s="706" t="s">
        <v>2846</v>
      </c>
      <c r="P60" s="706"/>
      <c r="Q60" s="706"/>
      <c r="R60" s="706"/>
      <c r="S60" s="706"/>
      <c r="T60" s="706"/>
      <c r="U60" s="706"/>
      <c r="V60" s="706"/>
      <c r="W60" s="706"/>
      <c r="X60" s="706"/>
      <c r="Y60" s="706"/>
      <c r="Z60" s="706"/>
      <c r="AA60" s="37"/>
    </row>
    <row r="61" spans="1:27" ht="15" customHeight="1">
      <c r="A61" s="38"/>
      <c r="B61" s="591" t="str">
        <f>$B$9</f>
        <v>※「商業登記簿謄本など」、「名刺のコピー」などから正確に転記すること。</v>
      </c>
      <c r="C61" s="28"/>
      <c r="D61" s="28"/>
      <c r="E61" s="28"/>
      <c r="F61" s="54"/>
      <c r="G61" s="54"/>
      <c r="H61" s="54"/>
      <c r="I61" s="54"/>
      <c r="J61" s="54"/>
      <c r="K61" s="54"/>
      <c r="L61" s="54"/>
      <c r="M61" s="37"/>
      <c r="N61" s="37"/>
      <c r="O61" s="533"/>
      <c r="P61" s="537"/>
      <c r="Q61" s="537"/>
      <c r="R61" s="537"/>
      <c r="S61" s="537"/>
      <c r="T61" s="537"/>
      <c r="U61" s="537"/>
      <c r="V61" s="537"/>
      <c r="W61" s="537"/>
      <c r="X61" s="537"/>
      <c r="Y61" s="537"/>
      <c r="Z61" s="537"/>
      <c r="AA61" s="37"/>
    </row>
    <row r="62" spans="1:27" ht="25" customHeight="1">
      <c r="A62" s="38"/>
      <c r="B62" s="55" t="s">
        <v>102</v>
      </c>
      <c r="C62" s="963" t="s">
        <v>3515</v>
      </c>
      <c r="D62" s="973"/>
      <c r="E62" s="964"/>
      <c r="F62" s="951"/>
      <c r="G62" s="962"/>
      <c r="H62" s="962"/>
      <c r="I62" s="962"/>
      <c r="J62" s="962"/>
      <c r="K62" s="962"/>
      <c r="L62" s="952"/>
      <c r="M62" s="37"/>
      <c r="N62" s="37"/>
      <c r="O62" s="706" t="str">
        <f>$O$10</f>
        <v>←【法人等の場合】法人等の名称を記入すること。例：株式会社●●●●</v>
      </c>
      <c r="P62" s="706"/>
      <c r="Q62" s="706"/>
      <c r="R62" s="706"/>
      <c r="S62" s="706"/>
      <c r="T62" s="706"/>
      <c r="U62" s="706"/>
      <c r="V62" s="706"/>
      <c r="W62" s="706"/>
      <c r="X62" s="706"/>
      <c r="Y62" s="706"/>
      <c r="Z62" s="706"/>
      <c r="AA62" s="37"/>
    </row>
    <row r="63" spans="1:27" ht="25" customHeight="1">
      <c r="A63" s="38"/>
      <c r="B63" s="55" t="s">
        <v>103</v>
      </c>
      <c r="C63" s="963" t="s">
        <v>3516</v>
      </c>
      <c r="D63" s="973"/>
      <c r="E63" s="964"/>
      <c r="F63" s="951"/>
      <c r="G63" s="962"/>
      <c r="H63" s="962"/>
      <c r="I63" s="962"/>
      <c r="J63" s="962"/>
      <c r="K63" s="962"/>
      <c r="L63" s="952"/>
      <c r="M63" s="37"/>
      <c r="N63" s="37"/>
      <c r="O63" s="534"/>
      <c r="P63" s="529"/>
      <c r="Q63" s="529"/>
      <c r="R63" s="529"/>
      <c r="S63" s="529"/>
      <c r="T63" s="529"/>
      <c r="U63" s="529"/>
      <c r="V63" s="529"/>
      <c r="W63" s="529"/>
      <c r="X63" s="529"/>
      <c r="Y63" s="529"/>
      <c r="Z63" s="529"/>
      <c r="AA63" s="37"/>
    </row>
    <row r="64" spans="1:27" ht="25" customHeight="1">
      <c r="A64" s="38"/>
      <c r="B64" s="55" t="s">
        <v>104</v>
      </c>
      <c r="C64" s="963" t="s">
        <v>3517</v>
      </c>
      <c r="D64" s="973"/>
      <c r="E64" s="964"/>
      <c r="F64" s="989"/>
      <c r="G64" s="990"/>
      <c r="H64" s="990"/>
      <c r="I64" s="990"/>
      <c r="J64" s="990"/>
      <c r="K64" s="990"/>
      <c r="L64" s="991"/>
      <c r="M64" s="37"/>
      <c r="N64" s="37"/>
      <c r="O64" s="706" t="str">
        <f>$O$12</f>
        <v>←国税庁法人番号公表サイト（国税庁） https://www.houjin-bangou.nta.go.jp/ で検索できるものを記入すること。個人事業主や個人の場合、空欄とすること。</v>
      </c>
      <c r="P64" s="706"/>
      <c r="Q64" s="706"/>
      <c r="R64" s="706"/>
      <c r="S64" s="706"/>
      <c r="T64" s="706"/>
      <c r="U64" s="706"/>
      <c r="V64" s="706"/>
      <c r="W64" s="706"/>
      <c r="X64" s="706"/>
      <c r="Y64" s="706"/>
      <c r="Z64" s="706"/>
      <c r="AA64" s="37"/>
    </row>
    <row r="65" spans="1:27" ht="25" customHeight="1">
      <c r="A65" s="38"/>
      <c r="B65" s="55" t="s">
        <v>105</v>
      </c>
      <c r="C65" s="963" t="s">
        <v>3518</v>
      </c>
      <c r="D65" s="973"/>
      <c r="E65" s="964"/>
      <c r="F65" s="968"/>
      <c r="G65" s="969"/>
      <c r="H65" s="969"/>
      <c r="I65" s="969"/>
      <c r="J65" s="969"/>
      <c r="K65" s="969"/>
      <c r="L65" s="970"/>
      <c r="M65" s="37"/>
      <c r="N65" s="37"/>
      <c r="O65" s="954" t="str">
        <f>$O$13</f>
        <v>↙例1）東京23区の場合</v>
      </c>
      <c r="P65" s="954"/>
      <c r="Q65" s="954"/>
      <c r="R65" s="621"/>
      <c r="S65" s="954" t="str">
        <f>$S$13</f>
        <v>例2）政令指定都市がある道府県の市区の場合</v>
      </c>
      <c r="T65" s="954"/>
      <c r="U65" s="954"/>
      <c r="V65" s="536"/>
      <c r="W65" s="955" t="str">
        <f>$W$13</f>
        <v>例3）その他の都道府県・市区町村の場合
　※「○○郡××町/村」の場合、「市町村または東京23区」の欄に「○○郡」を含めること。</v>
      </c>
      <c r="X65" s="955"/>
      <c r="Y65" s="955"/>
      <c r="Z65" s="536"/>
      <c r="AA65" s="37"/>
    </row>
    <row r="66" spans="1:27" ht="25" customHeight="1">
      <c r="A66" s="38"/>
      <c r="B66" s="55" t="s">
        <v>106</v>
      </c>
      <c r="C66" s="974" t="s">
        <v>3572</v>
      </c>
      <c r="D66" s="764" t="s">
        <v>3519</v>
      </c>
      <c r="E66" s="793"/>
      <c r="F66" s="951"/>
      <c r="G66" s="952"/>
      <c r="H66" s="971" t="s">
        <v>3530</v>
      </c>
      <c r="I66" s="971"/>
      <c r="J66" s="962"/>
      <c r="K66" s="962"/>
      <c r="L66" s="952"/>
      <c r="M66" s="37" t="s">
        <v>2978</v>
      </c>
      <c r="N66" s="37"/>
      <c r="O66" s="956" t="e" vm="4">
        <f>$O$14</f>
        <v>#VALUE!</v>
      </c>
      <c r="P66" s="956"/>
      <c r="Q66" s="956"/>
      <c r="R66" s="540"/>
      <c r="S66" s="956" t="e" vm="5">
        <f>$S$14</f>
        <v>#VALUE!</v>
      </c>
      <c r="T66" s="956"/>
      <c r="U66" s="956"/>
      <c r="V66" s="540"/>
      <c r="W66" s="956" t="e" vm="6">
        <f>$W$14</f>
        <v>#VALUE!</v>
      </c>
      <c r="X66" s="956"/>
      <c r="Y66" s="956"/>
      <c r="Z66" s="540"/>
      <c r="AA66" s="37"/>
    </row>
    <row r="67" spans="1:27" ht="25" customHeight="1">
      <c r="A67" s="38"/>
      <c r="B67" s="55" t="s">
        <v>107</v>
      </c>
      <c r="C67" s="975"/>
      <c r="D67" s="976" t="s">
        <v>3520</v>
      </c>
      <c r="E67" s="977"/>
      <c r="F67" s="951"/>
      <c r="G67" s="962"/>
      <c r="H67" s="962"/>
      <c r="I67" s="962"/>
      <c r="J67" s="962"/>
      <c r="K67" s="962"/>
      <c r="L67" s="952"/>
      <c r="M67" s="37" t="s">
        <v>2978</v>
      </c>
      <c r="N67" s="37"/>
      <c r="O67" s="956"/>
      <c r="P67" s="956"/>
      <c r="Q67" s="956"/>
      <c r="R67" s="540"/>
      <c r="S67" s="956"/>
      <c r="T67" s="956"/>
      <c r="U67" s="956"/>
      <c r="V67" s="540"/>
      <c r="W67" s="956"/>
      <c r="X67" s="956"/>
      <c r="Y67" s="956"/>
      <c r="Z67" s="540"/>
      <c r="AA67" s="37"/>
    </row>
    <row r="68" spans="1:27" ht="25" customHeight="1">
      <c r="A68" s="38"/>
      <c r="B68" s="55" t="s">
        <v>108</v>
      </c>
      <c r="C68" s="978" t="s">
        <v>3571</v>
      </c>
      <c r="D68" s="963" t="s">
        <v>3521</v>
      </c>
      <c r="E68" s="964"/>
      <c r="F68" s="948"/>
      <c r="G68" s="948"/>
      <c r="H68" s="948"/>
      <c r="I68" s="948"/>
      <c r="J68" s="948"/>
      <c r="K68" s="948"/>
      <c r="L68" s="592" t="s">
        <v>2978</v>
      </c>
      <c r="M68" s="37"/>
      <c r="N68" s="37"/>
      <c r="O68" s="944" t="str">
        <f>$O$16</f>
        <v>←★本社所在地、代表者の役職ともに「商業登記簿謄本など」に記載されているとおり、正確に転記すること。</v>
      </c>
      <c r="P68" s="944"/>
      <c r="Q68" s="944"/>
      <c r="R68" s="944"/>
      <c r="S68" s="944"/>
      <c r="T68" s="944"/>
      <c r="U68" s="944"/>
      <c r="V68" s="944"/>
      <c r="W68" s="944"/>
      <c r="X68" s="944"/>
      <c r="Y68" s="944"/>
      <c r="Z68" s="944"/>
      <c r="AA68" s="37"/>
    </row>
    <row r="69" spans="1:27" ht="25" customHeight="1">
      <c r="A69" s="38"/>
      <c r="B69" s="55" t="s">
        <v>109</v>
      </c>
      <c r="C69" s="979"/>
      <c r="D69" s="963" t="s">
        <v>3522</v>
      </c>
      <c r="E69" s="964"/>
      <c r="F69" s="951"/>
      <c r="G69" s="952"/>
      <c r="H69" s="949" t="s">
        <v>3531</v>
      </c>
      <c r="I69" s="950"/>
      <c r="J69" s="951"/>
      <c r="K69" s="952"/>
      <c r="L69" s="593"/>
      <c r="M69" s="37"/>
      <c r="N69" s="37"/>
      <c r="O69" s="706" t="str">
        <f>$O$17</f>
        <v>←姓名（フルネーム）を記入すること。姓と名の間に全角スペースを入れること。</v>
      </c>
      <c r="P69" s="706"/>
      <c r="Q69" s="706"/>
      <c r="R69" s="706"/>
      <c r="S69" s="706"/>
      <c r="T69" s="706"/>
      <c r="U69" s="706"/>
      <c r="V69" s="706"/>
      <c r="W69" s="706"/>
      <c r="X69" s="706"/>
      <c r="Y69" s="706"/>
      <c r="Z69" s="706"/>
      <c r="AA69" s="37"/>
    </row>
    <row r="70" spans="1:27" ht="25" customHeight="1">
      <c r="A70" s="38"/>
      <c r="B70" s="55" t="s">
        <v>110</v>
      </c>
      <c r="C70" s="985" t="s">
        <v>3523</v>
      </c>
      <c r="D70" s="963" t="s">
        <v>3524</v>
      </c>
      <c r="E70" s="964"/>
      <c r="F70" s="948"/>
      <c r="G70" s="948"/>
      <c r="H70" s="948"/>
      <c r="I70" s="948"/>
      <c r="J70" s="948"/>
      <c r="K70" s="948"/>
      <c r="L70" s="593"/>
      <c r="M70" s="37"/>
      <c r="N70" s="37"/>
      <c r="O70" s="944" t="str">
        <f>$O$18</f>
        <v>←「名刺のコピー」から正確に転記すること。</v>
      </c>
      <c r="P70" s="706"/>
      <c r="Q70" s="706"/>
      <c r="R70" s="706"/>
      <c r="S70" s="706"/>
      <c r="T70" s="706"/>
      <c r="U70" s="706"/>
      <c r="V70" s="706"/>
      <c r="W70" s="706"/>
      <c r="X70" s="706"/>
      <c r="Y70" s="706"/>
      <c r="Z70" s="706"/>
      <c r="AA70" s="37"/>
    </row>
    <row r="71" spans="1:27" ht="25" customHeight="1">
      <c r="A71" s="38"/>
      <c r="B71" s="55" t="s">
        <v>111</v>
      </c>
      <c r="C71" s="986"/>
      <c r="D71" s="963" t="s">
        <v>3525</v>
      </c>
      <c r="E71" s="964"/>
      <c r="F71" s="948"/>
      <c r="G71" s="948"/>
      <c r="H71" s="948"/>
      <c r="I71" s="948"/>
      <c r="J71" s="948"/>
      <c r="K71" s="948"/>
      <c r="L71" s="592"/>
      <c r="M71" s="37"/>
      <c r="N71" s="37"/>
      <c r="O71" s="706" t="str">
        <f>$O$19</f>
        <v>←「担当者」と連絡が取れない場合などに「責任者」に連絡を行う場合がある。</v>
      </c>
      <c r="P71" s="706"/>
      <c r="Q71" s="706"/>
      <c r="R71" s="706"/>
      <c r="S71" s="706"/>
      <c r="T71" s="706"/>
      <c r="U71" s="706"/>
      <c r="V71" s="706"/>
      <c r="W71" s="706"/>
      <c r="X71" s="706"/>
      <c r="Y71" s="706"/>
      <c r="Z71" s="706"/>
      <c r="AA71" s="37"/>
    </row>
    <row r="72" spans="1:27" ht="25" customHeight="1">
      <c r="A72" s="38"/>
      <c r="B72" s="55" t="s">
        <v>112</v>
      </c>
      <c r="C72" s="986"/>
      <c r="D72" s="983" t="s">
        <v>3522</v>
      </c>
      <c r="E72" s="984"/>
      <c r="F72" s="958"/>
      <c r="G72" s="959"/>
      <c r="H72" s="960" t="s">
        <v>3531</v>
      </c>
      <c r="I72" s="961"/>
      <c r="J72" s="958"/>
      <c r="K72" s="959"/>
      <c r="L72" s="592"/>
      <c r="M72" s="37"/>
      <c r="N72" s="37"/>
      <c r="O72" s="706" t="str">
        <f>$O$17</f>
        <v>←姓名（フルネーム）を記入すること。姓と名の間に全角スペースを入れること。</v>
      </c>
      <c r="P72" s="706"/>
      <c r="Q72" s="706"/>
      <c r="R72" s="706"/>
      <c r="S72" s="706"/>
      <c r="T72" s="706"/>
      <c r="U72" s="706"/>
      <c r="V72" s="706"/>
      <c r="W72" s="706"/>
      <c r="X72" s="706"/>
      <c r="Y72" s="706"/>
      <c r="Z72" s="706"/>
      <c r="AA72" s="37"/>
    </row>
    <row r="73" spans="1:27" ht="25" customHeight="1">
      <c r="A73" s="38"/>
      <c r="B73" s="55" t="s">
        <v>113</v>
      </c>
      <c r="C73" s="987"/>
      <c r="D73" s="967" t="s">
        <v>3526</v>
      </c>
      <c r="E73" s="967"/>
      <c r="F73" s="966"/>
      <c r="G73" s="966"/>
      <c r="H73" s="965" t="s">
        <v>3532</v>
      </c>
      <c r="I73" s="965"/>
      <c r="J73" s="966"/>
      <c r="K73" s="966"/>
      <c r="L73" s="592"/>
      <c r="M73" s="37"/>
      <c r="N73" s="37"/>
      <c r="O73" s="706" t="str">
        <f>$O$21</f>
        <v>←電話番号、メールアドレスは特によく確認すること。</v>
      </c>
      <c r="P73" s="706"/>
      <c r="Q73" s="706"/>
      <c r="R73" s="706"/>
      <c r="S73" s="706"/>
      <c r="T73" s="706"/>
      <c r="U73" s="706"/>
      <c r="V73" s="706"/>
      <c r="W73" s="706"/>
      <c r="X73" s="706"/>
      <c r="Y73" s="706"/>
      <c r="Z73" s="706"/>
      <c r="AA73" s="37"/>
    </row>
    <row r="74" spans="1:27" ht="25" customHeight="1">
      <c r="A74" s="38"/>
      <c r="B74" s="55" t="s">
        <v>114</v>
      </c>
      <c r="C74" s="987"/>
      <c r="D74" s="967" t="s">
        <v>3527</v>
      </c>
      <c r="E74" s="967"/>
      <c r="F74" s="945"/>
      <c r="G74" s="946"/>
      <c r="H74" s="946"/>
      <c r="I74" s="946"/>
      <c r="J74" s="946"/>
      <c r="K74" s="947"/>
      <c r="L74" s="592"/>
      <c r="M74" s="37"/>
      <c r="N74" s="37"/>
      <c r="O74" s="706"/>
      <c r="P74" s="706"/>
      <c r="Q74" s="706"/>
      <c r="R74" s="706"/>
      <c r="S74" s="706"/>
      <c r="T74" s="706"/>
      <c r="U74" s="706"/>
      <c r="V74" s="706"/>
      <c r="W74" s="706"/>
      <c r="X74" s="706"/>
      <c r="Y74" s="706"/>
      <c r="Z74" s="706"/>
      <c r="AA74" s="37"/>
    </row>
    <row r="75" spans="1:27" ht="25" customHeight="1">
      <c r="A75" s="38"/>
      <c r="B75" s="55" t="s">
        <v>115</v>
      </c>
      <c r="C75" s="980" t="s">
        <v>3528</v>
      </c>
      <c r="D75" s="963" t="s">
        <v>3524</v>
      </c>
      <c r="E75" s="964"/>
      <c r="F75" s="948"/>
      <c r="G75" s="948"/>
      <c r="H75" s="948"/>
      <c r="I75" s="948"/>
      <c r="J75" s="948"/>
      <c r="K75" s="948"/>
      <c r="L75" s="593"/>
      <c r="M75" s="37"/>
      <c r="N75" s="37"/>
      <c r="O75" s="944" t="str">
        <f>$O$18</f>
        <v>←「名刺のコピー」から正確に転記すること。</v>
      </c>
      <c r="P75" s="706"/>
      <c r="Q75" s="706"/>
      <c r="R75" s="706"/>
      <c r="S75" s="706"/>
      <c r="T75" s="706"/>
      <c r="U75" s="706"/>
      <c r="V75" s="706"/>
      <c r="W75" s="706"/>
      <c r="X75" s="706"/>
      <c r="Y75" s="706"/>
      <c r="Z75" s="706"/>
      <c r="AA75" s="37"/>
    </row>
    <row r="76" spans="1:27" ht="25" customHeight="1">
      <c r="A76" s="38"/>
      <c r="B76" s="55" t="s">
        <v>116</v>
      </c>
      <c r="C76" s="981"/>
      <c r="D76" s="963" t="s">
        <v>3525</v>
      </c>
      <c r="E76" s="964"/>
      <c r="F76" s="948"/>
      <c r="G76" s="948"/>
      <c r="H76" s="948"/>
      <c r="I76" s="948"/>
      <c r="J76" s="948"/>
      <c r="K76" s="948"/>
      <c r="L76" s="592"/>
      <c r="M76" s="37"/>
      <c r="N76" s="37"/>
      <c r="O76" s="532"/>
      <c r="P76" s="532"/>
      <c r="Q76" s="532"/>
      <c r="R76" s="532"/>
      <c r="S76" s="532"/>
      <c r="T76" s="532"/>
      <c r="U76" s="532"/>
      <c r="V76" s="532"/>
      <c r="W76" s="532"/>
      <c r="X76" s="529"/>
      <c r="Y76" s="529"/>
      <c r="Z76" s="529"/>
      <c r="AA76" s="37"/>
    </row>
    <row r="77" spans="1:27" ht="25" customHeight="1">
      <c r="A77" s="38"/>
      <c r="B77" s="55" t="s">
        <v>117</v>
      </c>
      <c r="C77" s="981"/>
      <c r="D77" s="983" t="s">
        <v>3522</v>
      </c>
      <c r="E77" s="984"/>
      <c r="F77" s="958"/>
      <c r="G77" s="959"/>
      <c r="H77" s="960" t="s">
        <v>3531</v>
      </c>
      <c r="I77" s="961"/>
      <c r="J77" s="958"/>
      <c r="K77" s="959"/>
      <c r="L77" s="592"/>
      <c r="M77" s="37"/>
      <c r="N77" s="37"/>
      <c r="O77" s="706" t="str">
        <f>$O$17</f>
        <v>←姓名（フルネーム）を記入すること。姓と名の間に全角スペースを入れること。</v>
      </c>
      <c r="P77" s="706"/>
      <c r="Q77" s="706"/>
      <c r="R77" s="706"/>
      <c r="S77" s="706"/>
      <c r="T77" s="706"/>
      <c r="U77" s="706"/>
      <c r="V77" s="706"/>
      <c r="W77" s="706"/>
      <c r="X77" s="706"/>
      <c r="Y77" s="706"/>
      <c r="Z77" s="706"/>
      <c r="AA77" s="37"/>
    </row>
    <row r="78" spans="1:27" ht="25" customHeight="1">
      <c r="A78" s="38"/>
      <c r="B78" s="55" t="s">
        <v>118</v>
      </c>
      <c r="C78" s="982"/>
      <c r="D78" s="967" t="s">
        <v>3526</v>
      </c>
      <c r="E78" s="967"/>
      <c r="F78" s="966"/>
      <c r="G78" s="966"/>
      <c r="H78" s="965" t="s">
        <v>3532</v>
      </c>
      <c r="I78" s="965"/>
      <c r="J78" s="966"/>
      <c r="K78" s="966"/>
      <c r="L78" s="592"/>
      <c r="M78" s="37"/>
      <c r="N78" s="37"/>
      <c r="O78" s="706" t="str">
        <f>$O$21</f>
        <v>←電話番号、メールアドレスは特によく確認すること。</v>
      </c>
      <c r="P78" s="706"/>
      <c r="Q78" s="706"/>
      <c r="R78" s="706"/>
      <c r="S78" s="706"/>
      <c r="T78" s="706"/>
      <c r="U78" s="706"/>
      <c r="V78" s="706"/>
      <c r="W78" s="706"/>
      <c r="X78" s="706"/>
      <c r="Y78" s="706"/>
      <c r="Z78" s="706"/>
      <c r="AA78" s="37"/>
    </row>
    <row r="79" spans="1:27" ht="25" customHeight="1">
      <c r="A79" s="38"/>
      <c r="B79" s="55" t="s">
        <v>119</v>
      </c>
      <c r="C79" s="982"/>
      <c r="D79" s="967" t="s">
        <v>3527</v>
      </c>
      <c r="E79" s="967"/>
      <c r="F79" s="945"/>
      <c r="G79" s="946"/>
      <c r="H79" s="946"/>
      <c r="I79" s="946"/>
      <c r="J79" s="946"/>
      <c r="K79" s="947"/>
      <c r="L79" s="592"/>
      <c r="M79" s="37"/>
      <c r="N79" s="37"/>
      <c r="O79" s="706"/>
      <c r="P79" s="706"/>
      <c r="Q79" s="706"/>
      <c r="R79" s="706"/>
      <c r="S79" s="706"/>
      <c r="T79" s="706"/>
      <c r="U79" s="706"/>
      <c r="V79" s="706"/>
      <c r="W79" s="706"/>
      <c r="X79" s="706"/>
      <c r="Y79" s="706"/>
      <c r="Z79" s="706"/>
      <c r="AA79" s="37"/>
    </row>
    <row r="80" spans="1:27" ht="25" customHeight="1">
      <c r="A80" s="38"/>
      <c r="B80" s="55" t="s">
        <v>120</v>
      </c>
      <c r="C80" s="980" t="s">
        <v>3529</v>
      </c>
      <c r="D80" s="963" t="s">
        <v>3524</v>
      </c>
      <c r="E80" s="964"/>
      <c r="F80" s="948"/>
      <c r="G80" s="948"/>
      <c r="H80" s="948"/>
      <c r="I80" s="948"/>
      <c r="J80" s="948"/>
      <c r="K80" s="948"/>
      <c r="L80" s="592"/>
      <c r="M80" s="37"/>
      <c r="N80" s="37"/>
      <c r="O80" s="944" t="str">
        <f>$O$18</f>
        <v>←「名刺のコピー」から正確に転記すること。</v>
      </c>
      <c r="P80" s="706"/>
      <c r="Q80" s="706"/>
      <c r="R80" s="706"/>
      <c r="S80" s="706"/>
      <c r="T80" s="706"/>
      <c r="U80" s="706"/>
      <c r="V80" s="706"/>
      <c r="W80" s="706"/>
      <c r="X80" s="706"/>
      <c r="Y80" s="706"/>
      <c r="Z80" s="706"/>
      <c r="AA80" s="37"/>
    </row>
    <row r="81" spans="1:27" ht="25" customHeight="1">
      <c r="A81" s="38"/>
      <c r="B81" s="55" t="s">
        <v>121</v>
      </c>
      <c r="C81" s="981"/>
      <c r="D81" s="963" t="s">
        <v>3525</v>
      </c>
      <c r="E81" s="964"/>
      <c r="F81" s="948"/>
      <c r="G81" s="948"/>
      <c r="H81" s="948"/>
      <c r="I81" s="948"/>
      <c r="J81" s="948"/>
      <c r="K81" s="948"/>
      <c r="L81" s="592"/>
      <c r="M81" s="37"/>
      <c r="N81" s="37"/>
      <c r="O81" s="706" t="str">
        <f>$O$29</f>
        <v>←「主担当」と連絡が取れない場合などに「副担当」に連絡を行う場合がある。「副担当」の欄は該当する者がいない場合は空欄でも可とする。</v>
      </c>
      <c r="P81" s="706"/>
      <c r="Q81" s="706"/>
      <c r="R81" s="706"/>
      <c r="S81" s="706"/>
      <c r="T81" s="706"/>
      <c r="U81" s="706"/>
      <c r="V81" s="706"/>
      <c r="W81" s="706"/>
      <c r="X81" s="706"/>
      <c r="Y81" s="706"/>
      <c r="Z81" s="706"/>
      <c r="AA81" s="37"/>
    </row>
    <row r="82" spans="1:27" ht="25" customHeight="1">
      <c r="A82" s="38"/>
      <c r="B82" s="55" t="s">
        <v>122</v>
      </c>
      <c r="C82" s="981"/>
      <c r="D82" s="983" t="s">
        <v>3522</v>
      </c>
      <c r="E82" s="984"/>
      <c r="F82" s="958"/>
      <c r="G82" s="959"/>
      <c r="H82" s="960" t="s">
        <v>3531</v>
      </c>
      <c r="I82" s="961"/>
      <c r="J82" s="958"/>
      <c r="K82" s="959"/>
      <c r="L82" s="592"/>
      <c r="M82" s="37"/>
      <c r="N82" s="37"/>
      <c r="O82" s="706" t="str">
        <f>$O$17</f>
        <v>←姓名（フルネーム）を記入すること。姓と名の間に全角スペースを入れること。</v>
      </c>
      <c r="P82" s="706"/>
      <c r="Q82" s="706"/>
      <c r="R82" s="706"/>
      <c r="S82" s="706"/>
      <c r="T82" s="706"/>
      <c r="U82" s="706"/>
      <c r="V82" s="706"/>
      <c r="W82" s="706"/>
      <c r="X82" s="706"/>
      <c r="Y82" s="706"/>
      <c r="Z82" s="706"/>
      <c r="AA82" s="37"/>
    </row>
    <row r="83" spans="1:27" ht="25" customHeight="1">
      <c r="A83" s="38"/>
      <c r="B83" s="55" t="s">
        <v>123</v>
      </c>
      <c r="C83" s="981"/>
      <c r="D83" s="967" t="s">
        <v>3526</v>
      </c>
      <c r="E83" s="967"/>
      <c r="F83" s="966"/>
      <c r="G83" s="966"/>
      <c r="H83" s="965" t="s">
        <v>3532</v>
      </c>
      <c r="I83" s="965"/>
      <c r="J83" s="966"/>
      <c r="K83" s="966"/>
      <c r="L83" s="592"/>
      <c r="M83" s="37"/>
      <c r="N83" s="37"/>
      <c r="O83" s="706" t="str">
        <f>$O$21</f>
        <v>←電話番号、メールアドレスは特によく確認すること。</v>
      </c>
      <c r="P83" s="706"/>
      <c r="Q83" s="706"/>
      <c r="R83" s="706"/>
      <c r="S83" s="706"/>
      <c r="T83" s="706"/>
      <c r="U83" s="706"/>
      <c r="V83" s="706"/>
      <c r="W83" s="706"/>
      <c r="X83" s="706"/>
      <c r="Y83" s="706"/>
      <c r="Z83" s="706"/>
      <c r="AA83" s="37"/>
    </row>
    <row r="84" spans="1:27" ht="25" customHeight="1">
      <c r="A84" s="38"/>
      <c r="B84" s="55" t="s">
        <v>124</v>
      </c>
      <c r="C84" s="979"/>
      <c r="D84" s="967" t="s">
        <v>3527</v>
      </c>
      <c r="E84" s="967"/>
      <c r="F84" s="945"/>
      <c r="G84" s="946"/>
      <c r="H84" s="946"/>
      <c r="I84" s="946"/>
      <c r="J84" s="946"/>
      <c r="K84" s="947"/>
      <c r="L84" s="592"/>
      <c r="M84" s="37"/>
      <c r="N84" s="37"/>
      <c r="O84" s="706"/>
      <c r="P84" s="706"/>
      <c r="Q84" s="706"/>
      <c r="R84" s="706"/>
      <c r="S84" s="706"/>
      <c r="T84" s="706"/>
      <c r="U84" s="706"/>
      <c r="V84" s="706"/>
      <c r="W84" s="706"/>
      <c r="X84" s="706"/>
      <c r="Y84" s="706"/>
      <c r="Z84" s="706"/>
      <c r="AA84" s="37"/>
    </row>
    <row r="85" spans="1:27">
      <c r="A85" s="38"/>
      <c r="B85" s="53"/>
      <c r="C85" s="28"/>
      <c r="D85" s="28"/>
      <c r="E85" s="28"/>
      <c r="F85" s="54"/>
      <c r="G85" s="54"/>
      <c r="H85" s="54"/>
      <c r="I85" s="54"/>
      <c r="J85" s="54"/>
      <c r="K85" s="54"/>
      <c r="L85" s="54"/>
      <c r="M85" s="37"/>
      <c r="N85" s="37"/>
      <c r="O85" s="532"/>
      <c r="P85" s="532"/>
      <c r="Q85" s="532"/>
      <c r="R85" s="532"/>
      <c r="S85" s="532"/>
      <c r="T85" s="532"/>
      <c r="U85" s="532"/>
      <c r="V85" s="532"/>
      <c r="W85" s="532"/>
      <c r="X85" s="532"/>
      <c r="Y85" s="532"/>
      <c r="Z85" s="532"/>
      <c r="AA85" s="37"/>
    </row>
    <row r="86" spans="1:27" ht="54.5" customHeight="1">
      <c r="A86" s="38"/>
      <c r="B86" s="463" t="s">
        <v>2866</v>
      </c>
      <c r="C86" s="28"/>
      <c r="D86" s="28"/>
      <c r="E86" s="28"/>
      <c r="F86" s="54"/>
      <c r="G86" s="54"/>
      <c r="H86" s="54"/>
      <c r="I86" s="54"/>
      <c r="J86" s="54"/>
      <c r="K86" s="54"/>
      <c r="L86" s="54"/>
      <c r="M86" s="37"/>
      <c r="N86" s="37"/>
      <c r="O86" s="972" t="s">
        <v>3213</v>
      </c>
      <c r="P86" s="972"/>
      <c r="Q86" s="972"/>
      <c r="R86" s="972"/>
      <c r="S86" s="972"/>
      <c r="T86" s="972"/>
      <c r="U86" s="972"/>
      <c r="V86" s="972"/>
      <c r="W86" s="972"/>
      <c r="X86" s="972"/>
      <c r="Y86" s="972"/>
      <c r="Z86" s="972"/>
      <c r="AA86" s="37"/>
    </row>
    <row r="87" spans="1:27" ht="15" customHeight="1">
      <c r="A87" s="38"/>
      <c r="B87" s="591" t="str">
        <f>$B$9</f>
        <v>※「商業登記簿謄本など」、「名刺のコピー」などから正確に転記すること。</v>
      </c>
      <c r="C87" s="28"/>
      <c r="D87" s="28"/>
      <c r="E87" s="28"/>
      <c r="F87" s="54"/>
      <c r="G87" s="54"/>
      <c r="H87" s="54"/>
      <c r="I87" s="54"/>
      <c r="J87" s="54"/>
      <c r="K87" s="54"/>
      <c r="L87" s="54"/>
      <c r="M87" s="37"/>
      <c r="N87" s="37"/>
      <c r="O87" s="972"/>
      <c r="P87" s="972"/>
      <c r="Q87" s="972"/>
      <c r="R87" s="972"/>
      <c r="S87" s="972"/>
      <c r="T87" s="972"/>
      <c r="U87" s="972"/>
      <c r="V87" s="972"/>
      <c r="W87" s="972"/>
      <c r="X87" s="972"/>
      <c r="Y87" s="972"/>
      <c r="Z87" s="972"/>
      <c r="AA87" s="37"/>
    </row>
    <row r="88" spans="1:27" ht="25" customHeight="1">
      <c r="A88" s="38"/>
      <c r="B88" s="55" t="s">
        <v>125</v>
      </c>
      <c r="C88" s="963" t="s">
        <v>3515</v>
      </c>
      <c r="D88" s="973"/>
      <c r="E88" s="964"/>
      <c r="F88" s="951"/>
      <c r="G88" s="962"/>
      <c r="H88" s="962"/>
      <c r="I88" s="962"/>
      <c r="J88" s="962"/>
      <c r="K88" s="962"/>
      <c r="L88" s="952"/>
      <c r="M88" s="37"/>
      <c r="N88" s="37"/>
      <c r="O88" s="706" t="str">
        <f>$O$10</f>
        <v>←【法人等の場合】法人等の名称を記入すること。例：株式会社●●●●</v>
      </c>
      <c r="P88" s="706"/>
      <c r="Q88" s="706"/>
      <c r="R88" s="706"/>
      <c r="S88" s="706"/>
      <c r="T88" s="706"/>
      <c r="U88" s="706"/>
      <c r="V88" s="706"/>
      <c r="W88" s="706"/>
      <c r="X88" s="706"/>
      <c r="Y88" s="706"/>
      <c r="Z88" s="706"/>
      <c r="AA88" s="37"/>
    </row>
    <row r="89" spans="1:27" ht="25" customHeight="1">
      <c r="A89" s="38"/>
      <c r="B89" s="55" t="s">
        <v>126</v>
      </c>
      <c r="C89" s="963" t="s">
        <v>3516</v>
      </c>
      <c r="D89" s="973"/>
      <c r="E89" s="964"/>
      <c r="F89" s="951"/>
      <c r="G89" s="962"/>
      <c r="H89" s="962"/>
      <c r="I89" s="962"/>
      <c r="J89" s="962"/>
      <c r="K89" s="962"/>
      <c r="L89" s="952"/>
      <c r="M89" s="37"/>
      <c r="N89" s="37"/>
      <c r="O89" s="534"/>
      <c r="P89" s="529"/>
      <c r="Q89" s="529"/>
      <c r="R89" s="529"/>
      <c r="S89" s="529"/>
      <c r="T89" s="529"/>
      <c r="U89" s="529"/>
      <c r="V89" s="529"/>
      <c r="W89" s="529"/>
      <c r="X89" s="529"/>
      <c r="Y89" s="529"/>
      <c r="Z89" s="529"/>
      <c r="AA89" s="37"/>
    </row>
    <row r="90" spans="1:27" ht="25" customHeight="1">
      <c r="A90" s="38"/>
      <c r="B90" s="55" t="s">
        <v>127</v>
      </c>
      <c r="C90" s="963" t="s">
        <v>3517</v>
      </c>
      <c r="D90" s="973"/>
      <c r="E90" s="964"/>
      <c r="F90" s="989"/>
      <c r="G90" s="990"/>
      <c r="H90" s="990"/>
      <c r="I90" s="990"/>
      <c r="J90" s="990"/>
      <c r="K90" s="990"/>
      <c r="L90" s="991"/>
      <c r="M90" s="37"/>
      <c r="N90" s="37"/>
      <c r="O90" s="706" t="str">
        <f>$O$12</f>
        <v>←国税庁法人番号公表サイト（国税庁） https://www.houjin-bangou.nta.go.jp/ で検索できるものを記入すること。個人事業主や個人の場合、空欄とすること。</v>
      </c>
      <c r="P90" s="706"/>
      <c r="Q90" s="706"/>
      <c r="R90" s="706"/>
      <c r="S90" s="706"/>
      <c r="T90" s="706"/>
      <c r="U90" s="706"/>
      <c r="V90" s="706"/>
      <c r="W90" s="706"/>
      <c r="X90" s="706"/>
      <c r="Y90" s="706"/>
      <c r="Z90" s="706"/>
      <c r="AA90" s="37"/>
    </row>
    <row r="91" spans="1:27" ht="25" customHeight="1">
      <c r="A91" s="38"/>
      <c r="B91" s="55" t="s">
        <v>128</v>
      </c>
      <c r="C91" s="963" t="s">
        <v>3518</v>
      </c>
      <c r="D91" s="973"/>
      <c r="E91" s="964"/>
      <c r="F91" s="968"/>
      <c r="G91" s="969"/>
      <c r="H91" s="969"/>
      <c r="I91" s="969"/>
      <c r="J91" s="969"/>
      <c r="K91" s="969"/>
      <c r="L91" s="970"/>
      <c r="M91" s="37"/>
      <c r="N91" s="37"/>
      <c r="O91" s="954" t="str">
        <f>$O$13</f>
        <v>↙例1）東京23区の場合</v>
      </c>
      <c r="P91" s="954"/>
      <c r="Q91" s="954"/>
      <c r="R91" s="621"/>
      <c r="S91" s="954" t="str">
        <f>$S$13</f>
        <v>例2）政令指定都市がある道府県の市区の場合</v>
      </c>
      <c r="T91" s="954"/>
      <c r="U91" s="954"/>
      <c r="V91" s="536"/>
      <c r="W91" s="955" t="str">
        <f>$W$13</f>
        <v>例3）その他の都道府県・市区町村の場合
　※「○○郡××町/村」の場合、「市町村または東京23区」の欄に「○○郡」を含めること。</v>
      </c>
      <c r="X91" s="955"/>
      <c r="Y91" s="955"/>
      <c r="Z91" s="536"/>
      <c r="AA91" s="37"/>
    </row>
    <row r="92" spans="1:27" ht="25" customHeight="1">
      <c r="A92" s="38"/>
      <c r="B92" s="55" t="s">
        <v>129</v>
      </c>
      <c r="C92" s="974" t="s">
        <v>3572</v>
      </c>
      <c r="D92" s="764" t="s">
        <v>3519</v>
      </c>
      <c r="E92" s="793"/>
      <c r="F92" s="951"/>
      <c r="G92" s="952"/>
      <c r="H92" s="971" t="s">
        <v>3530</v>
      </c>
      <c r="I92" s="971"/>
      <c r="J92" s="962"/>
      <c r="K92" s="962"/>
      <c r="L92" s="952"/>
      <c r="M92" s="37" t="s">
        <v>2978</v>
      </c>
      <c r="N92" s="37"/>
      <c r="O92" s="956" t="e" vm="4">
        <f>$O$14</f>
        <v>#VALUE!</v>
      </c>
      <c r="P92" s="956"/>
      <c r="Q92" s="956"/>
      <c r="R92" s="540"/>
      <c r="S92" s="956" t="e" vm="5">
        <f>$S$14</f>
        <v>#VALUE!</v>
      </c>
      <c r="T92" s="956"/>
      <c r="U92" s="956"/>
      <c r="V92" s="540"/>
      <c r="W92" s="956" t="e" vm="6">
        <f>$W$14</f>
        <v>#VALUE!</v>
      </c>
      <c r="X92" s="956"/>
      <c r="Y92" s="956"/>
      <c r="Z92" s="540"/>
      <c r="AA92" s="37"/>
    </row>
    <row r="93" spans="1:27" ht="25" customHeight="1">
      <c r="A93" s="38"/>
      <c r="B93" s="55" t="s">
        <v>130</v>
      </c>
      <c r="C93" s="975"/>
      <c r="D93" s="976" t="s">
        <v>3520</v>
      </c>
      <c r="E93" s="977"/>
      <c r="F93" s="951"/>
      <c r="G93" s="962"/>
      <c r="H93" s="962"/>
      <c r="I93" s="962"/>
      <c r="J93" s="962"/>
      <c r="K93" s="962"/>
      <c r="L93" s="952"/>
      <c r="M93" s="37" t="s">
        <v>2978</v>
      </c>
      <c r="N93" s="37"/>
      <c r="O93" s="956"/>
      <c r="P93" s="956"/>
      <c r="Q93" s="956"/>
      <c r="R93" s="540"/>
      <c r="S93" s="956"/>
      <c r="T93" s="956"/>
      <c r="U93" s="956"/>
      <c r="V93" s="540"/>
      <c r="W93" s="956"/>
      <c r="X93" s="956"/>
      <c r="Y93" s="956"/>
      <c r="Z93" s="540"/>
      <c r="AA93" s="37"/>
    </row>
    <row r="94" spans="1:27" ht="25" customHeight="1">
      <c r="A94" s="38"/>
      <c r="B94" s="55" t="s">
        <v>131</v>
      </c>
      <c r="C94" s="978" t="s">
        <v>3571</v>
      </c>
      <c r="D94" s="963" t="s">
        <v>3521</v>
      </c>
      <c r="E94" s="964"/>
      <c r="F94" s="948"/>
      <c r="G94" s="948"/>
      <c r="H94" s="948"/>
      <c r="I94" s="948"/>
      <c r="J94" s="948"/>
      <c r="K94" s="948"/>
      <c r="L94" s="592" t="s">
        <v>2978</v>
      </c>
      <c r="M94" s="37"/>
      <c r="N94" s="37"/>
      <c r="O94" s="944" t="str">
        <f>$O$16</f>
        <v>←★本社所在地、代表者の役職ともに「商業登記簿謄本など」に記載されているとおり、正確に転記すること。</v>
      </c>
      <c r="P94" s="944"/>
      <c r="Q94" s="944"/>
      <c r="R94" s="944"/>
      <c r="S94" s="944"/>
      <c r="T94" s="944"/>
      <c r="U94" s="944"/>
      <c r="V94" s="944"/>
      <c r="W94" s="944"/>
      <c r="X94" s="944"/>
      <c r="Y94" s="944"/>
      <c r="Z94" s="944"/>
      <c r="AA94" s="37"/>
    </row>
    <row r="95" spans="1:27" ht="25" customHeight="1">
      <c r="A95" s="38"/>
      <c r="B95" s="55" t="s">
        <v>132</v>
      </c>
      <c r="C95" s="979"/>
      <c r="D95" s="963" t="s">
        <v>3522</v>
      </c>
      <c r="E95" s="964"/>
      <c r="F95" s="951"/>
      <c r="G95" s="952"/>
      <c r="H95" s="949" t="s">
        <v>3531</v>
      </c>
      <c r="I95" s="950"/>
      <c r="J95" s="951"/>
      <c r="K95" s="952"/>
      <c r="L95" s="593"/>
      <c r="M95" s="37"/>
      <c r="N95" s="37"/>
      <c r="O95" s="706" t="str">
        <f>$O$17</f>
        <v>←姓名（フルネーム）を記入すること。姓と名の間に全角スペースを入れること。</v>
      </c>
      <c r="P95" s="706"/>
      <c r="Q95" s="706"/>
      <c r="R95" s="706"/>
      <c r="S95" s="706"/>
      <c r="T95" s="706"/>
      <c r="U95" s="706"/>
      <c r="V95" s="706"/>
      <c r="W95" s="706"/>
      <c r="X95" s="706"/>
      <c r="Y95" s="706"/>
      <c r="Z95" s="706"/>
      <c r="AA95" s="37"/>
    </row>
    <row r="96" spans="1:27" ht="25" customHeight="1">
      <c r="A96" s="38"/>
      <c r="B96" s="55" t="s">
        <v>133</v>
      </c>
      <c r="C96" s="985" t="s">
        <v>3523</v>
      </c>
      <c r="D96" s="963" t="s">
        <v>3524</v>
      </c>
      <c r="E96" s="964"/>
      <c r="F96" s="948"/>
      <c r="G96" s="948"/>
      <c r="H96" s="948"/>
      <c r="I96" s="948"/>
      <c r="J96" s="948"/>
      <c r="K96" s="948"/>
      <c r="L96" s="593"/>
      <c r="M96" s="37"/>
      <c r="N96" s="37"/>
      <c r="O96" s="944" t="str">
        <f>$O$18</f>
        <v>←「名刺のコピー」から正確に転記すること。</v>
      </c>
      <c r="P96" s="706"/>
      <c r="Q96" s="706"/>
      <c r="R96" s="706"/>
      <c r="S96" s="706"/>
      <c r="T96" s="706"/>
      <c r="U96" s="706"/>
      <c r="V96" s="706"/>
      <c r="W96" s="706"/>
      <c r="X96" s="706"/>
      <c r="Y96" s="706"/>
      <c r="Z96" s="706"/>
      <c r="AA96" s="37"/>
    </row>
    <row r="97" spans="1:27" ht="25" customHeight="1">
      <c r="A97" s="38"/>
      <c r="B97" s="55" t="s">
        <v>134</v>
      </c>
      <c r="C97" s="986"/>
      <c r="D97" s="963" t="s">
        <v>3525</v>
      </c>
      <c r="E97" s="964"/>
      <c r="F97" s="948"/>
      <c r="G97" s="948"/>
      <c r="H97" s="948"/>
      <c r="I97" s="948"/>
      <c r="J97" s="948"/>
      <c r="K97" s="948"/>
      <c r="L97" s="592"/>
      <c r="M97" s="37"/>
      <c r="N97" s="37"/>
      <c r="O97" s="706" t="str">
        <f>$O$19</f>
        <v>←「担当者」と連絡が取れない場合などに「責任者」に連絡を行う場合がある。</v>
      </c>
      <c r="P97" s="706"/>
      <c r="Q97" s="706"/>
      <c r="R97" s="706"/>
      <c r="S97" s="706"/>
      <c r="T97" s="706"/>
      <c r="U97" s="706"/>
      <c r="V97" s="706"/>
      <c r="W97" s="706"/>
      <c r="X97" s="706"/>
      <c r="Y97" s="706"/>
      <c r="Z97" s="706"/>
      <c r="AA97" s="37"/>
    </row>
    <row r="98" spans="1:27" ht="25" customHeight="1">
      <c r="A98" s="38"/>
      <c r="B98" s="55" t="s">
        <v>135</v>
      </c>
      <c r="C98" s="986"/>
      <c r="D98" s="983" t="s">
        <v>3522</v>
      </c>
      <c r="E98" s="984"/>
      <c r="F98" s="958"/>
      <c r="G98" s="959"/>
      <c r="H98" s="960" t="s">
        <v>3531</v>
      </c>
      <c r="I98" s="961"/>
      <c r="J98" s="958"/>
      <c r="K98" s="959"/>
      <c r="L98" s="592"/>
      <c r="M98" s="37"/>
      <c r="N98" s="37"/>
      <c r="O98" s="706" t="str">
        <f>$O$17</f>
        <v>←姓名（フルネーム）を記入すること。姓と名の間に全角スペースを入れること。</v>
      </c>
      <c r="P98" s="706"/>
      <c r="Q98" s="706"/>
      <c r="R98" s="706"/>
      <c r="S98" s="706"/>
      <c r="T98" s="706"/>
      <c r="U98" s="706"/>
      <c r="V98" s="706"/>
      <c r="W98" s="706"/>
      <c r="X98" s="706"/>
      <c r="Y98" s="706"/>
      <c r="Z98" s="706"/>
      <c r="AA98" s="37"/>
    </row>
    <row r="99" spans="1:27" ht="25" customHeight="1">
      <c r="A99" s="38"/>
      <c r="B99" s="55" t="s">
        <v>136</v>
      </c>
      <c r="C99" s="987"/>
      <c r="D99" s="967" t="s">
        <v>3526</v>
      </c>
      <c r="E99" s="967"/>
      <c r="F99" s="966"/>
      <c r="G99" s="966"/>
      <c r="H99" s="965" t="s">
        <v>3532</v>
      </c>
      <c r="I99" s="965"/>
      <c r="J99" s="966"/>
      <c r="K99" s="966"/>
      <c r="L99" s="592"/>
      <c r="M99" s="37"/>
      <c r="N99" s="37"/>
      <c r="O99" s="706" t="str">
        <f>$O$21</f>
        <v>←電話番号、メールアドレスは特によく確認すること。</v>
      </c>
      <c r="P99" s="706"/>
      <c r="Q99" s="706"/>
      <c r="R99" s="706"/>
      <c r="S99" s="706"/>
      <c r="T99" s="706"/>
      <c r="U99" s="706"/>
      <c r="V99" s="706"/>
      <c r="W99" s="706"/>
      <c r="X99" s="706"/>
      <c r="Y99" s="706"/>
      <c r="Z99" s="706"/>
      <c r="AA99" s="37"/>
    </row>
    <row r="100" spans="1:27" ht="25" customHeight="1">
      <c r="A100" s="38"/>
      <c r="B100" s="55" t="s">
        <v>137</v>
      </c>
      <c r="C100" s="987"/>
      <c r="D100" s="967" t="s">
        <v>3527</v>
      </c>
      <c r="E100" s="967"/>
      <c r="F100" s="945"/>
      <c r="G100" s="946"/>
      <c r="H100" s="946"/>
      <c r="I100" s="946"/>
      <c r="J100" s="946"/>
      <c r="K100" s="947"/>
      <c r="L100" s="592"/>
      <c r="M100" s="37"/>
      <c r="N100" s="37"/>
      <c r="O100" s="706"/>
      <c r="P100" s="706"/>
      <c r="Q100" s="706"/>
      <c r="R100" s="706"/>
      <c r="S100" s="706"/>
      <c r="T100" s="706"/>
      <c r="U100" s="706"/>
      <c r="V100" s="706"/>
      <c r="W100" s="706"/>
      <c r="X100" s="706"/>
      <c r="Y100" s="706"/>
      <c r="Z100" s="706"/>
      <c r="AA100" s="37"/>
    </row>
    <row r="101" spans="1:27" ht="25" customHeight="1">
      <c r="A101" s="38"/>
      <c r="B101" s="55" t="s">
        <v>138</v>
      </c>
      <c r="C101" s="980" t="s">
        <v>3528</v>
      </c>
      <c r="D101" s="963" t="s">
        <v>3524</v>
      </c>
      <c r="E101" s="964"/>
      <c r="F101" s="948"/>
      <c r="G101" s="948"/>
      <c r="H101" s="948"/>
      <c r="I101" s="948"/>
      <c r="J101" s="948"/>
      <c r="K101" s="948"/>
      <c r="L101" s="593"/>
      <c r="M101" s="37"/>
      <c r="N101" s="37"/>
      <c r="O101" s="944" t="str">
        <f>$O$18</f>
        <v>←「名刺のコピー」から正確に転記すること。</v>
      </c>
      <c r="P101" s="706"/>
      <c r="Q101" s="706"/>
      <c r="R101" s="706"/>
      <c r="S101" s="706"/>
      <c r="T101" s="706"/>
      <c r="U101" s="706"/>
      <c r="V101" s="706"/>
      <c r="W101" s="706"/>
      <c r="X101" s="706"/>
      <c r="Y101" s="706"/>
      <c r="Z101" s="706"/>
      <c r="AA101" s="37"/>
    </row>
    <row r="102" spans="1:27" ht="25" customHeight="1">
      <c r="A102" s="38"/>
      <c r="B102" s="55" t="s">
        <v>139</v>
      </c>
      <c r="C102" s="981"/>
      <c r="D102" s="963" t="s">
        <v>3525</v>
      </c>
      <c r="E102" s="964"/>
      <c r="F102" s="948"/>
      <c r="G102" s="948"/>
      <c r="H102" s="948"/>
      <c r="I102" s="948"/>
      <c r="J102" s="948"/>
      <c r="K102" s="948"/>
      <c r="L102" s="592"/>
      <c r="M102" s="37"/>
      <c r="N102" s="37"/>
      <c r="O102" s="532"/>
      <c r="P102" s="532"/>
      <c r="Q102" s="532"/>
      <c r="R102" s="532"/>
      <c r="S102" s="532"/>
      <c r="T102" s="532"/>
      <c r="U102" s="532"/>
      <c r="V102" s="532"/>
      <c r="W102" s="532"/>
      <c r="X102" s="529"/>
      <c r="Y102" s="529"/>
      <c r="Z102" s="529"/>
      <c r="AA102" s="37"/>
    </row>
    <row r="103" spans="1:27" ht="25" customHeight="1">
      <c r="A103" s="38"/>
      <c r="B103" s="55" t="s">
        <v>140</v>
      </c>
      <c r="C103" s="981"/>
      <c r="D103" s="983" t="s">
        <v>3522</v>
      </c>
      <c r="E103" s="984"/>
      <c r="F103" s="958"/>
      <c r="G103" s="959"/>
      <c r="H103" s="960" t="s">
        <v>3531</v>
      </c>
      <c r="I103" s="961"/>
      <c r="J103" s="958"/>
      <c r="K103" s="959"/>
      <c r="L103" s="592"/>
      <c r="M103" s="37"/>
      <c r="N103" s="37"/>
      <c r="O103" s="706" t="str">
        <f>$O$17</f>
        <v>←姓名（フルネーム）を記入すること。姓と名の間に全角スペースを入れること。</v>
      </c>
      <c r="P103" s="706"/>
      <c r="Q103" s="706"/>
      <c r="R103" s="706"/>
      <c r="S103" s="706"/>
      <c r="T103" s="706"/>
      <c r="U103" s="706"/>
      <c r="V103" s="706"/>
      <c r="W103" s="706"/>
      <c r="X103" s="706"/>
      <c r="Y103" s="706"/>
      <c r="Z103" s="706"/>
      <c r="AA103" s="37"/>
    </row>
    <row r="104" spans="1:27" ht="25" customHeight="1">
      <c r="A104" s="38"/>
      <c r="B104" s="55" t="s">
        <v>141</v>
      </c>
      <c r="C104" s="982"/>
      <c r="D104" s="967" t="s">
        <v>3526</v>
      </c>
      <c r="E104" s="967"/>
      <c r="F104" s="966"/>
      <c r="G104" s="966"/>
      <c r="H104" s="965" t="s">
        <v>3532</v>
      </c>
      <c r="I104" s="965"/>
      <c r="J104" s="966"/>
      <c r="K104" s="966"/>
      <c r="L104" s="592"/>
      <c r="M104" s="37"/>
      <c r="N104" s="37"/>
      <c r="O104" s="706" t="str">
        <f>$O$21</f>
        <v>←電話番号、メールアドレスは特によく確認すること。</v>
      </c>
      <c r="P104" s="706"/>
      <c r="Q104" s="706"/>
      <c r="R104" s="706"/>
      <c r="S104" s="706"/>
      <c r="T104" s="706"/>
      <c r="U104" s="706"/>
      <c r="V104" s="706"/>
      <c r="W104" s="706"/>
      <c r="X104" s="706"/>
      <c r="Y104" s="706"/>
      <c r="Z104" s="706"/>
      <c r="AA104" s="37"/>
    </row>
    <row r="105" spans="1:27" ht="25" customHeight="1">
      <c r="A105" s="38"/>
      <c r="B105" s="55" t="s">
        <v>142</v>
      </c>
      <c r="C105" s="982"/>
      <c r="D105" s="967" t="s">
        <v>3527</v>
      </c>
      <c r="E105" s="967"/>
      <c r="F105" s="945"/>
      <c r="G105" s="946"/>
      <c r="H105" s="946"/>
      <c r="I105" s="946"/>
      <c r="J105" s="946"/>
      <c r="K105" s="947"/>
      <c r="L105" s="592"/>
      <c r="M105" s="37"/>
      <c r="N105" s="37"/>
      <c r="O105" s="706"/>
      <c r="P105" s="706"/>
      <c r="Q105" s="706"/>
      <c r="R105" s="706"/>
      <c r="S105" s="706"/>
      <c r="T105" s="706"/>
      <c r="U105" s="706"/>
      <c r="V105" s="706"/>
      <c r="W105" s="706"/>
      <c r="X105" s="706"/>
      <c r="Y105" s="706"/>
      <c r="Z105" s="706"/>
      <c r="AA105" s="37"/>
    </row>
    <row r="106" spans="1:27" ht="25" customHeight="1">
      <c r="A106" s="38"/>
      <c r="B106" s="55" t="s">
        <v>143</v>
      </c>
      <c r="C106" s="980" t="s">
        <v>3529</v>
      </c>
      <c r="D106" s="963" t="s">
        <v>3524</v>
      </c>
      <c r="E106" s="964"/>
      <c r="F106" s="948"/>
      <c r="G106" s="948"/>
      <c r="H106" s="948"/>
      <c r="I106" s="948"/>
      <c r="J106" s="948"/>
      <c r="K106" s="948"/>
      <c r="L106" s="592"/>
      <c r="M106" s="37"/>
      <c r="N106" s="37"/>
      <c r="O106" s="944" t="str">
        <f>$O$18</f>
        <v>←「名刺のコピー」から正確に転記すること。</v>
      </c>
      <c r="P106" s="706"/>
      <c r="Q106" s="706"/>
      <c r="R106" s="706"/>
      <c r="S106" s="706"/>
      <c r="T106" s="706"/>
      <c r="U106" s="706"/>
      <c r="V106" s="706"/>
      <c r="W106" s="706"/>
      <c r="X106" s="706"/>
      <c r="Y106" s="706"/>
      <c r="Z106" s="706"/>
      <c r="AA106" s="37"/>
    </row>
    <row r="107" spans="1:27" ht="25" customHeight="1">
      <c r="A107" s="38"/>
      <c r="B107" s="55" t="s">
        <v>144</v>
      </c>
      <c r="C107" s="981"/>
      <c r="D107" s="963" t="s">
        <v>3525</v>
      </c>
      <c r="E107" s="964"/>
      <c r="F107" s="948"/>
      <c r="G107" s="948"/>
      <c r="H107" s="948"/>
      <c r="I107" s="948"/>
      <c r="J107" s="948"/>
      <c r="K107" s="948"/>
      <c r="L107" s="592"/>
      <c r="M107" s="37"/>
      <c r="N107" s="37"/>
      <c r="O107" s="706" t="str">
        <f>$O$29</f>
        <v>←「主担当」と連絡が取れない場合などに「副担当」に連絡を行う場合がある。「副担当」の欄は該当する者がいない場合は空欄でも可とする。</v>
      </c>
      <c r="P107" s="706"/>
      <c r="Q107" s="706"/>
      <c r="R107" s="706"/>
      <c r="S107" s="706"/>
      <c r="T107" s="706"/>
      <c r="U107" s="706"/>
      <c r="V107" s="706"/>
      <c r="W107" s="706"/>
      <c r="X107" s="706"/>
      <c r="Y107" s="706"/>
      <c r="Z107" s="706"/>
      <c r="AA107" s="37"/>
    </row>
    <row r="108" spans="1:27" ht="25" customHeight="1">
      <c r="A108" s="38"/>
      <c r="B108" s="55" t="s">
        <v>145</v>
      </c>
      <c r="C108" s="981"/>
      <c r="D108" s="983" t="s">
        <v>3522</v>
      </c>
      <c r="E108" s="984"/>
      <c r="F108" s="958"/>
      <c r="G108" s="959"/>
      <c r="H108" s="960" t="s">
        <v>3531</v>
      </c>
      <c r="I108" s="961"/>
      <c r="J108" s="958"/>
      <c r="K108" s="959"/>
      <c r="L108" s="592"/>
      <c r="M108" s="37"/>
      <c r="N108" s="37"/>
      <c r="O108" s="706" t="str">
        <f>$O$17</f>
        <v>←姓名（フルネーム）を記入すること。姓と名の間に全角スペースを入れること。</v>
      </c>
      <c r="P108" s="706"/>
      <c r="Q108" s="706"/>
      <c r="R108" s="706"/>
      <c r="S108" s="706"/>
      <c r="T108" s="706"/>
      <c r="U108" s="706"/>
      <c r="V108" s="706"/>
      <c r="W108" s="706"/>
      <c r="X108" s="706"/>
      <c r="Y108" s="706"/>
      <c r="Z108" s="706"/>
      <c r="AA108" s="37"/>
    </row>
    <row r="109" spans="1:27" ht="25" customHeight="1">
      <c r="A109" s="38"/>
      <c r="B109" s="55" t="s">
        <v>146</v>
      </c>
      <c r="C109" s="981"/>
      <c r="D109" s="967" t="s">
        <v>3526</v>
      </c>
      <c r="E109" s="967"/>
      <c r="F109" s="966"/>
      <c r="G109" s="966"/>
      <c r="H109" s="965" t="s">
        <v>3532</v>
      </c>
      <c r="I109" s="965"/>
      <c r="J109" s="966"/>
      <c r="K109" s="966"/>
      <c r="L109" s="592"/>
      <c r="M109" s="37"/>
      <c r="N109" s="37"/>
      <c r="O109" s="706" t="str">
        <f>$O$21</f>
        <v>←電話番号、メールアドレスは特によく確認すること。</v>
      </c>
      <c r="P109" s="706"/>
      <c r="Q109" s="706"/>
      <c r="R109" s="706"/>
      <c r="S109" s="706"/>
      <c r="T109" s="706"/>
      <c r="U109" s="706"/>
      <c r="V109" s="706"/>
      <c r="W109" s="706"/>
      <c r="X109" s="706"/>
      <c r="Y109" s="706"/>
      <c r="Z109" s="706"/>
      <c r="AA109" s="37"/>
    </row>
    <row r="110" spans="1:27" ht="25" customHeight="1">
      <c r="A110" s="38"/>
      <c r="B110" s="55" t="s">
        <v>147</v>
      </c>
      <c r="C110" s="979"/>
      <c r="D110" s="967" t="s">
        <v>3527</v>
      </c>
      <c r="E110" s="967"/>
      <c r="F110" s="945"/>
      <c r="G110" s="946"/>
      <c r="H110" s="946"/>
      <c r="I110" s="946"/>
      <c r="J110" s="946"/>
      <c r="K110" s="947"/>
      <c r="L110" s="592"/>
      <c r="M110" s="37"/>
      <c r="N110" s="37"/>
      <c r="O110" s="706"/>
      <c r="P110" s="706"/>
      <c r="Q110" s="706"/>
      <c r="R110" s="706"/>
      <c r="S110" s="706"/>
      <c r="T110" s="706"/>
      <c r="U110" s="706"/>
      <c r="V110" s="706"/>
      <c r="W110" s="706"/>
      <c r="X110" s="706"/>
      <c r="Y110" s="706"/>
      <c r="Z110" s="706"/>
      <c r="AA110" s="37"/>
    </row>
    <row r="111" spans="1:27" ht="35" customHeight="1">
      <c r="A111" s="38"/>
      <c r="B111" s="28"/>
      <c r="C111" s="28"/>
      <c r="D111" s="28"/>
      <c r="E111" s="28"/>
      <c r="F111" s="54"/>
      <c r="G111" s="54"/>
      <c r="H111" s="54"/>
      <c r="I111" s="54"/>
      <c r="J111" s="54"/>
      <c r="K111" s="54"/>
      <c r="L111" s="54"/>
      <c r="N111" s="37"/>
      <c r="O111" s="538"/>
      <c r="P111" s="532"/>
      <c r="Q111" s="532"/>
      <c r="R111" s="532"/>
      <c r="S111" s="532"/>
      <c r="T111" s="532"/>
      <c r="U111" s="532"/>
      <c r="V111" s="532"/>
      <c r="W111" s="532"/>
      <c r="X111" s="529"/>
      <c r="Y111" s="529"/>
      <c r="Z111" s="529"/>
      <c r="AA111" s="37"/>
    </row>
    <row r="112" spans="1:27" ht="41" customHeight="1">
      <c r="B112" s="463" t="s">
        <v>3210</v>
      </c>
      <c r="C112" s="28"/>
      <c r="D112" s="28"/>
      <c r="E112" s="28"/>
      <c r="F112" s="54"/>
      <c r="G112" s="54"/>
      <c r="H112" s="54"/>
      <c r="I112" s="54"/>
      <c r="J112" s="54"/>
      <c r="K112" s="54"/>
      <c r="L112" s="54"/>
      <c r="O112" s="953" t="s">
        <v>3288</v>
      </c>
      <c r="P112" s="953"/>
      <c r="Q112" s="953"/>
      <c r="R112" s="953"/>
      <c r="S112" s="953"/>
      <c r="T112" s="953"/>
      <c r="U112" s="953"/>
      <c r="V112" s="953"/>
      <c r="W112" s="953"/>
      <c r="X112" s="953"/>
      <c r="Y112" s="953"/>
      <c r="Z112" s="953"/>
    </row>
    <row r="113" spans="2:26" ht="15" customHeight="1">
      <c r="B113" s="591" t="str">
        <f>$B$9</f>
        <v>※「商業登記簿謄本など」、「名刺のコピー」などから正確に転記すること。</v>
      </c>
      <c r="C113" s="28"/>
      <c r="D113" s="28"/>
      <c r="E113" s="28"/>
      <c r="F113" s="54"/>
      <c r="G113" s="54"/>
      <c r="H113" s="54"/>
      <c r="I113" s="54"/>
      <c r="J113" s="54"/>
      <c r="K113" s="54"/>
      <c r="L113" s="54"/>
      <c r="O113" s="953"/>
      <c r="P113" s="953"/>
      <c r="Q113" s="953"/>
      <c r="R113" s="953"/>
      <c r="S113" s="953"/>
      <c r="T113" s="953"/>
      <c r="U113" s="953"/>
      <c r="V113" s="953"/>
      <c r="W113" s="953"/>
      <c r="X113" s="953"/>
      <c r="Y113" s="953"/>
      <c r="Z113" s="953"/>
    </row>
    <row r="114" spans="2:26" ht="25" customHeight="1">
      <c r="B114" s="55" t="s">
        <v>150</v>
      </c>
      <c r="C114" s="963" t="s">
        <v>3515</v>
      </c>
      <c r="D114" s="973"/>
      <c r="E114" s="964"/>
      <c r="F114" s="951"/>
      <c r="G114" s="962"/>
      <c r="H114" s="962"/>
      <c r="I114" s="962"/>
      <c r="J114" s="962"/>
      <c r="K114" s="962"/>
      <c r="L114" s="952"/>
      <c r="O114" s="706" t="str">
        <f>$O$10</f>
        <v>←【法人等の場合】法人等の名称を記入すること。例：株式会社●●●●</v>
      </c>
      <c r="P114" s="706"/>
      <c r="Q114" s="706"/>
      <c r="R114" s="706"/>
      <c r="S114" s="706"/>
      <c r="T114" s="706"/>
      <c r="U114" s="706"/>
      <c r="V114" s="706"/>
      <c r="W114" s="706"/>
      <c r="X114" s="706"/>
      <c r="Y114" s="706"/>
      <c r="Z114" s="706"/>
    </row>
    <row r="115" spans="2:26" ht="25" customHeight="1">
      <c r="B115" s="55" t="s">
        <v>151</v>
      </c>
      <c r="C115" s="963" t="s">
        <v>3516</v>
      </c>
      <c r="D115" s="973"/>
      <c r="E115" s="964"/>
      <c r="F115" s="951"/>
      <c r="G115" s="962"/>
      <c r="H115" s="962"/>
      <c r="I115" s="962"/>
      <c r="J115" s="962"/>
      <c r="K115" s="962"/>
      <c r="L115" s="952"/>
      <c r="O115" s="534"/>
      <c r="P115" s="529"/>
      <c r="Q115" s="529"/>
      <c r="R115" s="529"/>
      <c r="S115" s="529"/>
      <c r="T115" s="529"/>
      <c r="U115" s="529"/>
      <c r="V115" s="529"/>
      <c r="W115" s="529"/>
      <c r="X115" s="529"/>
      <c r="Y115" s="529"/>
      <c r="Z115" s="529"/>
    </row>
    <row r="116" spans="2:26" ht="25" customHeight="1">
      <c r="B116" s="55" t="s">
        <v>152</v>
      </c>
      <c r="C116" s="963" t="s">
        <v>3517</v>
      </c>
      <c r="D116" s="973"/>
      <c r="E116" s="964"/>
      <c r="F116" s="989"/>
      <c r="G116" s="990"/>
      <c r="H116" s="990"/>
      <c r="I116" s="990"/>
      <c r="J116" s="990"/>
      <c r="K116" s="990"/>
      <c r="L116" s="991"/>
      <c r="O116" s="706" t="str">
        <f>$O$12</f>
        <v>←国税庁法人番号公表サイト（国税庁） https://www.houjin-bangou.nta.go.jp/ で検索できるものを記入すること。個人事業主や個人の場合、空欄とすること。</v>
      </c>
      <c r="P116" s="706"/>
      <c r="Q116" s="706"/>
      <c r="R116" s="706"/>
      <c r="S116" s="706"/>
      <c r="T116" s="706"/>
      <c r="U116" s="706"/>
      <c r="V116" s="706"/>
      <c r="W116" s="706"/>
      <c r="X116" s="706"/>
      <c r="Y116" s="706"/>
      <c r="Z116" s="706"/>
    </row>
    <row r="117" spans="2:26" ht="25" customHeight="1">
      <c r="B117" s="55" t="s">
        <v>153</v>
      </c>
      <c r="C117" s="963" t="s">
        <v>3518</v>
      </c>
      <c r="D117" s="973"/>
      <c r="E117" s="964"/>
      <c r="F117" s="968"/>
      <c r="G117" s="969"/>
      <c r="H117" s="969"/>
      <c r="I117" s="969"/>
      <c r="J117" s="969"/>
      <c r="K117" s="969"/>
      <c r="L117" s="970"/>
      <c r="O117" s="954" t="str">
        <f>$O$13</f>
        <v>↙例1）東京23区の場合</v>
      </c>
      <c r="P117" s="954"/>
      <c r="Q117" s="954"/>
      <c r="R117" s="621"/>
      <c r="S117" s="954" t="str">
        <f>$S$13</f>
        <v>例2）政令指定都市がある道府県の市区の場合</v>
      </c>
      <c r="T117" s="954"/>
      <c r="U117" s="954"/>
      <c r="V117" s="536"/>
      <c r="W117" s="955" t="str">
        <f>$W$13</f>
        <v>例3）その他の都道府県・市区町村の場合
　※「○○郡××町/村」の場合、「市町村または東京23区」の欄に「○○郡」を含めること。</v>
      </c>
      <c r="X117" s="955"/>
      <c r="Y117" s="955"/>
      <c r="Z117" s="536"/>
    </row>
    <row r="118" spans="2:26" ht="25" customHeight="1">
      <c r="B118" s="55" t="s">
        <v>154</v>
      </c>
      <c r="C118" s="974" t="s">
        <v>3572</v>
      </c>
      <c r="D118" s="764" t="s">
        <v>3519</v>
      </c>
      <c r="E118" s="793"/>
      <c r="F118" s="951"/>
      <c r="G118" s="952"/>
      <c r="H118" s="971" t="s">
        <v>3530</v>
      </c>
      <c r="I118" s="971"/>
      <c r="J118" s="962"/>
      <c r="K118" s="962"/>
      <c r="L118" s="952"/>
      <c r="M118" s="37" t="s">
        <v>2978</v>
      </c>
      <c r="O118" s="956" t="e" vm="4">
        <f>$O$14</f>
        <v>#VALUE!</v>
      </c>
      <c r="P118" s="956"/>
      <c r="Q118" s="956"/>
      <c r="R118" s="540"/>
      <c r="S118" s="956" t="e" vm="5">
        <f>$S$14</f>
        <v>#VALUE!</v>
      </c>
      <c r="T118" s="956"/>
      <c r="U118" s="956"/>
      <c r="V118" s="540"/>
      <c r="W118" s="956" t="e" vm="6">
        <f>$W$14</f>
        <v>#VALUE!</v>
      </c>
      <c r="X118" s="956"/>
      <c r="Y118" s="956"/>
      <c r="Z118" s="540"/>
    </row>
    <row r="119" spans="2:26" ht="25" customHeight="1">
      <c r="B119" s="55" t="s">
        <v>155</v>
      </c>
      <c r="C119" s="975"/>
      <c r="D119" s="976" t="s">
        <v>3520</v>
      </c>
      <c r="E119" s="977"/>
      <c r="F119" s="951"/>
      <c r="G119" s="962"/>
      <c r="H119" s="962"/>
      <c r="I119" s="962"/>
      <c r="J119" s="962"/>
      <c r="K119" s="962"/>
      <c r="L119" s="952"/>
      <c r="M119" s="37" t="s">
        <v>2978</v>
      </c>
      <c r="O119" s="956"/>
      <c r="P119" s="956"/>
      <c r="Q119" s="956"/>
      <c r="R119" s="540"/>
      <c r="S119" s="956"/>
      <c r="T119" s="956"/>
      <c r="U119" s="956"/>
      <c r="V119" s="540"/>
      <c r="W119" s="956"/>
      <c r="X119" s="956"/>
      <c r="Y119" s="956"/>
      <c r="Z119" s="540"/>
    </row>
    <row r="120" spans="2:26" ht="25" customHeight="1">
      <c r="B120" s="55" t="s">
        <v>156</v>
      </c>
      <c r="C120" s="978" t="s">
        <v>3571</v>
      </c>
      <c r="D120" s="963" t="s">
        <v>3521</v>
      </c>
      <c r="E120" s="964"/>
      <c r="F120" s="948"/>
      <c r="G120" s="948"/>
      <c r="H120" s="948"/>
      <c r="I120" s="948"/>
      <c r="J120" s="948"/>
      <c r="K120" s="948"/>
      <c r="L120" s="592" t="s">
        <v>2978</v>
      </c>
      <c r="O120" s="944" t="str">
        <f>$O$16</f>
        <v>←★本社所在地、代表者の役職ともに「商業登記簿謄本など」に記載されているとおり、正確に転記すること。</v>
      </c>
      <c r="P120" s="944"/>
      <c r="Q120" s="944"/>
      <c r="R120" s="944"/>
      <c r="S120" s="944"/>
      <c r="T120" s="944"/>
      <c r="U120" s="944"/>
      <c r="V120" s="944"/>
      <c r="W120" s="944"/>
      <c r="X120" s="944"/>
      <c r="Y120" s="944"/>
      <c r="Z120" s="944"/>
    </row>
    <row r="121" spans="2:26" ht="25" customHeight="1">
      <c r="B121" s="55" t="s">
        <v>157</v>
      </c>
      <c r="C121" s="979"/>
      <c r="D121" s="963" t="s">
        <v>3522</v>
      </c>
      <c r="E121" s="964"/>
      <c r="F121" s="951"/>
      <c r="G121" s="952"/>
      <c r="H121" s="949" t="s">
        <v>3531</v>
      </c>
      <c r="I121" s="950"/>
      <c r="J121" s="951"/>
      <c r="K121" s="952"/>
      <c r="L121" s="593"/>
      <c r="O121" s="706" t="str">
        <f>$O$17</f>
        <v>←姓名（フルネーム）を記入すること。姓と名の間に全角スペースを入れること。</v>
      </c>
      <c r="P121" s="706"/>
      <c r="Q121" s="706"/>
      <c r="R121" s="706"/>
      <c r="S121" s="706"/>
      <c r="T121" s="706"/>
      <c r="U121" s="706"/>
      <c r="V121" s="706"/>
      <c r="W121" s="706"/>
      <c r="X121" s="706"/>
      <c r="Y121" s="706"/>
      <c r="Z121" s="706"/>
    </row>
    <row r="122" spans="2:26" ht="25" customHeight="1">
      <c r="B122" s="55" t="s">
        <v>158</v>
      </c>
      <c r="C122" s="980" t="s">
        <v>3528</v>
      </c>
      <c r="D122" s="963" t="s">
        <v>3524</v>
      </c>
      <c r="E122" s="964"/>
      <c r="F122" s="948"/>
      <c r="G122" s="948"/>
      <c r="H122" s="948"/>
      <c r="I122" s="948"/>
      <c r="J122" s="948"/>
      <c r="K122" s="948"/>
      <c r="L122" s="593"/>
      <c r="O122" s="944" t="str">
        <f>$O$18</f>
        <v>←「名刺のコピー」から正確に転記すること。</v>
      </c>
      <c r="P122" s="706"/>
      <c r="Q122" s="706"/>
      <c r="R122" s="706"/>
      <c r="S122" s="706"/>
      <c r="T122" s="706"/>
      <c r="U122" s="706"/>
      <c r="V122" s="706"/>
      <c r="W122" s="706"/>
      <c r="X122" s="706"/>
      <c r="Y122" s="706"/>
      <c r="Z122" s="706"/>
    </row>
    <row r="123" spans="2:26" ht="25" customHeight="1">
      <c r="B123" s="55" t="s">
        <v>159</v>
      </c>
      <c r="C123" s="981"/>
      <c r="D123" s="963" t="s">
        <v>3525</v>
      </c>
      <c r="E123" s="964"/>
      <c r="F123" s="948"/>
      <c r="G123" s="948"/>
      <c r="H123" s="948"/>
      <c r="I123" s="948"/>
      <c r="J123" s="948"/>
      <c r="K123" s="948"/>
      <c r="L123" s="592"/>
      <c r="O123" s="532"/>
      <c r="P123" s="532"/>
      <c r="Q123" s="532"/>
      <c r="R123" s="532"/>
      <c r="S123" s="532"/>
      <c r="T123" s="532"/>
      <c r="U123" s="532"/>
      <c r="V123" s="532"/>
      <c r="W123" s="532"/>
      <c r="X123" s="529"/>
      <c r="Y123" s="529"/>
      <c r="Z123" s="529"/>
    </row>
    <row r="124" spans="2:26" ht="25" customHeight="1">
      <c r="B124" s="55" t="s">
        <v>160</v>
      </c>
      <c r="C124" s="981"/>
      <c r="D124" s="983" t="s">
        <v>3522</v>
      </c>
      <c r="E124" s="984"/>
      <c r="F124" s="958"/>
      <c r="G124" s="959"/>
      <c r="H124" s="960" t="s">
        <v>3531</v>
      </c>
      <c r="I124" s="961"/>
      <c r="J124" s="958"/>
      <c r="K124" s="959"/>
      <c r="L124" s="592"/>
      <c r="O124" s="706" t="str">
        <f>$O$17</f>
        <v>←姓名（フルネーム）を記入すること。姓と名の間に全角スペースを入れること。</v>
      </c>
      <c r="P124" s="706"/>
      <c r="Q124" s="706"/>
      <c r="R124" s="706"/>
      <c r="S124" s="706"/>
      <c r="T124" s="706"/>
      <c r="U124" s="706"/>
      <c r="V124" s="706"/>
      <c r="W124" s="706"/>
      <c r="X124" s="706"/>
      <c r="Y124" s="706"/>
      <c r="Z124" s="706"/>
    </row>
    <row r="125" spans="2:26" ht="25" customHeight="1">
      <c r="B125" s="55" t="s">
        <v>161</v>
      </c>
      <c r="C125" s="982"/>
      <c r="D125" s="967" t="s">
        <v>3526</v>
      </c>
      <c r="E125" s="967"/>
      <c r="F125" s="966"/>
      <c r="G125" s="966"/>
      <c r="H125" s="965" t="s">
        <v>3532</v>
      </c>
      <c r="I125" s="965"/>
      <c r="J125" s="966"/>
      <c r="K125" s="966"/>
      <c r="L125" s="592"/>
      <c r="O125" s="706" t="str">
        <f>$O$21</f>
        <v>←電話番号、メールアドレスは特によく確認すること。</v>
      </c>
      <c r="P125" s="706"/>
      <c r="Q125" s="706"/>
      <c r="R125" s="706"/>
      <c r="S125" s="706"/>
      <c r="T125" s="706"/>
      <c r="U125" s="706"/>
      <c r="V125" s="706"/>
      <c r="W125" s="706"/>
      <c r="X125" s="706"/>
      <c r="Y125" s="706"/>
      <c r="Z125" s="706"/>
    </row>
    <row r="126" spans="2:26" ht="25" customHeight="1">
      <c r="B126" s="55" t="s">
        <v>162</v>
      </c>
      <c r="C126" s="982"/>
      <c r="D126" s="967" t="s">
        <v>3527</v>
      </c>
      <c r="E126" s="967"/>
      <c r="F126" s="945"/>
      <c r="G126" s="946"/>
      <c r="H126" s="946"/>
      <c r="I126" s="946"/>
      <c r="J126" s="946"/>
      <c r="K126" s="947"/>
      <c r="L126" s="592"/>
      <c r="O126" s="706"/>
      <c r="P126" s="706"/>
      <c r="Q126" s="706"/>
      <c r="R126" s="706"/>
      <c r="S126" s="706"/>
      <c r="T126" s="706"/>
      <c r="U126" s="706"/>
      <c r="V126" s="706"/>
      <c r="W126" s="706"/>
      <c r="X126" s="706"/>
      <c r="Y126" s="706"/>
      <c r="Z126" s="706"/>
    </row>
    <row r="127" spans="2:26" ht="38.5" customHeight="1">
      <c r="B127" s="55" t="s">
        <v>163</v>
      </c>
      <c r="C127" s="764" t="s">
        <v>3533</v>
      </c>
      <c r="D127" s="765"/>
      <c r="E127" s="793"/>
      <c r="F127" s="992"/>
      <c r="G127" s="993"/>
      <c r="H127" s="993"/>
      <c r="I127" s="993"/>
      <c r="J127" s="993"/>
      <c r="K127" s="993"/>
      <c r="L127" s="994"/>
      <c r="O127" s="586" t="s">
        <v>3214</v>
      </c>
      <c r="P127" s="586" t="s">
        <v>3215</v>
      </c>
      <c r="Q127" s="586" t="s">
        <v>3216</v>
      </c>
      <c r="R127" s="586"/>
      <c r="S127" s="539"/>
      <c r="T127" s="539"/>
      <c r="U127" s="539"/>
      <c r="V127" s="539"/>
      <c r="W127" s="539"/>
      <c r="X127" s="539"/>
      <c r="Y127" s="539"/>
      <c r="Z127" s="539"/>
    </row>
    <row r="128" spans="2:26" ht="79.5" customHeight="1">
      <c r="B128" s="55" t="s">
        <v>164</v>
      </c>
      <c r="C128" s="988" t="s">
        <v>3534</v>
      </c>
      <c r="D128" s="988"/>
      <c r="E128" s="988"/>
      <c r="F128" s="988"/>
      <c r="G128" s="988"/>
      <c r="H128" s="988"/>
      <c r="I128" s="988"/>
      <c r="J128" s="988"/>
      <c r="K128" s="988"/>
      <c r="L128" s="57"/>
      <c r="O128" s="706" t="s">
        <v>2842</v>
      </c>
      <c r="P128" s="706"/>
      <c r="Q128" s="706"/>
      <c r="R128" s="706"/>
      <c r="S128" s="706"/>
      <c r="T128" s="706"/>
      <c r="U128" s="706"/>
      <c r="V128" s="706"/>
      <c r="W128" s="706"/>
      <c r="X128" s="706"/>
      <c r="Y128" s="706"/>
      <c r="Z128" s="706"/>
    </row>
    <row r="129" spans="15:26" ht="9.5" customHeight="1">
      <c r="O129" s="539"/>
      <c r="P129" s="539"/>
      <c r="Q129" s="539"/>
      <c r="R129" s="539"/>
      <c r="S129" s="539"/>
      <c r="T129" s="539"/>
      <c r="U129" s="539"/>
      <c r="V129" s="539"/>
      <c r="W129" s="539"/>
      <c r="X129" s="539"/>
      <c r="Y129" s="539"/>
      <c r="Z129" s="539"/>
    </row>
    <row r="130" spans="15:26" ht="12.5" customHeight="1"/>
  </sheetData>
  <sheetProtection sheet="1" objects="1" scenarios="1" selectLockedCells="1"/>
  <mergeCells count="412">
    <mergeCell ref="O81:Z81"/>
    <mergeCell ref="O82:Z82"/>
    <mergeCell ref="O83:Z84"/>
    <mergeCell ref="O92:Q93"/>
    <mergeCell ref="S92:U93"/>
    <mergeCell ref="W92:Y93"/>
    <mergeCell ref="O95:Z95"/>
    <mergeCell ref="O103:Z103"/>
    <mergeCell ref="B6:L6"/>
    <mergeCell ref="C91:E91"/>
    <mergeCell ref="F91:L91"/>
    <mergeCell ref="D27:E27"/>
    <mergeCell ref="D18:E18"/>
    <mergeCell ref="D20:E20"/>
    <mergeCell ref="F26:G26"/>
    <mergeCell ref="H26:I26"/>
    <mergeCell ref="J26:K26"/>
    <mergeCell ref="C88:E88"/>
    <mergeCell ref="F88:L88"/>
    <mergeCell ref="C28:C32"/>
    <mergeCell ref="J30:K30"/>
    <mergeCell ref="D31:E31"/>
    <mergeCell ref="F31:G31"/>
    <mergeCell ref="H31:I31"/>
    <mergeCell ref="C4:E4"/>
    <mergeCell ref="F4:I4"/>
    <mergeCell ref="F20:G20"/>
    <mergeCell ref="H20:I20"/>
    <mergeCell ref="J20:K20"/>
    <mergeCell ref="C13:E13"/>
    <mergeCell ref="F13:L13"/>
    <mergeCell ref="C39:E39"/>
    <mergeCell ref="F39:L39"/>
    <mergeCell ref="D15:E15"/>
    <mergeCell ref="F24:K24"/>
    <mergeCell ref="F27:K27"/>
    <mergeCell ref="D22:E22"/>
    <mergeCell ref="D21:E21"/>
    <mergeCell ref="D19:E19"/>
    <mergeCell ref="F16:K16"/>
    <mergeCell ref="F18:K18"/>
    <mergeCell ref="F21:G21"/>
    <mergeCell ref="H21:I21"/>
    <mergeCell ref="J21:K21"/>
    <mergeCell ref="F22:K22"/>
    <mergeCell ref="C18:C22"/>
    <mergeCell ref="C10:E10"/>
    <mergeCell ref="H30:I30"/>
    <mergeCell ref="F19:K19"/>
    <mergeCell ref="F10:L10"/>
    <mergeCell ref="C11:E11"/>
    <mergeCell ref="F11:L11"/>
    <mergeCell ref="F15:L15"/>
    <mergeCell ref="C16:C17"/>
    <mergeCell ref="D16:E16"/>
    <mergeCell ref="D17:E17"/>
    <mergeCell ref="F17:G17"/>
    <mergeCell ref="H17:I17"/>
    <mergeCell ref="J17:K17"/>
    <mergeCell ref="C12:E12"/>
    <mergeCell ref="F12:L12"/>
    <mergeCell ref="C14:C15"/>
    <mergeCell ref="D14:E14"/>
    <mergeCell ref="F14:G14"/>
    <mergeCell ref="H14:I14"/>
    <mergeCell ref="J14:L14"/>
    <mergeCell ref="C49:C53"/>
    <mergeCell ref="C23:C27"/>
    <mergeCell ref="D23:E23"/>
    <mergeCell ref="D25:E25"/>
    <mergeCell ref="F25:G25"/>
    <mergeCell ref="H25:I25"/>
    <mergeCell ref="J25:K25"/>
    <mergeCell ref="D26:E26"/>
    <mergeCell ref="F23:K23"/>
    <mergeCell ref="D24:E24"/>
    <mergeCell ref="D28:E28"/>
    <mergeCell ref="C40:C41"/>
    <mergeCell ref="D40:E40"/>
    <mergeCell ref="F40:G40"/>
    <mergeCell ref="H40:I40"/>
    <mergeCell ref="J40:L40"/>
    <mergeCell ref="F41:L41"/>
    <mergeCell ref="C36:E36"/>
    <mergeCell ref="F28:K28"/>
    <mergeCell ref="D29:E29"/>
    <mergeCell ref="F29:K29"/>
    <mergeCell ref="D30:E30"/>
    <mergeCell ref="F30:G30"/>
    <mergeCell ref="D52:E52"/>
    <mergeCell ref="F52:G52"/>
    <mergeCell ref="H52:I52"/>
    <mergeCell ref="J52:K52"/>
    <mergeCell ref="D42:E42"/>
    <mergeCell ref="F42:K42"/>
    <mergeCell ref="H43:I43"/>
    <mergeCell ref="D50:E50"/>
    <mergeCell ref="D47:E47"/>
    <mergeCell ref="D51:E51"/>
    <mergeCell ref="D45:E45"/>
    <mergeCell ref="F45:K45"/>
    <mergeCell ref="D46:E46"/>
    <mergeCell ref="F46:G46"/>
    <mergeCell ref="H46:I46"/>
    <mergeCell ref="H47:I47"/>
    <mergeCell ref="J47:K47"/>
    <mergeCell ref="D48:E48"/>
    <mergeCell ref="D43:E43"/>
    <mergeCell ref="F43:G43"/>
    <mergeCell ref="J43:K43"/>
    <mergeCell ref="D95:E95"/>
    <mergeCell ref="F83:G83"/>
    <mergeCell ref="C89:E89"/>
    <mergeCell ref="F89:L89"/>
    <mergeCell ref="F36:L36"/>
    <mergeCell ref="C37:E37"/>
    <mergeCell ref="F37:L37"/>
    <mergeCell ref="C38:E38"/>
    <mergeCell ref="F38:L38"/>
    <mergeCell ref="D66:E66"/>
    <mergeCell ref="F66:G66"/>
    <mergeCell ref="C70:C74"/>
    <mergeCell ref="D70:E70"/>
    <mergeCell ref="F70:K70"/>
    <mergeCell ref="D71:E71"/>
    <mergeCell ref="F71:K71"/>
    <mergeCell ref="C62:E62"/>
    <mergeCell ref="D49:E49"/>
    <mergeCell ref="F62:L62"/>
    <mergeCell ref="C65:E65"/>
    <mergeCell ref="F65:L65"/>
    <mergeCell ref="F51:G51"/>
    <mergeCell ref="H51:I51"/>
    <mergeCell ref="J51:K51"/>
    <mergeCell ref="D76:E76"/>
    <mergeCell ref="D77:E77"/>
    <mergeCell ref="F77:G77"/>
    <mergeCell ref="F76:K76"/>
    <mergeCell ref="F78:G78"/>
    <mergeCell ref="H78:I78"/>
    <mergeCell ref="J78:K78"/>
    <mergeCell ref="D79:E79"/>
    <mergeCell ref="H77:I77"/>
    <mergeCell ref="J77:K77"/>
    <mergeCell ref="D78:E78"/>
    <mergeCell ref="C90:E90"/>
    <mergeCell ref="F90:L90"/>
    <mergeCell ref="C63:E63"/>
    <mergeCell ref="F63:L63"/>
    <mergeCell ref="C64:E64"/>
    <mergeCell ref="F64:L64"/>
    <mergeCell ref="C66:C67"/>
    <mergeCell ref="H66:I66"/>
    <mergeCell ref="J66:L66"/>
    <mergeCell ref="D67:E67"/>
    <mergeCell ref="F67:L67"/>
    <mergeCell ref="C68:C69"/>
    <mergeCell ref="D82:E82"/>
    <mergeCell ref="D69:E69"/>
    <mergeCell ref="F69:G69"/>
    <mergeCell ref="D72:E72"/>
    <mergeCell ref="F72:G72"/>
    <mergeCell ref="H72:I72"/>
    <mergeCell ref="J72:K72"/>
    <mergeCell ref="D73:E73"/>
    <mergeCell ref="F73:G73"/>
    <mergeCell ref="H73:I73"/>
    <mergeCell ref="D74:E74"/>
    <mergeCell ref="D75:E75"/>
    <mergeCell ref="D41:E41"/>
    <mergeCell ref="J46:K46"/>
    <mergeCell ref="F47:G47"/>
    <mergeCell ref="C42:C43"/>
    <mergeCell ref="J31:K31"/>
    <mergeCell ref="D32:E32"/>
    <mergeCell ref="C54:C58"/>
    <mergeCell ref="F54:K54"/>
    <mergeCell ref="F55:K55"/>
    <mergeCell ref="D58:E58"/>
    <mergeCell ref="D54:E54"/>
    <mergeCell ref="D55:E55"/>
    <mergeCell ref="D56:E56"/>
    <mergeCell ref="F56:G56"/>
    <mergeCell ref="H56:I56"/>
    <mergeCell ref="J56:K56"/>
    <mergeCell ref="D57:E57"/>
    <mergeCell ref="F57:G57"/>
    <mergeCell ref="H57:I57"/>
    <mergeCell ref="J57:K57"/>
    <mergeCell ref="D53:E53"/>
    <mergeCell ref="C44:C48"/>
    <mergeCell ref="D44:E44"/>
    <mergeCell ref="F44:K44"/>
    <mergeCell ref="J73:K73"/>
    <mergeCell ref="D68:E68"/>
    <mergeCell ref="F68:K68"/>
    <mergeCell ref="C75:C79"/>
    <mergeCell ref="F75:K75"/>
    <mergeCell ref="D102:E102"/>
    <mergeCell ref="F102:K102"/>
    <mergeCell ref="D103:E103"/>
    <mergeCell ref="C80:C84"/>
    <mergeCell ref="F80:K80"/>
    <mergeCell ref="F81:K81"/>
    <mergeCell ref="F82:G82"/>
    <mergeCell ref="H82:I82"/>
    <mergeCell ref="J82:K82"/>
    <mergeCell ref="H83:I83"/>
    <mergeCell ref="J83:K83"/>
    <mergeCell ref="D81:E81"/>
    <mergeCell ref="D84:E84"/>
    <mergeCell ref="D80:E80"/>
    <mergeCell ref="D83:E83"/>
    <mergeCell ref="C92:C93"/>
    <mergeCell ref="D92:E92"/>
    <mergeCell ref="F92:G92"/>
    <mergeCell ref="H92:I92"/>
    <mergeCell ref="C94:C95"/>
    <mergeCell ref="D93:E93"/>
    <mergeCell ref="D94:E94"/>
    <mergeCell ref="C128:K128"/>
    <mergeCell ref="D126:E126"/>
    <mergeCell ref="C114:E114"/>
    <mergeCell ref="C115:E115"/>
    <mergeCell ref="F115:L115"/>
    <mergeCell ref="C116:E116"/>
    <mergeCell ref="F116:L116"/>
    <mergeCell ref="C106:C110"/>
    <mergeCell ref="F106:K106"/>
    <mergeCell ref="F107:K107"/>
    <mergeCell ref="J108:K108"/>
    <mergeCell ref="F109:G109"/>
    <mergeCell ref="H109:I109"/>
    <mergeCell ref="J109:K109"/>
    <mergeCell ref="D106:E106"/>
    <mergeCell ref="D107:E107"/>
    <mergeCell ref="D108:E108"/>
    <mergeCell ref="C127:E127"/>
    <mergeCell ref="F127:L127"/>
    <mergeCell ref="D96:E96"/>
    <mergeCell ref="D97:E97"/>
    <mergeCell ref="D121:E121"/>
    <mergeCell ref="C117:E117"/>
    <mergeCell ref="D100:E100"/>
    <mergeCell ref="C118:C119"/>
    <mergeCell ref="D119:E119"/>
    <mergeCell ref="C120:C121"/>
    <mergeCell ref="C122:C126"/>
    <mergeCell ref="D122:E122"/>
    <mergeCell ref="F122:K122"/>
    <mergeCell ref="D125:E125"/>
    <mergeCell ref="F125:G125"/>
    <mergeCell ref="H125:I125"/>
    <mergeCell ref="J125:K125"/>
    <mergeCell ref="D124:E124"/>
    <mergeCell ref="F124:G124"/>
    <mergeCell ref="H124:I124"/>
    <mergeCell ref="J124:K124"/>
    <mergeCell ref="F123:K123"/>
    <mergeCell ref="J121:K121"/>
    <mergeCell ref="C96:C100"/>
    <mergeCell ref="C101:C105"/>
    <mergeCell ref="D98:E98"/>
    <mergeCell ref="F98:G98"/>
    <mergeCell ref="D99:E99"/>
    <mergeCell ref="O117:Q117"/>
    <mergeCell ref="S117:U117"/>
    <mergeCell ref="W117:Y117"/>
    <mergeCell ref="O118:Q119"/>
    <mergeCell ref="S118:U119"/>
    <mergeCell ref="W118:Y119"/>
    <mergeCell ref="O91:Q91"/>
    <mergeCell ref="S91:U91"/>
    <mergeCell ref="W91:Y91"/>
    <mergeCell ref="O96:Z96"/>
    <mergeCell ref="O101:Z101"/>
    <mergeCell ref="O106:Z106"/>
    <mergeCell ref="O97:Z97"/>
    <mergeCell ref="O98:Z98"/>
    <mergeCell ref="O99:Z100"/>
    <mergeCell ref="O104:Z105"/>
    <mergeCell ref="H98:I98"/>
    <mergeCell ref="J98:K98"/>
    <mergeCell ref="O86:Z87"/>
    <mergeCell ref="O88:Z88"/>
    <mergeCell ref="O90:Z90"/>
    <mergeCell ref="F103:G103"/>
    <mergeCell ref="H103:I103"/>
    <mergeCell ref="J103:K103"/>
    <mergeCell ref="F104:G104"/>
    <mergeCell ref="H104:I104"/>
    <mergeCell ref="J104:K104"/>
    <mergeCell ref="F95:G95"/>
    <mergeCell ref="F96:K96"/>
    <mergeCell ref="F97:K97"/>
    <mergeCell ref="J92:L92"/>
    <mergeCell ref="F93:L93"/>
    <mergeCell ref="F99:G99"/>
    <mergeCell ref="F94:K94"/>
    <mergeCell ref="H95:I95"/>
    <mergeCell ref="J95:K95"/>
    <mergeCell ref="O124:Z124"/>
    <mergeCell ref="F108:G108"/>
    <mergeCell ref="H108:I108"/>
    <mergeCell ref="F114:L114"/>
    <mergeCell ref="D120:E120"/>
    <mergeCell ref="D118:E118"/>
    <mergeCell ref="F118:G118"/>
    <mergeCell ref="D123:E123"/>
    <mergeCell ref="H99:I99"/>
    <mergeCell ref="J99:K99"/>
    <mergeCell ref="D101:E101"/>
    <mergeCell ref="F101:K101"/>
    <mergeCell ref="D110:E110"/>
    <mergeCell ref="F117:L117"/>
    <mergeCell ref="H118:I118"/>
    <mergeCell ref="J118:L118"/>
    <mergeCell ref="F119:L119"/>
    <mergeCell ref="F120:K120"/>
    <mergeCell ref="F121:G121"/>
    <mergeCell ref="H121:I121"/>
    <mergeCell ref="D104:E104"/>
    <mergeCell ref="D105:E105"/>
    <mergeCell ref="D109:E109"/>
    <mergeCell ref="O121:Z121"/>
    <mergeCell ref="O128:Z128"/>
    <mergeCell ref="O21:Z22"/>
    <mergeCell ref="O31:Z32"/>
    <mergeCell ref="O19:Z19"/>
    <mergeCell ref="O25:Z25"/>
    <mergeCell ref="O29:Z29"/>
    <mergeCell ref="O38:Z38"/>
    <mergeCell ref="O20:Z20"/>
    <mergeCell ref="O43:Z43"/>
    <mergeCell ref="O45:Z45"/>
    <mergeCell ref="O46:Z46"/>
    <mergeCell ref="O42:Z42"/>
    <mergeCell ref="O68:Z68"/>
    <mergeCell ref="O94:Z94"/>
    <mergeCell ref="O120:Z120"/>
    <mergeCell ref="O23:Z23"/>
    <mergeCell ref="O28:Z28"/>
    <mergeCell ref="O51:Z51"/>
    <mergeCell ref="O60:Z60"/>
    <mergeCell ref="O77:Z77"/>
    <mergeCell ref="O55:Z55"/>
    <mergeCell ref="O56:Z56"/>
    <mergeCell ref="O57:Z58"/>
    <mergeCell ref="O54:Z54"/>
    <mergeCell ref="O26:Z27"/>
    <mergeCell ref="O30:Z30"/>
    <mergeCell ref="O16:Z16"/>
    <mergeCell ref="O18:Z18"/>
    <mergeCell ref="O12:Z12"/>
    <mergeCell ref="O10:Z10"/>
    <mergeCell ref="O17:Z17"/>
    <mergeCell ref="O52:Z53"/>
    <mergeCell ref="W13:Y13"/>
    <mergeCell ref="W14:Y15"/>
    <mergeCell ref="O39:Q39"/>
    <mergeCell ref="O40:Q41"/>
    <mergeCell ref="S39:U39"/>
    <mergeCell ref="W39:Y39"/>
    <mergeCell ref="S40:U41"/>
    <mergeCell ref="W40:Y41"/>
    <mergeCell ref="O14:Q15"/>
    <mergeCell ref="O13:Q13"/>
    <mergeCell ref="S13:U13"/>
    <mergeCell ref="S14:U15"/>
    <mergeCell ref="O36:Z36"/>
    <mergeCell ref="O44:Z44"/>
    <mergeCell ref="O49:Z49"/>
    <mergeCell ref="O70:Z70"/>
    <mergeCell ref="O75:Z75"/>
    <mergeCell ref="O80:Z80"/>
    <mergeCell ref="O62:Z62"/>
    <mergeCell ref="O64:Z64"/>
    <mergeCell ref="O69:Z69"/>
    <mergeCell ref="O71:Z71"/>
    <mergeCell ref="O72:Z72"/>
    <mergeCell ref="O65:Q65"/>
    <mergeCell ref="S65:U65"/>
    <mergeCell ref="W65:Y65"/>
    <mergeCell ref="O66:Q67"/>
    <mergeCell ref="S66:U67"/>
    <mergeCell ref="W66:Y67"/>
    <mergeCell ref="O73:Z74"/>
    <mergeCell ref="O78:Z79"/>
    <mergeCell ref="O125:Z126"/>
    <mergeCell ref="O122:Z122"/>
    <mergeCell ref="F110:K110"/>
    <mergeCell ref="F126:K126"/>
    <mergeCell ref="F32:K32"/>
    <mergeCell ref="F48:K48"/>
    <mergeCell ref="F53:K53"/>
    <mergeCell ref="F58:K58"/>
    <mergeCell ref="F74:K74"/>
    <mergeCell ref="F79:K79"/>
    <mergeCell ref="F84:K84"/>
    <mergeCell ref="F100:K100"/>
    <mergeCell ref="F105:K105"/>
    <mergeCell ref="F49:K49"/>
    <mergeCell ref="F50:K50"/>
    <mergeCell ref="H69:I69"/>
    <mergeCell ref="J69:K69"/>
    <mergeCell ref="O107:Z107"/>
    <mergeCell ref="O108:Z108"/>
    <mergeCell ref="O109:Z110"/>
    <mergeCell ref="O112:Z113"/>
    <mergeCell ref="O114:Z114"/>
    <mergeCell ref="O47:Z48"/>
    <mergeCell ref="O116:Z116"/>
  </mergeCells>
  <phoneticPr fontId="3"/>
  <conditionalFormatting sqref="F18:K19 J21:K21 F23:K24 J26:K26 F28:K29 F30:G31 J30:K31 F32:K32">
    <cfRule type="containsBlanks" dxfId="105" priority="1">
      <formula>LEN(TRIM(F18))=0</formula>
    </cfRule>
  </conditionalFormatting>
  <conditionalFormatting sqref="F10:L13 F14:G14 J14:L14 F15:L15 F16:K16 F17:G17 J17:K17">
    <cfRule type="containsBlanks" dxfId="104" priority="3">
      <formula>LEN(TRIM(F10))=0</formula>
    </cfRule>
  </conditionalFormatting>
  <conditionalFormatting sqref="F36:L39 F40:G40 J40:L40 F41:L41 F42:K42 F43:G43 J43:K43 F44:K45 F46:G47 J46:K47 F48:K50 F51:G52 J51:K52 F53:K55 F56:G57 J56:K57 F58:K58">
    <cfRule type="containsBlanks" dxfId="103" priority="4">
      <formula>LEN(TRIM(F36))=0</formula>
    </cfRule>
  </conditionalFormatting>
  <conditionalFormatting sqref="F62:L65 F66:G66 J66:L66 F67:L67 F68:K68 F69:G69 J69:K69 F70:K71 F72:G73 J72:K73 F74:K76 F77:G78 J77:K78 F79:K81 F82:G83 J82:K83 F84:K84">
    <cfRule type="containsBlanks" dxfId="102" priority="5">
      <formula>LEN(TRIM(F62))=0</formula>
    </cfRule>
  </conditionalFormatting>
  <conditionalFormatting sqref="F88:L91 F92:G92 J92:L92 F93:L93 F94:K94 F95:G95 J95:K95 F96:K97 F98:G99 J98:K99 F100:K102 F103:G104 J103:K104 F105:K107 F108:G109 J108:K109 F110:K110">
    <cfRule type="containsBlanks" dxfId="101" priority="6">
      <formula>LEN(TRIM(F88))=0</formula>
    </cfRule>
  </conditionalFormatting>
  <conditionalFormatting sqref="F114:L117 F118:G118 J118:L118 F119:L119 F120:K120 F121:G121 J121:K121 F122:K123 F124:G125 J124:K125 F126:K126">
    <cfRule type="containsBlanks" dxfId="100" priority="7">
      <formula>LEN(TRIM(F114))=0</formula>
    </cfRule>
  </conditionalFormatting>
  <conditionalFormatting sqref="F127:L127">
    <cfRule type="containsBlanks" dxfId="99" priority="10">
      <formula>LEN(TRIM(F127))=0</formula>
    </cfRule>
  </conditionalFormatting>
  <conditionalFormatting sqref="J20:K20 F20:G21 F22:K22 J25:K25 F25:G26 F27:K27">
    <cfRule type="containsBlanks" dxfId="98" priority="2">
      <formula>LEN(TRIM(F20))=0</formula>
    </cfRule>
  </conditionalFormatting>
  <conditionalFormatting sqref="L128">
    <cfRule type="containsBlanks" dxfId="97" priority="11">
      <formula>LEN(TRIM(L128))=0</formula>
    </cfRule>
  </conditionalFormatting>
  <dataValidations count="5">
    <dataValidation type="textLength" imeMode="halfAlpha" allowBlank="1" showInputMessage="1" showErrorMessage="1" sqref="F116:L116 F12:L12 F64:L64 F90:L90 F38:L38" xr:uid="{43FEF4C6-7939-4DDF-8842-E4C5B758979F}">
      <formula1>13</formula1>
      <formula2>13</formula2>
    </dataValidation>
    <dataValidation imeMode="halfAlpha" allowBlank="1" showInputMessage="1" showErrorMessage="1" sqref="F21:G21 J21:K21 F99:G99 J99:K99 F109:G109 F110 F22 F73:G73 J73:K73 F83:G83 F84 F74 F65:L65 F78:G78 J83:K83 J78:K78 F79 F100 F91:L91 F104:G104 F13:L13 F26:G26 J26:K26 J109:K109 J104:K104 F105 F125:G125 F126 F27 J125:K125 F117:L117 F31:G31 J31:K31 F32 F47:G47 J47:K47 F57:G57 F58 F48 F39:L39 F52:G52 J57:K57 J52:K52 F53" xr:uid="{D652FC9B-18FB-4A45-AC0C-CA4FBFEDC29F}"/>
    <dataValidation imeMode="fullKatakana" allowBlank="1" showInputMessage="1" showErrorMessage="1" sqref="J17:K17 J20:K20 F11:L11 J95:K95 J25:K25 J69:K69 J72:K72 F63:L63 J77:K77 J82:K82 J98:K98 F89:L89 J103:K103 J30:K30 J108:K108 F115:L115 J124:K124 J121:K121 J43:K43 J46:K46 F37:L37 J51:K51 J56:K56" xr:uid="{09FB487E-A268-48D0-85BE-A8AB5F93AB22}"/>
    <dataValidation type="list" allowBlank="1" showInputMessage="1" showErrorMessage="1" sqref="F127:L127" xr:uid="{77B3D614-3A2E-4947-9F70-9F1AF554B848}">
      <formula1>$O$127:$Q$127</formula1>
    </dataValidation>
    <dataValidation type="list" allowBlank="1" showInputMessage="1" showErrorMessage="1" sqref="L128" xr:uid="{9247A1CB-4CA4-424B-842A-11503B97CF55}">
      <formula1>"✔"</formula1>
    </dataValidation>
  </dataValidations>
  <pageMargins left="0.70866141732283472" right="0.39370078740157483" top="0.47244094488188981" bottom="0.27559055118110237" header="0.31496062992125984" footer="0.31496062992125984"/>
  <pageSetup paperSize="9" scale="94" fitToHeight="0" orientation="portrait" r:id="rId1"/>
  <rowBreaks count="4" manualBreakCount="4">
    <brk id="33" max="12" man="1"/>
    <brk id="59" max="12" man="1"/>
    <brk id="85" max="12" man="1"/>
    <brk id="111" max="12"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F913F0-1025-4FA8-8867-225C3A994C02}">
  <sheetPr codeName="Sheet28">
    <tabColor rgb="FFFF0000"/>
    <pageSetUpPr fitToPage="1"/>
  </sheetPr>
  <dimension ref="A1:AF58"/>
  <sheetViews>
    <sheetView showGridLines="0" zoomScaleNormal="100" zoomScaleSheetLayoutView="100" workbookViewId="0">
      <selection activeCell="F7" sqref="F7:L7"/>
    </sheetView>
  </sheetViews>
  <sheetFormatPr defaultColWidth="0" defaultRowHeight="20" customHeight="1" zeroHeight="1"/>
  <cols>
    <col min="1" max="1" width="2.69921875" customWidth="1"/>
    <col min="2" max="2" width="9.09765625" customWidth="1"/>
    <col min="3" max="3" width="13.69921875" customWidth="1"/>
    <col min="4" max="12" width="9.09765625" customWidth="1"/>
    <col min="13" max="14" width="2.69921875" customWidth="1"/>
    <col min="15" max="23" width="20.69921875" style="7" customWidth="1"/>
    <col min="24" max="24" width="2.296875" style="28" customWidth="1"/>
    <col min="25" max="26" width="8.8984375" style="28" hidden="1" customWidth="1"/>
    <col min="27" max="32" width="8.8984375" hidden="1" customWidth="1"/>
    <col min="33" max="16384" width="8.796875" hidden="1"/>
  </cols>
  <sheetData>
    <row r="1" spans="1:31">
      <c r="A1" s="40"/>
      <c r="C1" s="40"/>
      <c r="D1" s="40"/>
      <c r="E1" s="40"/>
      <c r="F1" s="51"/>
      <c r="G1" s="40"/>
      <c r="H1" s="37"/>
      <c r="I1" s="37"/>
      <c r="J1" s="37"/>
      <c r="K1" s="37"/>
      <c r="L1" s="705" t="str" cm="1">
        <f t="array" aca="1" ref="L1" ca="1">RIGHT(CELL("filename",L1),LEN(CELL("filename",L1))-FIND("]",CELL("filename",L1)))</f>
        <v>A2需要地</v>
      </c>
      <c r="M1" s="37"/>
      <c r="N1" s="37"/>
      <c r="O1" s="529"/>
      <c r="P1" s="529"/>
      <c r="Q1" s="529"/>
      <c r="R1" s="529"/>
      <c r="S1" s="529"/>
      <c r="T1" s="529"/>
      <c r="U1" s="529"/>
      <c r="V1" s="529"/>
      <c r="W1" s="529"/>
      <c r="X1" s="37"/>
    </row>
    <row r="2" spans="1:31" ht="30" customHeight="1">
      <c r="A2" s="28"/>
      <c r="B2" s="260" t="s">
        <v>67</v>
      </c>
      <c r="C2" s="28"/>
      <c r="D2" s="28"/>
      <c r="E2" s="28"/>
      <c r="F2" s="28"/>
      <c r="G2" s="28"/>
      <c r="H2" s="28"/>
      <c r="I2" s="28"/>
      <c r="J2" s="28"/>
      <c r="K2" s="28"/>
      <c r="L2" s="28"/>
      <c r="M2" s="28"/>
      <c r="N2" s="28"/>
      <c r="O2" s="532"/>
      <c r="P2" s="532"/>
      <c r="Q2" s="532"/>
      <c r="R2" s="532"/>
      <c r="S2" s="532"/>
      <c r="T2" s="532"/>
      <c r="U2" s="532"/>
      <c r="V2" s="532"/>
      <c r="W2" s="532"/>
    </row>
    <row r="3" spans="1:31" ht="10.5" customHeight="1">
      <c r="A3" s="38"/>
      <c r="B3" s="38"/>
      <c r="C3" s="33"/>
      <c r="D3" s="27"/>
      <c r="E3" s="27"/>
      <c r="F3" s="27"/>
      <c r="G3" s="27"/>
      <c r="H3" s="37"/>
      <c r="I3" s="37"/>
      <c r="J3" s="37"/>
      <c r="K3" s="37"/>
      <c r="L3" s="37"/>
      <c r="M3" s="37"/>
      <c r="N3" s="37"/>
      <c r="O3" s="532"/>
      <c r="P3" s="532"/>
      <c r="Q3" s="532"/>
      <c r="R3" s="532"/>
      <c r="S3" s="532"/>
      <c r="T3" s="532"/>
      <c r="U3" s="532"/>
      <c r="V3" s="532"/>
      <c r="W3" s="532"/>
      <c r="X3" s="37"/>
    </row>
    <row r="4" spans="1:31" s="28" customFormat="1">
      <c r="A4" s="38"/>
      <c r="B4" s="53" t="s">
        <v>165</v>
      </c>
      <c r="F4" s="54"/>
      <c r="G4" s="54"/>
      <c r="H4" s="54"/>
      <c r="I4" s="54"/>
      <c r="J4" s="54"/>
      <c r="K4" s="54"/>
      <c r="L4" s="54"/>
      <c r="M4" s="37"/>
      <c r="N4" s="37"/>
      <c r="O4" s="1019" t="s">
        <v>2843</v>
      </c>
      <c r="P4" s="1020"/>
      <c r="Q4" s="1020"/>
      <c r="R4" s="1020"/>
      <c r="S4" s="1020"/>
      <c r="T4" s="1020"/>
      <c r="U4" s="1020"/>
      <c r="V4" s="1020"/>
      <c r="W4" s="1020"/>
      <c r="X4" s="37"/>
      <c r="AA4"/>
      <c r="AB4"/>
      <c r="AC4"/>
      <c r="AD4"/>
      <c r="AE4"/>
    </row>
    <row r="5" spans="1:31" s="28" customFormat="1">
      <c r="A5" s="38"/>
      <c r="B5" s="591" t="s">
        <v>3218</v>
      </c>
      <c r="F5" s="54"/>
      <c r="G5" s="54"/>
      <c r="H5" s="54"/>
      <c r="I5" s="54"/>
      <c r="J5" s="54"/>
      <c r="K5" s="54"/>
      <c r="L5" s="54"/>
      <c r="M5" s="37"/>
      <c r="N5" s="37"/>
      <c r="O5" s="535"/>
      <c r="P5" s="529"/>
      <c r="Q5" s="529"/>
      <c r="R5" s="529"/>
      <c r="S5" s="529"/>
      <c r="T5" s="529"/>
      <c r="U5" s="529"/>
      <c r="V5" s="529"/>
      <c r="W5" s="529"/>
      <c r="X5" s="37"/>
      <c r="AA5"/>
      <c r="AB5"/>
      <c r="AC5"/>
      <c r="AD5"/>
      <c r="AE5"/>
    </row>
    <row r="6" spans="1:31" s="28" customFormat="1" ht="50" customHeight="1">
      <c r="A6" s="38"/>
      <c r="B6" s="55" t="s">
        <v>166</v>
      </c>
      <c r="C6" s="1002" t="s">
        <v>811</v>
      </c>
      <c r="D6" s="1021"/>
      <c r="E6" s="1021"/>
      <c r="F6" s="1022" t="str">
        <f>IF(A0!E5="","",A0!E5)</f>
        <v/>
      </c>
      <c r="G6" s="1022"/>
      <c r="H6" s="1022"/>
      <c r="I6" s="1022"/>
      <c r="J6" s="1022"/>
      <c r="K6" s="1022"/>
      <c r="L6" s="1022"/>
      <c r="M6" s="37"/>
      <c r="N6" s="37"/>
      <c r="O6" s="534"/>
      <c r="P6" s="529"/>
      <c r="Q6" s="529"/>
      <c r="R6" s="529"/>
      <c r="S6" s="529"/>
      <c r="T6" s="529"/>
      <c r="U6" s="529"/>
      <c r="V6" s="529"/>
      <c r="W6" s="529"/>
      <c r="X6" s="37"/>
      <c r="AA6"/>
      <c r="AB6"/>
      <c r="AC6"/>
      <c r="AD6"/>
      <c r="AE6"/>
    </row>
    <row r="7" spans="1:31" s="28" customFormat="1" ht="30" customHeight="1">
      <c r="A7" s="38"/>
      <c r="B7" s="55" t="s">
        <v>167</v>
      </c>
      <c r="C7" s="1002" t="s">
        <v>168</v>
      </c>
      <c r="D7" s="1021"/>
      <c r="E7" s="1021"/>
      <c r="F7" s="778"/>
      <c r="G7" s="778"/>
      <c r="H7" s="778"/>
      <c r="I7" s="778"/>
      <c r="J7" s="778"/>
      <c r="K7" s="778"/>
      <c r="L7" s="778"/>
      <c r="M7" s="37"/>
      <c r="N7" s="37"/>
      <c r="O7" s="586" t="s">
        <v>169</v>
      </c>
      <c r="P7" s="586" t="s">
        <v>170</v>
      </c>
      <c r="Q7" s="586" t="s">
        <v>171</v>
      </c>
      <c r="R7" s="586" t="s">
        <v>172</v>
      </c>
      <c r="S7" s="586" t="s">
        <v>173</v>
      </c>
      <c r="T7" s="586" t="s">
        <v>174</v>
      </c>
      <c r="U7" s="529"/>
      <c r="V7" s="529"/>
      <c r="W7" s="529"/>
      <c r="X7" s="37"/>
      <c r="AA7"/>
      <c r="AB7"/>
      <c r="AC7"/>
      <c r="AD7"/>
      <c r="AE7"/>
    </row>
    <row r="8" spans="1:31" s="28" customFormat="1" ht="30" customHeight="1">
      <c r="A8" s="38"/>
      <c r="B8" s="55" t="s">
        <v>175</v>
      </c>
      <c r="C8" s="1024" t="s">
        <v>3362</v>
      </c>
      <c r="D8" s="830" t="s">
        <v>85</v>
      </c>
      <c r="E8" s="1002"/>
      <c r="F8" s="948"/>
      <c r="G8" s="948"/>
      <c r="H8" s="1007" t="s">
        <v>3321</v>
      </c>
      <c r="I8" s="971"/>
      <c r="J8" s="948"/>
      <c r="K8" s="948"/>
      <c r="L8" s="948"/>
      <c r="M8" s="37"/>
      <c r="N8" s="37"/>
      <c r="O8" s="944" t="s">
        <v>3366</v>
      </c>
      <c r="P8" s="944"/>
      <c r="Q8" s="944"/>
      <c r="R8" s="944"/>
      <c r="S8" s="944"/>
      <c r="T8" s="944"/>
      <c r="U8" s="944"/>
      <c r="V8" s="944"/>
      <c r="W8" s="944"/>
      <c r="X8" s="37"/>
      <c r="AA8"/>
      <c r="AB8"/>
      <c r="AC8"/>
      <c r="AD8"/>
      <c r="AE8"/>
    </row>
    <row r="9" spans="1:31" s="28" customFormat="1" ht="70" customHeight="1">
      <c r="A9" s="38"/>
      <c r="B9" s="55" t="s">
        <v>176</v>
      </c>
      <c r="C9" s="1025"/>
      <c r="D9" s="1023" t="s">
        <v>3126</v>
      </c>
      <c r="E9" s="977"/>
      <c r="F9" s="1001"/>
      <c r="G9" s="1001"/>
      <c r="H9" s="1001"/>
      <c r="I9" s="1001"/>
      <c r="J9" s="1001"/>
      <c r="K9" s="1001"/>
      <c r="L9" s="1001"/>
      <c r="M9"/>
      <c r="N9" s="37"/>
      <c r="O9" s="944"/>
      <c r="P9" s="944"/>
      <c r="Q9" s="944"/>
      <c r="R9" s="944"/>
      <c r="S9" s="944"/>
      <c r="T9" s="944"/>
      <c r="U9" s="944"/>
      <c r="V9" s="944"/>
      <c r="W9" s="944"/>
      <c r="X9" s="37"/>
      <c r="AA9"/>
      <c r="AB9"/>
      <c r="AC9"/>
      <c r="AD9"/>
      <c r="AE9"/>
    </row>
    <row r="10" spans="1:31" s="28" customFormat="1" ht="70" customHeight="1">
      <c r="A10" s="38"/>
      <c r="B10" s="55" t="s">
        <v>177</v>
      </c>
      <c r="C10" s="1026"/>
      <c r="D10" s="810" t="s">
        <v>3127</v>
      </c>
      <c r="E10" s="793"/>
      <c r="F10" s="1001"/>
      <c r="G10" s="1001"/>
      <c r="H10" s="1001"/>
      <c r="I10" s="1001"/>
      <c r="J10" s="1001"/>
      <c r="K10" s="1001"/>
      <c r="L10" s="1001"/>
      <c r="M10"/>
      <c r="N10" s="37"/>
      <c r="O10" s="944"/>
      <c r="P10" s="944"/>
      <c r="Q10" s="944"/>
      <c r="R10" s="944"/>
      <c r="S10" s="944"/>
      <c r="T10" s="944"/>
      <c r="U10" s="944"/>
      <c r="V10" s="944"/>
      <c r="W10" s="944"/>
      <c r="X10" s="37"/>
      <c r="AA10"/>
      <c r="AB10"/>
      <c r="AC10"/>
      <c r="AD10"/>
      <c r="AE10"/>
    </row>
    <row r="11" spans="1:31" s="28" customFormat="1" ht="30" customHeight="1">
      <c r="A11" s="38"/>
      <c r="B11" s="55" t="s">
        <v>178</v>
      </c>
      <c r="C11" s="1004" t="s">
        <v>3363</v>
      </c>
      <c r="D11" s="830" t="s">
        <v>85</v>
      </c>
      <c r="E11" s="1002"/>
      <c r="F11" s="948"/>
      <c r="G11" s="948"/>
      <c r="H11" s="1007" t="s">
        <v>3321</v>
      </c>
      <c r="I11" s="971"/>
      <c r="J11" s="948"/>
      <c r="K11" s="948"/>
      <c r="L11" s="948"/>
      <c r="M11" s="37"/>
      <c r="N11" s="37"/>
      <c r="O11" s="944" t="s">
        <v>2847</v>
      </c>
      <c r="P11" s="996"/>
      <c r="Q11" s="996"/>
      <c r="R11" s="996"/>
      <c r="S11" s="996"/>
      <c r="T11" s="996"/>
      <c r="U11" s="996"/>
      <c r="V11" s="996"/>
      <c r="W11" s="996"/>
      <c r="X11" s="37"/>
      <c r="AA11"/>
      <c r="AB11"/>
      <c r="AC11"/>
      <c r="AD11"/>
      <c r="AE11"/>
    </row>
    <row r="12" spans="1:31" s="28" customFormat="1" ht="70" customHeight="1">
      <c r="A12" s="38"/>
      <c r="B12" s="55" t="s">
        <v>183</v>
      </c>
      <c r="C12" s="1005"/>
      <c r="D12" s="830" t="s">
        <v>3231</v>
      </c>
      <c r="E12" s="1002"/>
      <c r="F12" s="1001"/>
      <c r="G12" s="1001"/>
      <c r="H12" s="1001"/>
      <c r="I12" s="1001"/>
      <c r="J12" s="1001"/>
      <c r="K12" s="1001"/>
      <c r="L12" s="1001"/>
      <c r="M12"/>
      <c r="N12" s="37"/>
      <c r="O12" s="996"/>
      <c r="P12" s="996"/>
      <c r="Q12" s="996"/>
      <c r="R12" s="996"/>
      <c r="S12" s="996"/>
      <c r="T12" s="996"/>
      <c r="U12" s="996"/>
      <c r="V12" s="996"/>
      <c r="W12" s="996"/>
      <c r="X12" s="37"/>
      <c r="AA12"/>
      <c r="AB12"/>
      <c r="AC12"/>
      <c r="AD12"/>
      <c r="AE12"/>
    </row>
    <row r="13" spans="1:31" s="28" customFormat="1" ht="70" customHeight="1">
      <c r="A13" s="38"/>
      <c r="B13" s="55" t="s">
        <v>184</v>
      </c>
      <c r="C13" s="1006"/>
      <c r="D13" s="830" t="s">
        <v>775</v>
      </c>
      <c r="E13" s="1002"/>
      <c r="F13" s="1001"/>
      <c r="G13" s="1001"/>
      <c r="H13" s="1001"/>
      <c r="I13" s="1001"/>
      <c r="J13" s="1001"/>
      <c r="K13" s="1001"/>
      <c r="L13" s="1001"/>
      <c r="M13"/>
      <c r="N13" s="37"/>
      <c r="O13" s="996"/>
      <c r="P13" s="996"/>
      <c r="Q13" s="996"/>
      <c r="R13" s="996"/>
      <c r="S13" s="996"/>
      <c r="T13" s="996"/>
      <c r="U13" s="996"/>
      <c r="V13" s="996"/>
      <c r="W13" s="996"/>
      <c r="X13" s="37"/>
      <c r="AA13"/>
      <c r="AB13"/>
      <c r="AC13"/>
      <c r="AD13"/>
      <c r="AE13"/>
    </row>
    <row r="14" spans="1:31" s="28" customFormat="1" ht="30" customHeight="1">
      <c r="A14" s="38"/>
      <c r="B14" s="55" t="s">
        <v>185</v>
      </c>
      <c r="C14" s="831" t="s">
        <v>2850</v>
      </c>
      <c r="D14" s="831"/>
      <c r="E14" s="1002"/>
      <c r="F14" s="1008"/>
      <c r="G14" s="1008"/>
      <c r="H14" s="1011" t="s">
        <v>2849</v>
      </c>
      <c r="I14" s="1011"/>
      <c r="J14" s="1003"/>
      <c r="K14" s="1003"/>
      <c r="L14" s="1003"/>
      <c r="M14"/>
      <c r="N14" s="37"/>
      <c r="O14" s="586" t="s">
        <v>189</v>
      </c>
      <c r="P14" s="586" t="s">
        <v>190</v>
      </c>
      <c r="Q14" s="861" t="s">
        <v>2851</v>
      </c>
      <c r="R14" s="1018"/>
      <c r="S14" s="1018"/>
      <c r="T14" s="1018"/>
      <c r="U14" s="1018"/>
      <c r="V14" s="1018"/>
      <c r="W14" s="1018"/>
      <c r="X14" s="37"/>
      <c r="AA14"/>
      <c r="AB14"/>
      <c r="AC14"/>
      <c r="AD14"/>
      <c r="AE14"/>
    </row>
    <row r="15" spans="1:31" s="28" customFormat="1" ht="30" customHeight="1">
      <c r="A15" s="38"/>
      <c r="B15" s="55" t="s">
        <v>186</v>
      </c>
      <c r="C15" s="831" t="s">
        <v>2852</v>
      </c>
      <c r="D15" s="831"/>
      <c r="E15" s="1002"/>
      <c r="F15" s="1008"/>
      <c r="G15" s="1008"/>
      <c r="H15" s="1011" t="s">
        <v>817</v>
      </c>
      <c r="I15" s="1011"/>
      <c r="J15" s="1003"/>
      <c r="K15" s="1003"/>
      <c r="L15" s="1003"/>
      <c r="M15"/>
      <c r="N15" s="37"/>
      <c r="O15" s="612"/>
      <c r="P15" s="612"/>
      <c r="Q15" s="532"/>
      <c r="R15" s="532"/>
      <c r="S15" s="532"/>
      <c r="T15" s="532"/>
      <c r="U15" s="532"/>
      <c r="V15" s="532"/>
      <c r="W15" s="532"/>
      <c r="X15" s="37"/>
      <c r="AA15"/>
      <c r="AB15"/>
      <c r="AC15"/>
      <c r="AD15"/>
      <c r="AE15"/>
    </row>
    <row r="16" spans="1:31" s="28" customFormat="1" ht="50" customHeight="1">
      <c r="A16" s="38"/>
      <c r="B16" s="55" t="s">
        <v>187</v>
      </c>
      <c r="C16" s="1012" t="s">
        <v>2853</v>
      </c>
      <c r="D16" s="1013"/>
      <c r="E16" s="1004"/>
      <c r="F16" s="635" t="s">
        <v>193</v>
      </c>
      <c r="G16" s="997"/>
      <c r="H16" s="997"/>
      <c r="I16" s="635" t="s">
        <v>194</v>
      </c>
      <c r="J16" s="997"/>
      <c r="K16" s="997"/>
      <c r="L16" s="592"/>
      <c r="M16"/>
      <c r="N16" s="37"/>
      <c r="O16" s="706" t="s">
        <v>3546</v>
      </c>
      <c r="P16" s="840"/>
      <c r="Q16" s="840"/>
      <c r="R16" s="840"/>
      <c r="S16" s="840"/>
      <c r="T16" s="840"/>
      <c r="U16" s="840"/>
      <c r="V16" s="840"/>
      <c r="W16" s="840"/>
      <c r="X16" s="37"/>
      <c r="AA16"/>
      <c r="AB16"/>
      <c r="AC16"/>
      <c r="AD16"/>
      <c r="AE16"/>
    </row>
    <row r="17" spans="1:31" s="28" customFormat="1" ht="50" customHeight="1">
      <c r="A17" s="38"/>
      <c r="B17" s="55" t="s">
        <v>774</v>
      </c>
      <c r="C17" s="1014"/>
      <c r="D17" s="1015"/>
      <c r="E17" s="1005"/>
      <c r="F17" s="635" t="s">
        <v>195</v>
      </c>
      <c r="G17" s="997"/>
      <c r="H17" s="997"/>
      <c r="I17" s="635" t="s">
        <v>196</v>
      </c>
      <c r="J17" s="997"/>
      <c r="K17" s="997"/>
      <c r="L17" s="592"/>
      <c r="M17"/>
      <c r="N17" s="37"/>
      <c r="O17" s="532"/>
      <c r="P17" s="532"/>
      <c r="Q17" s="532"/>
      <c r="R17" s="532"/>
      <c r="S17" s="532"/>
      <c r="T17" s="532"/>
      <c r="U17" s="532"/>
      <c r="V17" s="532"/>
      <c r="W17" s="532"/>
      <c r="X17" s="37"/>
      <c r="AA17"/>
      <c r="AB17"/>
      <c r="AC17"/>
      <c r="AD17"/>
      <c r="AE17"/>
    </row>
    <row r="18" spans="1:31" s="28" customFormat="1" ht="50" customHeight="1">
      <c r="A18" s="38"/>
      <c r="B18" s="55" t="s">
        <v>188</v>
      </c>
      <c r="C18" s="1012" t="s">
        <v>2854</v>
      </c>
      <c r="D18" s="1013"/>
      <c r="E18" s="1004"/>
      <c r="F18" s="635" t="s">
        <v>193</v>
      </c>
      <c r="G18" s="997"/>
      <c r="H18" s="997"/>
      <c r="I18" s="635" t="s">
        <v>194</v>
      </c>
      <c r="J18" s="997"/>
      <c r="K18" s="997"/>
      <c r="L18" s="592"/>
      <c r="M18"/>
      <c r="N18" s="37"/>
      <c r="O18" s="706" t="s">
        <v>3547</v>
      </c>
      <c r="P18" s="840"/>
      <c r="Q18" s="840"/>
      <c r="R18" s="840"/>
      <c r="S18" s="840"/>
      <c r="T18" s="840"/>
      <c r="U18" s="840"/>
      <c r="V18" s="840"/>
      <c r="W18" s="840"/>
      <c r="X18" s="37"/>
      <c r="AA18"/>
      <c r="AB18"/>
      <c r="AC18"/>
      <c r="AD18"/>
      <c r="AE18"/>
    </row>
    <row r="19" spans="1:31" s="28" customFormat="1" ht="50" customHeight="1">
      <c r="A19" s="38"/>
      <c r="B19" s="55" t="s">
        <v>191</v>
      </c>
      <c r="C19" s="1014"/>
      <c r="D19" s="1015"/>
      <c r="E19" s="1005"/>
      <c r="F19" s="635" t="s">
        <v>819</v>
      </c>
      <c r="G19" s="997"/>
      <c r="H19" s="997"/>
      <c r="I19" s="635" t="s">
        <v>196</v>
      </c>
      <c r="J19" s="997"/>
      <c r="K19" s="997"/>
      <c r="L19" s="592"/>
      <c r="M19"/>
      <c r="N19" s="37"/>
      <c r="O19" s="944" t="s">
        <v>3232</v>
      </c>
      <c r="P19" s="996"/>
      <c r="Q19" s="996"/>
      <c r="R19" s="996"/>
      <c r="S19" s="996"/>
      <c r="T19" s="996"/>
      <c r="U19" s="996"/>
      <c r="V19" s="996"/>
      <c r="W19" s="996"/>
      <c r="X19" s="37"/>
      <c r="AA19"/>
      <c r="AB19"/>
      <c r="AC19"/>
      <c r="AD19"/>
      <c r="AE19"/>
    </row>
    <row r="20" spans="1:31" s="28" customFormat="1" ht="50" customHeight="1">
      <c r="A20" s="38"/>
      <c r="B20" s="55" t="s">
        <v>192</v>
      </c>
      <c r="C20" s="1016"/>
      <c r="D20" s="1017"/>
      <c r="E20" s="1006"/>
      <c r="F20" s="635" t="s">
        <v>2855</v>
      </c>
      <c r="G20" s="997"/>
      <c r="H20" s="997"/>
      <c r="I20" s="635" t="s">
        <v>818</v>
      </c>
      <c r="J20" s="997"/>
      <c r="K20" s="997"/>
      <c r="L20" s="592"/>
      <c r="M20"/>
      <c r="N20" s="37"/>
      <c r="O20" s="996"/>
      <c r="P20" s="996"/>
      <c r="Q20" s="996"/>
      <c r="R20" s="996"/>
      <c r="S20" s="996"/>
      <c r="T20" s="996"/>
      <c r="U20" s="996"/>
      <c r="V20" s="996"/>
      <c r="W20" s="996"/>
      <c r="X20" s="37"/>
      <c r="AA20"/>
      <c r="AB20"/>
      <c r="AC20"/>
      <c r="AD20"/>
      <c r="AE20"/>
    </row>
    <row r="21" spans="1:31" s="28" customFormat="1">
      <c r="A21" s="38"/>
      <c r="M21"/>
      <c r="N21" s="37"/>
      <c r="O21" s="538"/>
      <c r="P21" s="532"/>
      <c r="Q21" s="532"/>
      <c r="R21" s="532"/>
      <c r="S21" s="532"/>
      <c r="T21" s="532"/>
      <c r="U21" s="529"/>
      <c r="V21" s="529"/>
      <c r="W21" s="529"/>
      <c r="X21" s="37"/>
      <c r="AA21"/>
      <c r="AB21"/>
      <c r="AC21"/>
      <c r="AD21"/>
      <c r="AE21"/>
    </row>
    <row r="22" spans="1:31" s="28" customFormat="1">
      <c r="A22" s="38"/>
      <c r="B22" s="53" t="s">
        <v>2856</v>
      </c>
      <c r="F22" s="54"/>
      <c r="G22" s="54"/>
      <c r="H22" s="54"/>
      <c r="I22" s="54"/>
      <c r="J22" s="54"/>
      <c r="K22" s="54"/>
      <c r="L22" s="54"/>
      <c r="M22" s="37"/>
      <c r="N22" s="37"/>
      <c r="O22" s="532"/>
      <c r="P22" s="532"/>
      <c r="Q22" s="532"/>
      <c r="R22" s="532"/>
      <c r="S22" s="532"/>
      <c r="T22" s="532"/>
      <c r="U22" s="532"/>
      <c r="V22" s="532"/>
      <c r="W22" s="532"/>
      <c r="X22" s="37"/>
      <c r="AA22"/>
      <c r="AB22"/>
      <c r="AC22"/>
      <c r="AD22"/>
      <c r="AE22"/>
    </row>
    <row r="23" spans="1:31" s="28" customFormat="1">
      <c r="A23" s="38"/>
      <c r="B23" s="591" t="str">
        <f>$B$5</f>
        <v>※建物・土地の「登記簿謄本」などから正確に転記すること。</v>
      </c>
      <c r="F23" s="54"/>
      <c r="G23" s="54"/>
      <c r="H23" s="54"/>
      <c r="I23" s="54"/>
      <c r="J23" s="54"/>
      <c r="K23" s="54"/>
      <c r="L23" s="54"/>
      <c r="M23" s="37"/>
      <c r="N23" s="37"/>
      <c r="O23" s="532"/>
      <c r="P23" s="532"/>
      <c r="Q23" s="532"/>
      <c r="R23" s="532"/>
      <c r="S23" s="532"/>
      <c r="T23" s="532"/>
      <c r="U23" s="532"/>
      <c r="V23" s="532"/>
      <c r="W23" s="532"/>
      <c r="X23" s="37"/>
      <c r="AA23"/>
      <c r="AB23"/>
      <c r="AC23"/>
      <c r="AD23"/>
      <c r="AE23"/>
    </row>
    <row r="24" spans="1:31" s="7" customFormat="1" ht="50" customHeight="1">
      <c r="A24" s="4"/>
      <c r="B24" s="55" t="s">
        <v>197</v>
      </c>
      <c r="C24" s="1027" t="s">
        <v>3219</v>
      </c>
      <c r="D24" s="1027"/>
      <c r="E24" s="1027"/>
      <c r="F24" s="1028"/>
      <c r="G24" s="1029"/>
      <c r="H24" s="1029"/>
      <c r="I24" s="1029"/>
      <c r="J24" s="1029"/>
      <c r="K24" s="1029"/>
      <c r="L24" s="1030"/>
      <c r="M24" s="3"/>
      <c r="N24" s="3"/>
      <c r="O24" s="998" t="s">
        <v>2860</v>
      </c>
      <c r="P24" s="1000"/>
      <c r="Q24" s="1000"/>
      <c r="R24" s="1000"/>
      <c r="S24" s="1000"/>
      <c r="T24" s="1000"/>
      <c r="U24" s="1000"/>
      <c r="V24" s="1000"/>
      <c r="W24" s="1000"/>
      <c r="X24" s="3"/>
      <c r="AA24" s="265"/>
      <c r="AB24" s="265"/>
      <c r="AC24" s="265"/>
      <c r="AD24" s="265"/>
      <c r="AE24" s="265"/>
    </row>
    <row r="25" spans="1:31" s="7" customFormat="1" ht="30" customHeight="1">
      <c r="A25" s="4"/>
      <c r="B25" s="55" t="s">
        <v>198</v>
      </c>
      <c r="C25" s="1004" t="s">
        <v>3364</v>
      </c>
      <c r="D25" s="830" t="s">
        <v>85</v>
      </c>
      <c r="E25" s="1002"/>
      <c r="F25" s="948"/>
      <c r="G25" s="948"/>
      <c r="H25" s="1007" t="s">
        <v>3321</v>
      </c>
      <c r="I25" s="971"/>
      <c r="J25" s="948"/>
      <c r="K25" s="948"/>
      <c r="L25" s="948"/>
      <c r="M25" s="3"/>
      <c r="N25" s="3"/>
      <c r="O25" s="944" t="str">
        <f>$O$8</f>
        <v>←「建物の住所」の欄には建物の「登記簿謄本」から「所在」と「家屋番号」を正確に転記すること。「所在」や「家屋番号」が複数ある場合は、「、」や「/」で区切って記入するか、別紙（様式任意）に記載すること。
←【建物の「登記簿謄本」を提出できない場合】固定資産評価証明書などから正確に転記すること。</v>
      </c>
      <c r="P25" s="944"/>
      <c r="Q25" s="944"/>
      <c r="R25" s="944"/>
      <c r="S25" s="944"/>
      <c r="T25" s="944"/>
      <c r="U25" s="944"/>
      <c r="V25" s="944"/>
      <c r="W25" s="944"/>
      <c r="X25" s="3"/>
      <c r="AA25" s="265"/>
      <c r="AB25" s="265"/>
      <c r="AC25" s="265"/>
      <c r="AD25" s="265"/>
      <c r="AE25" s="265"/>
    </row>
    <row r="26" spans="1:31" s="7" customFormat="1" ht="70" customHeight="1">
      <c r="A26" s="4"/>
      <c r="B26" s="55" t="s">
        <v>199</v>
      </c>
      <c r="C26" s="1005"/>
      <c r="D26" s="1023" t="s">
        <v>3126</v>
      </c>
      <c r="E26" s="977"/>
      <c r="F26" s="1001"/>
      <c r="G26" s="1001"/>
      <c r="H26" s="1001"/>
      <c r="I26" s="1001"/>
      <c r="J26" s="1001"/>
      <c r="K26" s="1001"/>
      <c r="L26" s="1001"/>
      <c r="M26" s="3"/>
      <c r="N26" s="3"/>
      <c r="O26" s="944"/>
      <c r="P26" s="944"/>
      <c r="Q26" s="944"/>
      <c r="R26" s="944"/>
      <c r="S26" s="944"/>
      <c r="T26" s="944"/>
      <c r="U26" s="944"/>
      <c r="V26" s="944"/>
      <c r="W26" s="944"/>
      <c r="X26" s="3"/>
      <c r="AA26" s="265"/>
      <c r="AB26" s="265"/>
      <c r="AC26" s="265"/>
      <c r="AD26" s="265"/>
      <c r="AE26" s="265"/>
    </row>
    <row r="27" spans="1:31" s="7" customFormat="1" ht="70" customHeight="1">
      <c r="A27" s="4"/>
      <c r="B27" s="55" t="s">
        <v>200</v>
      </c>
      <c r="C27" s="1005"/>
      <c r="D27" s="810" t="s">
        <v>3127</v>
      </c>
      <c r="E27" s="793"/>
      <c r="F27" s="1001"/>
      <c r="G27" s="1001"/>
      <c r="H27" s="1001"/>
      <c r="I27" s="1001"/>
      <c r="J27" s="1001"/>
      <c r="K27" s="1001"/>
      <c r="L27" s="1001"/>
      <c r="M27" s="3"/>
      <c r="N27" s="3"/>
      <c r="O27" s="944"/>
      <c r="P27" s="944"/>
      <c r="Q27" s="944"/>
      <c r="R27" s="944"/>
      <c r="S27" s="944"/>
      <c r="T27" s="944"/>
      <c r="U27" s="944"/>
      <c r="V27" s="944"/>
      <c r="W27" s="944"/>
      <c r="X27" s="3"/>
      <c r="AA27" s="265"/>
      <c r="AB27" s="265"/>
      <c r="AC27" s="265"/>
      <c r="AD27" s="265"/>
      <c r="AE27" s="265"/>
    </row>
    <row r="28" spans="1:31" s="7" customFormat="1" ht="30" customHeight="1">
      <c r="A28" s="4"/>
      <c r="B28" s="55" t="s">
        <v>201</v>
      </c>
      <c r="C28" s="1004" t="s">
        <v>3365</v>
      </c>
      <c r="D28" s="830" t="s">
        <v>85</v>
      </c>
      <c r="E28" s="1002"/>
      <c r="F28" s="948"/>
      <c r="G28" s="948"/>
      <c r="H28" s="1007" t="s">
        <v>3321</v>
      </c>
      <c r="I28" s="971"/>
      <c r="J28" s="948"/>
      <c r="K28" s="948"/>
      <c r="L28" s="948"/>
      <c r="M28" s="3"/>
      <c r="N28" s="3"/>
      <c r="O28" s="944" t="str">
        <f>$O$11</f>
        <v>←「土地の住所」の欄には土地の「登記簿謄本」から「所在」と「地番」を正確に転記すること。</v>
      </c>
      <c r="P28" s="996"/>
      <c r="Q28" s="996"/>
      <c r="R28" s="996"/>
      <c r="S28" s="996"/>
      <c r="T28" s="996"/>
      <c r="U28" s="996"/>
      <c r="V28" s="996"/>
      <c r="W28" s="996"/>
      <c r="X28" s="3"/>
      <c r="AA28" s="265"/>
      <c r="AB28" s="265"/>
      <c r="AC28" s="265"/>
      <c r="AD28" s="265"/>
      <c r="AE28" s="265"/>
    </row>
    <row r="29" spans="1:31" s="7" customFormat="1" ht="70" customHeight="1">
      <c r="A29" s="4"/>
      <c r="B29" s="55" t="s">
        <v>202</v>
      </c>
      <c r="C29" s="1005"/>
      <c r="D29" s="830" t="s">
        <v>3231</v>
      </c>
      <c r="E29" s="1002"/>
      <c r="F29" s="1001"/>
      <c r="G29" s="1001"/>
      <c r="H29" s="1001"/>
      <c r="I29" s="1001"/>
      <c r="J29" s="1001"/>
      <c r="K29" s="1001"/>
      <c r="L29" s="1001"/>
      <c r="M29" s="3"/>
      <c r="N29" s="3"/>
      <c r="O29" s="996"/>
      <c r="P29" s="996"/>
      <c r="Q29" s="996"/>
      <c r="R29" s="996"/>
      <c r="S29" s="996"/>
      <c r="T29" s="996"/>
      <c r="U29" s="996"/>
      <c r="V29" s="996"/>
      <c r="W29" s="996"/>
      <c r="X29" s="3"/>
      <c r="AA29" s="265"/>
      <c r="AB29" s="265"/>
      <c r="AC29" s="265"/>
      <c r="AD29" s="265"/>
      <c r="AE29" s="265"/>
    </row>
    <row r="30" spans="1:31" s="7" customFormat="1" ht="70" customHeight="1">
      <c r="A30" s="4"/>
      <c r="B30" s="55" t="s">
        <v>203</v>
      </c>
      <c r="C30" s="1006"/>
      <c r="D30" s="830" t="s">
        <v>775</v>
      </c>
      <c r="E30" s="1002"/>
      <c r="F30" s="1001"/>
      <c r="G30" s="1001"/>
      <c r="H30" s="1001"/>
      <c r="I30" s="1001"/>
      <c r="J30" s="1001"/>
      <c r="K30" s="1001"/>
      <c r="L30" s="1001"/>
      <c r="M30" s="3"/>
      <c r="N30" s="3"/>
      <c r="O30" s="996"/>
      <c r="P30" s="996"/>
      <c r="Q30" s="996"/>
      <c r="R30" s="996"/>
      <c r="S30" s="996"/>
      <c r="T30" s="996"/>
      <c r="U30" s="996"/>
      <c r="V30" s="996"/>
      <c r="W30" s="996"/>
      <c r="X30" s="3"/>
      <c r="AA30" s="265"/>
      <c r="AB30" s="265"/>
      <c r="AC30" s="265"/>
      <c r="AD30" s="265"/>
      <c r="AE30" s="265"/>
    </row>
    <row r="31" spans="1:31" s="7" customFormat="1" ht="30" customHeight="1">
      <c r="A31" s="4"/>
      <c r="B31" s="55" t="s">
        <v>204</v>
      </c>
      <c r="C31" s="831" t="s">
        <v>2848</v>
      </c>
      <c r="D31" s="831"/>
      <c r="E31" s="1002"/>
      <c r="F31" s="1008"/>
      <c r="G31" s="1008"/>
      <c r="H31" s="1011" t="s">
        <v>2849</v>
      </c>
      <c r="I31" s="1011"/>
      <c r="J31" s="1003"/>
      <c r="K31" s="1003"/>
      <c r="L31" s="1003"/>
      <c r="M31" s="3"/>
      <c r="N31" s="3"/>
      <c r="O31" s="535"/>
      <c r="P31" s="541"/>
      <c r="Q31" s="541"/>
      <c r="R31" s="541"/>
      <c r="S31" s="541"/>
      <c r="T31" s="541"/>
      <c r="U31" s="541"/>
      <c r="V31" s="541"/>
      <c r="W31" s="541"/>
      <c r="X31" s="3"/>
      <c r="AA31" s="265"/>
      <c r="AB31" s="265"/>
      <c r="AC31" s="265"/>
      <c r="AD31" s="265"/>
      <c r="AE31" s="265"/>
    </row>
    <row r="32" spans="1:31" s="7" customFormat="1" ht="30" customHeight="1">
      <c r="A32" s="4"/>
      <c r="B32" s="55" t="s">
        <v>205</v>
      </c>
      <c r="C32" s="1009" t="s">
        <v>2857</v>
      </c>
      <c r="D32" s="1009"/>
      <c r="E32" s="1010"/>
      <c r="F32" s="1008"/>
      <c r="G32" s="1008"/>
      <c r="H32" s="1011" t="s">
        <v>817</v>
      </c>
      <c r="I32" s="1011"/>
      <c r="J32" s="1003"/>
      <c r="K32" s="1003"/>
      <c r="L32" s="1003"/>
      <c r="M32" s="3"/>
      <c r="N32" s="3"/>
      <c r="O32" s="535"/>
      <c r="P32" s="541"/>
      <c r="Q32" s="541"/>
      <c r="R32" s="541"/>
      <c r="S32" s="541"/>
      <c r="T32" s="541"/>
      <c r="U32" s="541"/>
      <c r="V32" s="541"/>
      <c r="W32" s="541"/>
      <c r="X32" s="3"/>
      <c r="AA32" s="265"/>
      <c r="AB32" s="265"/>
      <c r="AC32" s="265"/>
      <c r="AD32" s="265"/>
      <c r="AE32" s="265"/>
    </row>
    <row r="33" spans="1:31" s="7" customFormat="1" ht="50" customHeight="1">
      <c r="A33" s="4"/>
      <c r="B33" s="55" t="s">
        <v>812</v>
      </c>
      <c r="C33" s="1012" t="s">
        <v>2858</v>
      </c>
      <c r="D33" s="1013"/>
      <c r="E33" s="1004"/>
      <c r="F33" s="635" t="s">
        <v>193</v>
      </c>
      <c r="G33" s="997"/>
      <c r="H33" s="997"/>
      <c r="I33" s="635" t="s">
        <v>194</v>
      </c>
      <c r="J33" s="997"/>
      <c r="K33" s="997"/>
      <c r="L33" s="592"/>
      <c r="M33" s="3"/>
      <c r="N33" s="3"/>
      <c r="O33" s="998" t="str">
        <f>$O$16</f>
        <v>←所有者が様式の項目数以上いる場合、別紙（様式任意）に記入の上、提出すること（様式に行を追加しないこと）。</v>
      </c>
      <c r="P33" s="999"/>
      <c r="Q33" s="999"/>
      <c r="R33" s="999"/>
      <c r="S33" s="999"/>
      <c r="T33" s="999"/>
      <c r="U33" s="999"/>
      <c r="V33" s="999"/>
      <c r="W33" s="999"/>
      <c r="X33" s="3"/>
      <c r="AA33" s="265"/>
      <c r="AB33" s="265"/>
      <c r="AC33" s="265"/>
      <c r="AD33" s="265"/>
      <c r="AE33" s="265"/>
    </row>
    <row r="34" spans="1:31" s="7" customFormat="1" ht="50" customHeight="1">
      <c r="A34" s="4"/>
      <c r="B34" s="55" t="s">
        <v>813</v>
      </c>
      <c r="C34" s="1014"/>
      <c r="D34" s="1015"/>
      <c r="E34" s="1005"/>
      <c r="F34" s="635" t="s">
        <v>195</v>
      </c>
      <c r="G34" s="997"/>
      <c r="H34" s="997"/>
      <c r="I34" s="635" t="s">
        <v>196</v>
      </c>
      <c r="J34" s="997"/>
      <c r="K34" s="997"/>
      <c r="L34" s="592"/>
      <c r="M34" s="3"/>
      <c r="N34" s="3"/>
      <c r="O34" s="535"/>
      <c r="P34" s="541"/>
      <c r="Q34" s="541"/>
      <c r="R34" s="541"/>
      <c r="S34" s="541"/>
      <c r="T34" s="541"/>
      <c r="U34" s="541"/>
      <c r="V34" s="541"/>
      <c r="W34" s="541"/>
      <c r="X34" s="3"/>
      <c r="AA34" s="265"/>
      <c r="AB34" s="265"/>
      <c r="AC34" s="265"/>
      <c r="AD34" s="265"/>
      <c r="AE34" s="265"/>
    </row>
    <row r="35" spans="1:31" s="7" customFormat="1" ht="50" customHeight="1">
      <c r="A35" s="4"/>
      <c r="B35" s="140" t="s">
        <v>814</v>
      </c>
      <c r="C35" s="1012" t="s">
        <v>2859</v>
      </c>
      <c r="D35" s="1013"/>
      <c r="E35" s="1004"/>
      <c r="F35" s="693" t="s">
        <v>193</v>
      </c>
      <c r="G35" s="997"/>
      <c r="H35" s="997"/>
      <c r="I35" s="635" t="s">
        <v>194</v>
      </c>
      <c r="J35" s="997"/>
      <c r="K35" s="997"/>
      <c r="L35" s="592"/>
      <c r="M35" s="3"/>
      <c r="N35" s="3"/>
      <c r="O35" s="706" t="str">
        <f>$O$18</f>
        <v>←所有者が様式の項目数以上いる場合、別紙（様式任意）に記入の上、提出すること（様式に行を追加しないこと）。</v>
      </c>
      <c r="P35" s="840"/>
      <c r="Q35" s="840"/>
      <c r="R35" s="840"/>
      <c r="S35" s="840"/>
      <c r="T35" s="840"/>
      <c r="U35" s="840"/>
      <c r="V35" s="840"/>
      <c r="W35" s="840"/>
      <c r="X35" s="3"/>
      <c r="AA35" s="265"/>
      <c r="AB35" s="265"/>
      <c r="AC35" s="265"/>
      <c r="AD35" s="265"/>
      <c r="AE35" s="265"/>
    </row>
    <row r="36" spans="1:31" s="7" customFormat="1" ht="50" customHeight="1">
      <c r="A36" s="4"/>
      <c r="B36" s="140" t="s">
        <v>815</v>
      </c>
      <c r="C36" s="1014"/>
      <c r="D36" s="1015"/>
      <c r="E36" s="1005"/>
      <c r="F36" s="693" t="s">
        <v>819</v>
      </c>
      <c r="G36" s="997"/>
      <c r="H36" s="997"/>
      <c r="I36" s="635" t="s">
        <v>196</v>
      </c>
      <c r="J36" s="997"/>
      <c r="K36" s="997"/>
      <c r="L36" s="592"/>
      <c r="M36" s="3"/>
      <c r="N36" s="3"/>
      <c r="O36" s="944" t="str">
        <f>$O$19</f>
        <v>←A2-4として、所有者が単一の場合を含め、「土地」の「登記簿謄本」に記載された「地番」を確認できる地図（公図など）を提出すること。コピーでも可とする。該当する区画や番号を赤枠で囲うかマーカーで塗るなどして、本補助事業に関係する土地を分かりやすく示すこと。</v>
      </c>
      <c r="P36" s="996"/>
      <c r="Q36" s="996"/>
      <c r="R36" s="996"/>
      <c r="S36" s="996"/>
      <c r="T36" s="996"/>
      <c r="U36" s="996"/>
      <c r="V36" s="996"/>
      <c r="W36" s="996"/>
      <c r="X36" s="3"/>
      <c r="AA36" s="265"/>
      <c r="AB36" s="265"/>
      <c r="AC36" s="265"/>
      <c r="AD36" s="265"/>
      <c r="AE36" s="265"/>
    </row>
    <row r="37" spans="1:31" s="7" customFormat="1" ht="50" customHeight="1">
      <c r="A37" s="4"/>
      <c r="B37" s="140" t="s">
        <v>816</v>
      </c>
      <c r="C37" s="1016"/>
      <c r="D37" s="1017"/>
      <c r="E37" s="1006"/>
      <c r="F37" s="693" t="s">
        <v>2855</v>
      </c>
      <c r="G37" s="997"/>
      <c r="H37" s="997"/>
      <c r="I37" s="635" t="s">
        <v>818</v>
      </c>
      <c r="J37" s="997"/>
      <c r="K37" s="997"/>
      <c r="L37" s="592"/>
      <c r="M37" s="3"/>
      <c r="N37" s="3"/>
      <c r="O37" s="996"/>
      <c r="P37" s="996"/>
      <c r="Q37" s="996"/>
      <c r="R37" s="996"/>
      <c r="S37" s="996"/>
      <c r="T37" s="996"/>
      <c r="U37" s="996"/>
      <c r="V37" s="996"/>
      <c r="W37" s="996"/>
      <c r="X37" s="3"/>
      <c r="AA37" s="265"/>
      <c r="AB37" s="265"/>
      <c r="AC37" s="265"/>
      <c r="AD37" s="265"/>
      <c r="AE37" s="265"/>
    </row>
    <row r="38" spans="1:31" s="28" customFormat="1" ht="9" customHeight="1">
      <c r="A38" s="37"/>
      <c r="B38" s="37"/>
      <c r="C38" s="37"/>
      <c r="D38" s="37"/>
      <c r="E38" s="37"/>
      <c r="F38" s="38"/>
      <c r="G38" s="56"/>
      <c r="H38" s="37"/>
      <c r="I38" s="37"/>
      <c r="J38" s="37"/>
      <c r="K38" s="37"/>
      <c r="L38" s="37"/>
      <c r="M38" s="37"/>
      <c r="N38" s="37"/>
      <c r="O38" s="529"/>
      <c r="P38" s="529"/>
      <c r="Q38" s="529"/>
      <c r="R38" s="529"/>
      <c r="S38" s="529"/>
      <c r="T38" s="529"/>
      <c r="U38" s="529"/>
      <c r="V38" s="529"/>
      <c r="W38" s="529"/>
      <c r="X38" s="37"/>
      <c r="AA38"/>
      <c r="AB38"/>
      <c r="AC38"/>
      <c r="AD38"/>
      <c r="AE38"/>
    </row>
    <row r="39" spans="1:31" s="28" customFormat="1" ht="16.5" customHeight="1">
      <c r="A39" s="37"/>
      <c r="B39" s="37"/>
      <c r="C39" s="37"/>
      <c r="D39" s="37"/>
      <c r="E39" s="37"/>
      <c r="F39" s="38"/>
      <c r="G39" s="56"/>
      <c r="H39" s="37"/>
      <c r="I39" s="37"/>
      <c r="J39" s="37"/>
      <c r="K39" s="37"/>
      <c r="L39" s="37"/>
      <c r="M39" s="37"/>
      <c r="N39" s="37"/>
      <c r="O39" s="3"/>
      <c r="P39" s="3"/>
      <c r="Q39" s="3"/>
      <c r="R39" s="3"/>
      <c r="S39" s="3"/>
      <c r="T39" s="3"/>
      <c r="U39" s="3"/>
      <c r="V39" s="3"/>
      <c r="W39" s="3"/>
      <c r="X39" s="37"/>
      <c r="AA39"/>
      <c r="AB39"/>
      <c r="AC39"/>
      <c r="AD39"/>
      <c r="AE39"/>
    </row>
    <row r="40" spans="1:31" s="28" customFormat="1" hidden="1">
      <c r="A40"/>
      <c r="B40"/>
      <c r="C40"/>
      <c r="D40"/>
      <c r="E40"/>
      <c r="F40"/>
      <c r="G40"/>
      <c r="H40"/>
      <c r="I40"/>
      <c r="J40"/>
      <c r="K40"/>
      <c r="L40"/>
      <c r="M40"/>
      <c r="N40"/>
      <c r="O40" s="7"/>
      <c r="P40" s="7"/>
      <c r="Q40" s="7"/>
      <c r="R40" s="7"/>
      <c r="S40" s="7"/>
      <c r="T40" s="7"/>
      <c r="U40" s="7"/>
      <c r="V40" s="7"/>
      <c r="W40" s="7"/>
      <c r="AA40"/>
      <c r="AB40"/>
      <c r="AC40"/>
      <c r="AD40"/>
      <c r="AE40"/>
    </row>
    <row r="41" spans="1:31" s="28" customFormat="1" hidden="1">
      <c r="A41"/>
      <c r="B41"/>
      <c r="C41"/>
      <c r="D41"/>
      <c r="E41"/>
      <c r="F41"/>
      <c r="G41"/>
      <c r="H41"/>
      <c r="I41"/>
      <c r="J41"/>
      <c r="K41"/>
      <c r="L41"/>
      <c r="M41"/>
      <c r="N41"/>
      <c r="O41" s="7"/>
      <c r="P41" s="7"/>
      <c r="Q41" s="7"/>
      <c r="R41" s="7"/>
      <c r="S41" s="7"/>
      <c r="T41" s="7"/>
      <c r="U41" s="7"/>
      <c r="V41" s="7"/>
      <c r="W41" s="7"/>
      <c r="AA41"/>
      <c r="AB41"/>
      <c r="AC41"/>
      <c r="AD41"/>
      <c r="AE41"/>
    </row>
    <row r="42" spans="1:31" s="28" customFormat="1" hidden="1">
      <c r="A42"/>
      <c r="B42"/>
      <c r="C42"/>
      <c r="D42"/>
      <c r="E42"/>
      <c r="F42"/>
      <c r="G42"/>
      <c r="H42"/>
      <c r="I42"/>
      <c r="J42"/>
      <c r="K42"/>
      <c r="L42"/>
      <c r="M42"/>
      <c r="N42"/>
      <c r="O42" s="7"/>
      <c r="P42" s="7"/>
      <c r="Q42" s="7"/>
      <c r="R42" s="7"/>
      <c r="S42" s="7"/>
      <c r="T42" s="7"/>
      <c r="U42" s="7"/>
      <c r="V42" s="7"/>
      <c r="W42" s="7"/>
      <c r="AA42"/>
      <c r="AB42"/>
      <c r="AC42"/>
      <c r="AD42"/>
      <c r="AE42"/>
    </row>
    <row r="43" spans="1:31" s="28" customFormat="1" hidden="1">
      <c r="A43"/>
      <c r="B43"/>
      <c r="C43"/>
      <c r="D43"/>
      <c r="E43"/>
      <c r="F43"/>
      <c r="G43"/>
      <c r="H43"/>
      <c r="I43"/>
      <c r="J43"/>
      <c r="K43"/>
      <c r="L43"/>
      <c r="M43"/>
      <c r="N43"/>
      <c r="O43" s="7"/>
      <c r="P43" s="7"/>
      <c r="Q43" s="7"/>
      <c r="R43" s="7"/>
      <c r="S43" s="7"/>
      <c r="T43" s="7"/>
      <c r="U43" s="7"/>
      <c r="V43" s="7"/>
      <c r="W43" s="7"/>
      <c r="AA43"/>
      <c r="AB43"/>
      <c r="AC43"/>
      <c r="AD43"/>
      <c r="AE43"/>
    </row>
    <row r="44" spans="1:31" s="28" customFormat="1" hidden="1">
      <c r="A44"/>
      <c r="B44"/>
      <c r="C44"/>
      <c r="D44"/>
      <c r="E44"/>
      <c r="F44"/>
      <c r="G44"/>
      <c r="H44"/>
      <c r="I44"/>
      <c r="J44"/>
      <c r="K44"/>
      <c r="L44"/>
      <c r="M44"/>
      <c r="N44"/>
      <c r="O44" s="7"/>
      <c r="P44" s="7"/>
      <c r="Q44" s="7"/>
      <c r="R44" s="7"/>
      <c r="S44" s="7"/>
      <c r="T44" s="7"/>
      <c r="U44" s="7"/>
      <c r="V44" s="7"/>
      <c r="W44" s="7"/>
      <c r="AA44"/>
      <c r="AB44"/>
      <c r="AC44"/>
      <c r="AD44"/>
      <c r="AE44"/>
    </row>
    <row r="45" spans="1:31" s="28" customFormat="1" hidden="1">
      <c r="A45"/>
      <c r="B45"/>
      <c r="C45"/>
      <c r="D45"/>
      <c r="E45"/>
      <c r="F45"/>
      <c r="G45"/>
      <c r="H45"/>
      <c r="I45"/>
      <c r="J45"/>
      <c r="K45"/>
      <c r="L45"/>
      <c r="M45"/>
      <c r="N45"/>
      <c r="O45" s="7"/>
      <c r="P45" s="7"/>
      <c r="Q45" s="7"/>
      <c r="R45" s="7"/>
      <c r="S45" s="7"/>
      <c r="T45" s="7"/>
      <c r="U45" s="7"/>
      <c r="V45" s="7"/>
      <c r="W45" s="7"/>
      <c r="AA45"/>
      <c r="AB45"/>
      <c r="AC45"/>
      <c r="AD45"/>
      <c r="AE45"/>
    </row>
    <row r="46" spans="1:31" s="28" customFormat="1" hidden="1">
      <c r="A46"/>
      <c r="B46"/>
      <c r="C46"/>
      <c r="D46"/>
      <c r="E46"/>
      <c r="F46"/>
      <c r="G46"/>
      <c r="H46"/>
      <c r="I46"/>
      <c r="J46"/>
      <c r="K46"/>
      <c r="L46"/>
      <c r="M46"/>
      <c r="N46"/>
      <c r="O46" s="7"/>
      <c r="P46" s="7"/>
      <c r="Q46" s="7"/>
      <c r="R46" s="7"/>
      <c r="S46" s="7"/>
      <c r="T46" s="7"/>
      <c r="U46" s="7"/>
      <c r="V46" s="7"/>
      <c r="W46" s="7"/>
      <c r="AA46"/>
      <c r="AB46"/>
      <c r="AC46"/>
      <c r="AD46"/>
      <c r="AE46"/>
    </row>
    <row r="47" spans="1:31" s="28" customFormat="1" hidden="1">
      <c r="A47"/>
      <c r="B47"/>
      <c r="C47"/>
      <c r="D47"/>
      <c r="E47"/>
      <c r="F47"/>
      <c r="G47"/>
      <c r="H47"/>
      <c r="I47"/>
      <c r="J47"/>
      <c r="K47"/>
      <c r="L47"/>
      <c r="M47"/>
      <c r="N47"/>
      <c r="O47" s="7"/>
      <c r="P47" s="7"/>
      <c r="Q47" s="7"/>
      <c r="R47" s="7"/>
      <c r="S47" s="7"/>
      <c r="T47" s="7"/>
      <c r="U47" s="7"/>
      <c r="V47" s="7"/>
      <c r="W47" s="7"/>
      <c r="AA47"/>
      <c r="AB47"/>
      <c r="AC47"/>
      <c r="AD47"/>
      <c r="AE47"/>
    </row>
    <row r="48" spans="1:31" s="28" customFormat="1" hidden="1">
      <c r="A48"/>
      <c r="B48"/>
      <c r="C48"/>
      <c r="D48"/>
      <c r="E48"/>
      <c r="F48"/>
      <c r="G48"/>
      <c r="H48"/>
      <c r="I48"/>
      <c r="J48"/>
      <c r="K48"/>
      <c r="L48"/>
      <c r="M48"/>
      <c r="N48"/>
      <c r="O48" s="7"/>
      <c r="P48" s="7"/>
      <c r="Q48" s="7"/>
      <c r="R48" s="7"/>
      <c r="S48" s="7"/>
      <c r="T48" s="7"/>
      <c r="U48" s="7"/>
      <c r="V48" s="7"/>
      <c r="W48" s="7"/>
      <c r="AA48"/>
      <c r="AB48"/>
      <c r="AC48"/>
      <c r="AD48"/>
      <c r="AE48"/>
    </row>
    <row r="49" hidden="1"/>
    <row r="50" hidden="1"/>
    <row r="51" hidden="1"/>
    <row r="52" hidden="1"/>
    <row r="53" hidden="1"/>
    <row r="54" hidden="1"/>
    <row r="55" hidden="1"/>
    <row r="56" hidden="1"/>
    <row r="57" hidden="1"/>
    <row r="58" hidden="1"/>
  </sheetData>
  <sheetProtection sheet="1" objects="1" scenarios="1" selectLockedCells="1"/>
  <mergeCells count="95">
    <mergeCell ref="D25:E25"/>
    <mergeCell ref="C8:C10"/>
    <mergeCell ref="D8:E8"/>
    <mergeCell ref="F8:G8"/>
    <mergeCell ref="H8:I8"/>
    <mergeCell ref="D10:E10"/>
    <mergeCell ref="C24:E24"/>
    <mergeCell ref="F24:L24"/>
    <mergeCell ref="C25:C27"/>
    <mergeCell ref="C16:E17"/>
    <mergeCell ref="C18:E20"/>
    <mergeCell ref="D9:E9"/>
    <mergeCell ref="F9:L9"/>
    <mergeCell ref="J19:K19"/>
    <mergeCell ref="C15:E15"/>
    <mergeCell ref="F15:G15"/>
    <mergeCell ref="H31:I31"/>
    <mergeCell ref="D28:E28"/>
    <mergeCell ref="D29:E29"/>
    <mergeCell ref="D30:E30"/>
    <mergeCell ref="D26:E26"/>
    <mergeCell ref="D27:E27"/>
    <mergeCell ref="C6:E6"/>
    <mergeCell ref="F6:L6"/>
    <mergeCell ref="C7:E7"/>
    <mergeCell ref="F7:L7"/>
    <mergeCell ref="C14:E14"/>
    <mergeCell ref="F14:G14"/>
    <mergeCell ref="H14:I14"/>
    <mergeCell ref="J14:L14"/>
    <mergeCell ref="C11:C13"/>
    <mergeCell ref="D11:E11"/>
    <mergeCell ref="F11:G11"/>
    <mergeCell ref="H11:I11"/>
    <mergeCell ref="J11:L11"/>
    <mergeCell ref="D12:E12"/>
    <mergeCell ref="F12:L12"/>
    <mergeCell ref="D13:E13"/>
    <mergeCell ref="G17:H17"/>
    <mergeCell ref="J17:K17"/>
    <mergeCell ref="G18:H18"/>
    <mergeCell ref="J18:K18"/>
    <mergeCell ref="J8:L8"/>
    <mergeCell ref="F10:L10"/>
    <mergeCell ref="H15:I15"/>
    <mergeCell ref="J15:L15"/>
    <mergeCell ref="Q14:W14"/>
    <mergeCell ref="F13:L13"/>
    <mergeCell ref="O4:W4"/>
    <mergeCell ref="G16:H16"/>
    <mergeCell ref="J16:K16"/>
    <mergeCell ref="O11:W13"/>
    <mergeCell ref="O8:W10"/>
    <mergeCell ref="C32:E32"/>
    <mergeCell ref="F32:G32"/>
    <mergeCell ref="H32:I32"/>
    <mergeCell ref="J32:L32"/>
    <mergeCell ref="C35:E37"/>
    <mergeCell ref="C33:E34"/>
    <mergeCell ref="G33:H33"/>
    <mergeCell ref="J33:K33"/>
    <mergeCell ref="G34:H34"/>
    <mergeCell ref="J34:K34"/>
    <mergeCell ref="O24:W24"/>
    <mergeCell ref="G19:H19"/>
    <mergeCell ref="F30:L30"/>
    <mergeCell ref="C31:E31"/>
    <mergeCell ref="J31:L31"/>
    <mergeCell ref="F25:G25"/>
    <mergeCell ref="F27:L27"/>
    <mergeCell ref="C28:C30"/>
    <mergeCell ref="F28:G28"/>
    <mergeCell ref="H28:I28"/>
    <mergeCell ref="J28:L28"/>
    <mergeCell ref="F29:L29"/>
    <mergeCell ref="H25:I25"/>
    <mergeCell ref="J25:L25"/>
    <mergeCell ref="F26:L26"/>
    <mergeCell ref="F31:G31"/>
    <mergeCell ref="O25:W27"/>
    <mergeCell ref="O16:W16"/>
    <mergeCell ref="O18:W18"/>
    <mergeCell ref="O19:W20"/>
    <mergeCell ref="G37:H37"/>
    <mergeCell ref="J37:K37"/>
    <mergeCell ref="O28:W30"/>
    <mergeCell ref="O33:W33"/>
    <mergeCell ref="O35:W35"/>
    <mergeCell ref="O36:W37"/>
    <mergeCell ref="G35:H35"/>
    <mergeCell ref="J35:K35"/>
    <mergeCell ref="G36:H36"/>
    <mergeCell ref="J36:K36"/>
    <mergeCell ref="G20:H20"/>
    <mergeCell ref="J20:K20"/>
  </mergeCells>
  <phoneticPr fontId="3"/>
  <conditionalFormatting sqref="F8:G8 J8:L8 F9:L9 F11:G11 J11:L11 F12:L13">
    <cfRule type="containsBlanks" dxfId="96" priority="6">
      <formula>LEN(TRIM(F8))=0</formula>
    </cfRule>
  </conditionalFormatting>
  <conditionalFormatting sqref="F14:G14 J14:L14">
    <cfRule type="containsBlanks" dxfId="95" priority="4">
      <formula>LEN(TRIM(F14))=0</formula>
    </cfRule>
  </conditionalFormatting>
  <conditionalFormatting sqref="F7:L7">
    <cfRule type="containsBlanks" dxfId="94" priority="7">
      <formula>LEN(TRIM(F7))=0</formula>
    </cfRule>
  </conditionalFormatting>
  <conditionalFormatting sqref="F10:L10 F15:G15 J15:L15 J16:K20 G33:H37 J33:K37">
    <cfRule type="containsBlanks" dxfId="93" priority="5">
      <formula>LEN(TRIM(F10))=0</formula>
    </cfRule>
  </conditionalFormatting>
  <conditionalFormatting sqref="F24:L24 F25:G25 J25:L25 F26:L27 F28:G28 J28:L28 F29:L30 F31:G32 J31:L32">
    <cfRule type="containsBlanks" dxfId="92" priority="1">
      <formula>LEN(TRIM(F24))=0</formula>
    </cfRule>
  </conditionalFormatting>
  <conditionalFormatting sqref="G16:H16 G18:H18">
    <cfRule type="containsBlanks" dxfId="91" priority="3">
      <formula>LEN(TRIM(G16))=0</formula>
    </cfRule>
  </conditionalFormatting>
  <conditionalFormatting sqref="G17:H17 G19:H20">
    <cfRule type="containsBlanks" dxfId="90" priority="2">
      <formula>LEN(TRIM(G17))=0</formula>
    </cfRule>
  </conditionalFormatting>
  <dataValidations count="2">
    <dataValidation type="list" allowBlank="1" showInputMessage="1" showErrorMessage="1" sqref="F14:G15 F31:G32" xr:uid="{6400661F-4866-488D-BB2D-109D392A41DE}">
      <formula1>$O$14:$P$14</formula1>
    </dataValidation>
    <dataValidation type="list" allowBlank="1" showInputMessage="1" showErrorMessage="1" sqref="F7:L7" xr:uid="{E783E4E5-A9A8-4147-8362-7F1AA7928F18}">
      <formula1>$O$7:$T$7</formula1>
    </dataValidation>
  </dataValidations>
  <pageMargins left="0.70866141732283472" right="0.39370078740157483" top="0.27559055118110237" bottom="0.27559055118110237" header="0.31496062992125984" footer="0.31496062992125984"/>
  <pageSetup paperSize="9" scale="92" fitToHeight="0" orientation="portrait" r:id="rId1"/>
  <rowBreaks count="1" manualBreakCount="1">
    <brk id="21" max="12"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DD46BE-3D72-4EE0-A1B5-63809CA4DE8B}">
  <sheetPr codeName="Sheet29">
    <tabColor rgb="FFFF0000"/>
    <pageSetUpPr fitToPage="1"/>
  </sheetPr>
  <dimension ref="A1:AH115"/>
  <sheetViews>
    <sheetView showGridLines="0" zoomScaleNormal="100" zoomScaleSheetLayoutView="100" workbookViewId="0">
      <selection activeCell="F8" sqref="F8:J8"/>
    </sheetView>
  </sheetViews>
  <sheetFormatPr defaultColWidth="0" defaultRowHeight="28" customHeight="1" zeroHeight="1"/>
  <cols>
    <col min="1" max="1" width="2.69921875" customWidth="1"/>
    <col min="2" max="2" width="8.69921875" customWidth="1"/>
    <col min="3" max="3" width="5.8984375" customWidth="1"/>
    <col min="4" max="5" width="7.09765625" customWidth="1"/>
    <col min="6" max="23" width="4.69921875" customWidth="1"/>
    <col min="24" max="24" width="2.69921875" customWidth="1"/>
    <col min="25" max="25" width="2.09765625" customWidth="1"/>
    <col min="26" max="31" width="25.69921875" customWidth="1"/>
    <col min="32" max="32" width="2.59765625" customWidth="1"/>
    <col min="33" max="16384" width="8.8984375" hidden="1"/>
  </cols>
  <sheetData>
    <row r="1" spans="2:34" ht="20">
      <c r="W1" s="705" t="str" cm="1">
        <f t="array" aca="1" ref="W1" ca="1">RIGHT(CELL("filename",W1),LEN(CELL("filename",W1))-FIND("]",CELL("filename",W1)))</f>
        <v>A3</v>
      </c>
      <c r="Z1" s="539"/>
      <c r="AA1" s="539"/>
      <c r="AB1" s="539"/>
      <c r="AC1" s="539"/>
      <c r="AD1" s="539"/>
      <c r="AE1" s="539"/>
    </row>
    <row r="2" spans="2:34" ht="26.5">
      <c r="B2" s="350" t="s">
        <v>821</v>
      </c>
      <c r="C2" s="59"/>
      <c r="D2" s="59"/>
      <c r="E2" s="59"/>
      <c r="F2" s="74"/>
      <c r="G2" s="74"/>
      <c r="H2" s="74"/>
      <c r="I2" s="74"/>
      <c r="J2" s="74"/>
      <c r="K2" s="74"/>
      <c r="L2" s="74"/>
      <c r="M2" s="74"/>
      <c r="N2" s="74"/>
      <c r="O2" s="74"/>
      <c r="P2" s="74"/>
      <c r="Q2" s="74"/>
      <c r="R2" s="74"/>
      <c r="S2" s="74"/>
      <c r="T2" s="74"/>
      <c r="U2" s="74"/>
      <c r="V2" s="74"/>
      <c r="W2" s="74"/>
      <c r="X2" s="74"/>
      <c r="Z2" s="539"/>
      <c r="AA2" s="539"/>
      <c r="AB2" s="539"/>
      <c r="AC2" s="539"/>
      <c r="AD2" s="539"/>
      <c r="AE2" s="539"/>
    </row>
    <row r="3" spans="2:34" ht="5" customHeight="1">
      <c r="B3" s="350"/>
      <c r="C3" s="59"/>
      <c r="D3" s="59"/>
      <c r="E3" s="59"/>
      <c r="F3" s="74"/>
      <c r="G3" s="74"/>
      <c r="H3" s="74"/>
      <c r="I3" s="74"/>
      <c r="J3" s="74"/>
      <c r="K3" s="74"/>
      <c r="L3" s="74"/>
      <c r="M3" s="74"/>
      <c r="N3" s="74"/>
      <c r="O3" s="74"/>
      <c r="P3" s="74"/>
      <c r="Q3" s="74"/>
      <c r="R3" s="74"/>
      <c r="S3" s="74"/>
      <c r="T3" s="74"/>
      <c r="U3" s="74"/>
      <c r="V3" s="74"/>
      <c r="W3" s="74"/>
      <c r="X3" s="74"/>
      <c r="Z3" s="539"/>
      <c r="AA3" s="539"/>
      <c r="AB3" s="539"/>
      <c r="AC3" s="539"/>
      <c r="AD3" s="539"/>
      <c r="AE3" s="539"/>
    </row>
    <row r="4" spans="2:34" ht="30" customHeight="1">
      <c r="B4" s="74"/>
      <c r="C4" s="941" t="s">
        <v>47</v>
      </c>
      <c r="D4" s="942"/>
      <c r="E4" s="943"/>
      <c r="F4" s="769" t="str">
        <f>IF(表紙・背表紙!B32="","",表紙・背表紙!B31&amp;表紙・背表紙!B32)</f>
        <v/>
      </c>
      <c r="G4" s="769"/>
      <c r="H4" s="769"/>
      <c r="I4" s="769"/>
      <c r="J4" s="769"/>
      <c r="K4" s="769"/>
      <c r="L4" s="769"/>
      <c r="M4" s="769"/>
      <c r="N4" s="769"/>
      <c r="O4" s="74"/>
      <c r="P4" s="74"/>
      <c r="Q4" s="74"/>
      <c r="R4" s="74"/>
      <c r="S4" s="74"/>
      <c r="T4" s="74"/>
      <c r="U4" s="74"/>
      <c r="V4" s="74"/>
      <c r="W4" s="74"/>
      <c r="X4" s="74"/>
      <c r="Z4" s="706" t="s">
        <v>3234</v>
      </c>
      <c r="AA4" s="1073"/>
      <c r="AB4" s="1073"/>
      <c r="AC4" s="1073"/>
      <c r="AD4" s="1073"/>
      <c r="AE4" s="1073"/>
    </row>
    <row r="5" spans="2:34" ht="10" customHeight="1">
      <c r="B5" s="74"/>
      <c r="C5" s="74"/>
      <c r="D5" s="74"/>
      <c r="E5" s="74"/>
      <c r="F5" s="74"/>
      <c r="G5" s="74"/>
      <c r="H5" s="74"/>
      <c r="I5" s="74"/>
      <c r="J5" s="74"/>
      <c r="K5" s="74"/>
      <c r="L5" s="74"/>
      <c r="M5" s="74"/>
      <c r="N5" s="74"/>
      <c r="O5" s="74"/>
      <c r="P5" s="74"/>
      <c r="Q5" s="74"/>
      <c r="R5" s="74"/>
      <c r="S5" s="74"/>
      <c r="T5" s="74"/>
      <c r="U5" s="74"/>
      <c r="V5" s="74"/>
      <c r="W5" s="74"/>
      <c r="X5" s="74"/>
      <c r="Z5" s="539"/>
      <c r="AA5" s="539"/>
      <c r="AB5" s="539"/>
      <c r="AC5" s="539"/>
      <c r="AD5" s="539"/>
      <c r="AE5" s="539"/>
    </row>
    <row r="6" spans="2:34" ht="20">
      <c r="B6" s="53" t="s">
        <v>820</v>
      </c>
      <c r="C6" s="74"/>
      <c r="D6" s="74"/>
      <c r="E6" s="74"/>
      <c r="F6" s="74"/>
      <c r="G6" s="74"/>
      <c r="H6" s="74"/>
      <c r="I6" s="74"/>
      <c r="J6" s="74"/>
      <c r="K6" s="74"/>
      <c r="L6" s="74"/>
      <c r="M6" s="74"/>
      <c r="N6" s="74"/>
      <c r="O6" s="74"/>
      <c r="P6" s="74"/>
      <c r="Q6" s="74"/>
      <c r="R6" s="74"/>
      <c r="S6" s="74"/>
      <c r="T6" s="74"/>
      <c r="U6" s="74"/>
      <c r="V6" s="74"/>
      <c r="W6" s="74"/>
      <c r="X6" s="74"/>
      <c r="Z6" s="539"/>
      <c r="AA6" s="539"/>
      <c r="AB6" s="539"/>
      <c r="AC6" s="539"/>
      <c r="AD6" s="539"/>
      <c r="AE6" s="539"/>
    </row>
    <row r="7" spans="2:34" ht="30" customHeight="1">
      <c r="B7" s="453" t="s">
        <v>68</v>
      </c>
      <c r="C7" s="1084" t="s">
        <v>3493</v>
      </c>
      <c r="D7" s="1085"/>
      <c r="E7" s="1086"/>
      <c r="F7" s="1087" t="str">
        <f>IF(A2代共需!F10="","",A2代共需!F10)</f>
        <v/>
      </c>
      <c r="G7" s="1087"/>
      <c r="H7" s="1087"/>
      <c r="I7" s="1087"/>
      <c r="J7" s="1087"/>
      <c r="K7" s="1087"/>
      <c r="L7" s="1087"/>
      <c r="M7" s="1087"/>
      <c r="N7" s="1087"/>
      <c r="O7" s="1087"/>
      <c r="P7" s="1087"/>
      <c r="Q7" s="1087"/>
      <c r="R7" s="1087"/>
      <c r="S7" s="1087"/>
      <c r="T7" s="1087"/>
      <c r="U7" s="1087"/>
      <c r="V7" s="1087"/>
      <c r="W7" s="1087"/>
      <c r="Z7" s="944" t="s">
        <v>3233</v>
      </c>
      <c r="AA7" s="944"/>
      <c r="AB7" s="944"/>
      <c r="AC7" s="944"/>
      <c r="AD7" s="944"/>
      <c r="AE7" s="944"/>
    </row>
    <row r="8" spans="2:34" ht="30" customHeight="1">
      <c r="B8" s="453" t="s">
        <v>265</v>
      </c>
      <c r="C8" s="1084" t="s">
        <v>3494</v>
      </c>
      <c r="D8" s="1085"/>
      <c r="E8" s="1086"/>
      <c r="F8" s="1088"/>
      <c r="G8" s="1089"/>
      <c r="H8" s="1089"/>
      <c r="I8" s="1089"/>
      <c r="J8" s="1090"/>
      <c r="K8" s="156"/>
      <c r="L8" s="156"/>
      <c r="M8" s="156"/>
      <c r="N8" s="156"/>
      <c r="O8" s="156"/>
      <c r="P8" s="156"/>
      <c r="Q8" s="156"/>
      <c r="R8" s="156"/>
      <c r="S8" s="156"/>
      <c r="T8" s="156"/>
      <c r="U8" s="156"/>
      <c r="V8" s="156"/>
      <c r="W8" s="156"/>
      <c r="Z8" s="944"/>
      <c r="AA8" s="944"/>
      <c r="AB8" s="944"/>
      <c r="AC8" s="944"/>
      <c r="AD8" s="944"/>
      <c r="AE8" s="944"/>
    </row>
    <row r="9" spans="2:34" ht="30" customHeight="1">
      <c r="B9" s="453" t="s">
        <v>235</v>
      </c>
      <c r="C9" s="1084" t="s">
        <v>3495</v>
      </c>
      <c r="D9" s="1085"/>
      <c r="E9" s="1086"/>
      <c r="F9" s="1097"/>
      <c r="G9" s="1098"/>
      <c r="H9" s="1099"/>
      <c r="I9" s="598" t="s">
        <v>747</v>
      </c>
      <c r="J9" s="156"/>
      <c r="K9" s="156"/>
      <c r="L9" s="156"/>
      <c r="M9" s="156"/>
      <c r="N9" s="156"/>
      <c r="O9" s="156"/>
      <c r="P9" s="156"/>
      <c r="Q9" s="156"/>
      <c r="R9" s="156"/>
      <c r="S9" s="156"/>
      <c r="T9" s="156"/>
      <c r="U9" s="156"/>
      <c r="V9" s="156"/>
      <c r="W9" s="156"/>
      <c r="Z9" s="706" t="s">
        <v>2867</v>
      </c>
      <c r="AA9" s="706"/>
      <c r="AB9" s="706"/>
      <c r="AC9" s="706"/>
      <c r="AD9" s="706"/>
      <c r="AE9" s="706"/>
    </row>
    <row r="10" spans="2:34" ht="30" customHeight="1">
      <c r="B10" s="453" t="s">
        <v>236</v>
      </c>
      <c r="C10" s="1091" t="s">
        <v>3496</v>
      </c>
      <c r="D10" s="1092"/>
      <c r="E10" s="1093"/>
      <c r="F10" s="1064"/>
      <c r="G10" s="1065"/>
      <c r="H10" s="1065"/>
      <c r="I10" s="1065"/>
      <c r="J10" s="1065"/>
      <c r="K10" s="1065"/>
      <c r="L10" s="1065"/>
      <c r="M10" s="1065"/>
      <c r="N10" s="1065"/>
      <c r="O10" s="1065"/>
      <c r="P10" s="1065"/>
      <c r="Q10" s="1065"/>
      <c r="R10" s="599" t="s">
        <v>748</v>
      </c>
      <c r="S10" s="1066"/>
      <c r="T10" s="1066"/>
      <c r="U10" s="600" t="s">
        <v>749</v>
      </c>
      <c r="V10" s="156"/>
      <c r="W10" s="156"/>
      <c r="Z10" s="706" t="s">
        <v>2983</v>
      </c>
      <c r="AA10" s="706"/>
      <c r="AB10" s="706"/>
      <c r="AC10" s="706"/>
      <c r="AD10" s="706"/>
      <c r="AE10" s="706"/>
    </row>
    <row r="11" spans="2:34" ht="30" customHeight="1">
      <c r="B11" s="453" t="s">
        <v>237</v>
      </c>
      <c r="C11" s="1094"/>
      <c r="D11" s="1095"/>
      <c r="E11" s="1096"/>
      <c r="F11" s="1064"/>
      <c r="G11" s="1065"/>
      <c r="H11" s="1065"/>
      <c r="I11" s="1065"/>
      <c r="J11" s="1065"/>
      <c r="K11" s="1065"/>
      <c r="L11" s="1065"/>
      <c r="M11" s="1065"/>
      <c r="N11" s="1065"/>
      <c r="O11" s="1065"/>
      <c r="P11" s="1065"/>
      <c r="Q11" s="1065"/>
      <c r="R11" s="599" t="s">
        <v>748</v>
      </c>
      <c r="S11" s="1066"/>
      <c r="T11" s="1066"/>
      <c r="U11" s="600" t="s">
        <v>749</v>
      </c>
      <c r="V11" s="156"/>
      <c r="W11" s="156"/>
      <c r="Z11" s="706"/>
      <c r="AA11" s="706"/>
      <c r="AB11" s="706"/>
      <c r="AC11" s="706"/>
      <c r="AD11" s="706"/>
      <c r="AE11" s="706"/>
    </row>
    <row r="12" spans="2:34" ht="30" customHeight="1">
      <c r="B12" s="453" t="s">
        <v>238</v>
      </c>
      <c r="C12" s="1084" t="s">
        <v>3497</v>
      </c>
      <c r="D12" s="1085"/>
      <c r="E12" s="1086"/>
      <c r="F12" s="1043"/>
      <c r="G12" s="1044"/>
      <c r="H12" s="1045"/>
      <c r="I12" s="629" t="s">
        <v>750</v>
      </c>
      <c r="J12" s="156"/>
      <c r="K12" s="156"/>
      <c r="L12" s="156"/>
      <c r="M12" s="156"/>
      <c r="N12" s="156"/>
      <c r="O12" s="156"/>
      <c r="P12" s="156"/>
      <c r="Q12" s="156"/>
      <c r="R12" s="156"/>
      <c r="S12" s="156"/>
      <c r="T12" s="156"/>
      <c r="U12" s="156"/>
      <c r="V12" s="156"/>
      <c r="W12" s="156"/>
      <c r="Z12" s="1057" t="s">
        <v>2868</v>
      </c>
      <c r="AA12" s="1057"/>
      <c r="AB12" s="1057"/>
      <c r="AC12" s="1057"/>
      <c r="AD12" s="1057"/>
      <c r="AE12" s="1057"/>
    </row>
    <row r="13" spans="2:34" ht="30" customHeight="1">
      <c r="B13" s="453" t="s">
        <v>754</v>
      </c>
      <c r="C13" s="1074" t="s">
        <v>3498</v>
      </c>
      <c r="D13" s="1077" t="s">
        <v>3499</v>
      </c>
      <c r="E13" s="1078"/>
      <c r="F13" s="1051"/>
      <c r="G13" s="1052"/>
      <c r="H13" s="1108" t="str">
        <f>IF(F13="","",VLOOKUP(F13,JSIC!$B$10:$F$2145,5))</f>
        <v/>
      </c>
      <c r="I13" s="1108"/>
      <c r="J13" s="1108"/>
      <c r="K13" s="1108"/>
      <c r="L13" s="1108"/>
      <c r="M13" s="1108"/>
      <c r="N13" s="1108"/>
      <c r="O13" s="1108"/>
      <c r="P13" s="1108"/>
      <c r="Q13" s="1108"/>
      <c r="R13" s="1108"/>
      <c r="S13" s="1108"/>
      <c r="T13" s="1108"/>
      <c r="U13" s="1108"/>
      <c r="V13" s="1108"/>
      <c r="W13" s="1108"/>
      <c r="Z13" s="706" t="s">
        <v>3235</v>
      </c>
      <c r="AA13" s="706"/>
      <c r="AB13" s="706"/>
      <c r="AC13" s="706"/>
      <c r="AD13" s="706"/>
      <c r="AE13" s="706"/>
      <c r="AG13" s="228"/>
      <c r="AH13" s="228"/>
    </row>
    <row r="14" spans="2:34" ht="30" customHeight="1">
      <c r="B14" s="453" t="s">
        <v>755</v>
      </c>
      <c r="C14" s="1075"/>
      <c r="D14" s="1079" t="s">
        <v>3500</v>
      </c>
      <c r="E14" s="1078"/>
      <c r="F14" s="1054"/>
      <c r="G14" s="1055"/>
      <c r="H14" s="1108" t="str">
        <f>IF(F14="","",VLOOKUP(F14,JSIC!$C$11:$F$2145,4))</f>
        <v/>
      </c>
      <c r="I14" s="1108"/>
      <c r="J14" s="1108"/>
      <c r="K14" s="1108"/>
      <c r="L14" s="1108"/>
      <c r="M14" s="1108"/>
      <c r="N14" s="1108"/>
      <c r="O14" s="1108"/>
      <c r="P14" s="1108"/>
      <c r="Q14" s="1108"/>
      <c r="R14" s="1108"/>
      <c r="S14" s="1108"/>
      <c r="T14" s="1108"/>
      <c r="U14" s="1108"/>
      <c r="V14" s="1108"/>
      <c r="W14" s="1108"/>
      <c r="Z14" s="706"/>
      <c r="AA14" s="706"/>
      <c r="AB14" s="706"/>
      <c r="AC14" s="706"/>
      <c r="AD14" s="706"/>
      <c r="AE14" s="706"/>
      <c r="AG14" s="228"/>
      <c r="AH14" s="228"/>
    </row>
    <row r="15" spans="2:34" ht="30" customHeight="1">
      <c r="B15" s="453" t="s">
        <v>756</v>
      </c>
      <c r="C15" s="1075"/>
      <c r="D15" s="1079" t="s">
        <v>3501</v>
      </c>
      <c r="E15" s="1078"/>
      <c r="F15" s="1080"/>
      <c r="G15" s="1081"/>
      <c r="H15" s="1108" t="str">
        <f>IF(F15="","",VLOOKUP(F15,JSIC!$D$12:$F$2145,3))</f>
        <v/>
      </c>
      <c r="I15" s="1108"/>
      <c r="J15" s="1108"/>
      <c r="K15" s="1108"/>
      <c r="L15" s="1108"/>
      <c r="M15" s="1108"/>
      <c r="N15" s="1108"/>
      <c r="O15" s="1108"/>
      <c r="P15" s="1108"/>
      <c r="Q15" s="1108"/>
      <c r="R15" s="1108"/>
      <c r="S15" s="1108"/>
      <c r="T15" s="1108"/>
      <c r="U15" s="1108"/>
      <c r="V15" s="1108"/>
      <c r="W15" s="1108"/>
      <c r="Z15" s="586" t="s">
        <v>179</v>
      </c>
      <c r="AA15" s="586" t="s">
        <v>180</v>
      </c>
      <c r="AB15" s="586" t="s">
        <v>181</v>
      </c>
      <c r="AC15" s="586" t="s">
        <v>182</v>
      </c>
      <c r="AD15" s="534"/>
      <c r="AE15" s="534"/>
      <c r="AG15" s="534"/>
      <c r="AH15" s="534"/>
    </row>
    <row r="16" spans="2:34" ht="30" customHeight="1">
      <c r="B16" s="453" t="s">
        <v>757</v>
      </c>
      <c r="C16" s="1075"/>
      <c r="D16" s="1079" t="s">
        <v>3502</v>
      </c>
      <c r="E16" s="1078"/>
      <c r="F16" s="1058"/>
      <c r="G16" s="1059"/>
      <c r="H16" s="1108" t="str">
        <f>IF(F16="","",VLOOKUP(F16,JSIC!$E$13:$F$2145,2))</f>
        <v/>
      </c>
      <c r="I16" s="1108"/>
      <c r="J16" s="1108"/>
      <c r="K16" s="1108"/>
      <c r="L16" s="1108"/>
      <c r="M16" s="1108"/>
      <c r="N16" s="1108"/>
      <c r="O16" s="1108"/>
      <c r="P16" s="1108"/>
      <c r="Q16" s="1108"/>
      <c r="R16" s="1108"/>
      <c r="S16" s="1108"/>
      <c r="T16" s="1108"/>
      <c r="U16" s="1108"/>
      <c r="V16" s="1108"/>
      <c r="W16" s="1108"/>
      <c r="Z16" s="955" t="s">
        <v>3217</v>
      </c>
      <c r="AA16" s="955"/>
      <c r="AB16" s="955"/>
      <c r="AC16" s="955"/>
      <c r="AD16" s="955"/>
      <c r="AE16" s="955"/>
      <c r="AG16" s="602"/>
      <c r="AH16" s="602"/>
    </row>
    <row r="17" spans="2:34" ht="30" customHeight="1">
      <c r="B17" s="453" t="s">
        <v>758</v>
      </c>
      <c r="C17" s="1076"/>
      <c r="D17" s="1082" t="s">
        <v>3492</v>
      </c>
      <c r="E17" s="1083"/>
      <c r="F17" s="778"/>
      <c r="G17" s="778"/>
      <c r="H17" s="1062"/>
      <c r="I17" s="1062"/>
      <c r="J17" s="1062"/>
      <c r="K17" s="1062"/>
      <c r="L17" s="1062"/>
      <c r="M17" s="156"/>
      <c r="N17" s="156"/>
      <c r="O17" s="156"/>
      <c r="P17" s="156"/>
      <c r="Q17" s="156"/>
      <c r="R17" s="156"/>
      <c r="S17" s="156"/>
      <c r="T17" s="156"/>
      <c r="U17" s="156"/>
      <c r="V17" s="156"/>
      <c r="W17" s="156"/>
      <c r="Z17" s="955"/>
      <c r="AA17" s="955"/>
      <c r="AB17" s="955"/>
      <c r="AC17" s="955"/>
      <c r="AD17" s="955"/>
      <c r="AE17" s="955"/>
      <c r="AG17" s="602"/>
      <c r="AH17" s="602"/>
    </row>
    <row r="18" spans="2:34" ht="30" customHeight="1">
      <c r="B18" s="453" t="s">
        <v>759</v>
      </c>
      <c r="C18" s="1084" t="s">
        <v>3503</v>
      </c>
      <c r="D18" s="1085"/>
      <c r="E18" s="1086"/>
      <c r="F18" s="1063"/>
      <c r="G18" s="1063"/>
      <c r="H18" s="1063"/>
      <c r="I18" s="601" t="s">
        <v>230</v>
      </c>
      <c r="J18" s="156"/>
      <c r="K18" s="156"/>
      <c r="L18" s="156"/>
      <c r="M18" s="156"/>
      <c r="N18" s="156"/>
      <c r="O18" s="156"/>
      <c r="P18" s="156"/>
      <c r="Q18" s="156"/>
      <c r="R18" s="156"/>
      <c r="S18" s="156"/>
      <c r="T18" s="156"/>
      <c r="U18" s="156"/>
      <c r="V18" s="156"/>
      <c r="W18" s="156"/>
      <c r="Z18" s="1057" t="s">
        <v>2869</v>
      </c>
      <c r="AA18" s="706"/>
      <c r="AB18" s="706"/>
      <c r="AC18" s="706"/>
      <c r="AD18" s="706"/>
      <c r="AE18" s="706"/>
    </row>
    <row r="19" spans="2:34" ht="25" customHeight="1">
      <c r="B19" s="453" t="s">
        <v>760</v>
      </c>
      <c r="C19" s="1104" t="s">
        <v>3504</v>
      </c>
      <c r="D19" s="1104"/>
      <c r="E19" s="1104"/>
      <c r="F19" s="1101"/>
      <c r="G19" s="1101"/>
      <c r="H19" s="351" t="s">
        <v>231</v>
      </c>
      <c r="I19" s="462"/>
      <c r="J19" s="1102" t="s">
        <v>751</v>
      </c>
      <c r="K19" s="1102"/>
      <c r="L19" s="1101"/>
      <c r="M19" s="1101"/>
      <c r="N19" s="351" t="s">
        <v>231</v>
      </c>
      <c r="O19" s="462"/>
      <c r="P19" s="1102" t="s">
        <v>751</v>
      </c>
      <c r="Q19" s="1102"/>
      <c r="R19" s="1101"/>
      <c r="S19" s="1101"/>
      <c r="T19" s="351" t="s">
        <v>231</v>
      </c>
      <c r="U19" s="462"/>
      <c r="V19" s="1102" t="s">
        <v>751</v>
      </c>
      <c r="W19" s="1102"/>
      <c r="Z19" s="706" t="s">
        <v>3382</v>
      </c>
      <c r="AA19" s="706"/>
      <c r="AB19" s="706"/>
      <c r="AC19" s="706"/>
      <c r="AD19" s="706"/>
      <c r="AE19" s="706"/>
    </row>
    <row r="20" spans="2:34" ht="25" customHeight="1">
      <c r="B20" s="453" t="s">
        <v>761</v>
      </c>
      <c r="C20" s="1104"/>
      <c r="D20" s="1104"/>
      <c r="E20" s="1104"/>
      <c r="F20" s="1101"/>
      <c r="G20" s="1101"/>
      <c r="H20" s="351" t="s">
        <v>231</v>
      </c>
      <c r="I20" s="462"/>
      <c r="J20" s="1102" t="s">
        <v>752</v>
      </c>
      <c r="K20" s="1102"/>
      <c r="L20" s="1101"/>
      <c r="M20" s="1101"/>
      <c r="N20" s="351" t="s">
        <v>231</v>
      </c>
      <c r="O20" s="462"/>
      <c r="P20" s="1102" t="s">
        <v>752</v>
      </c>
      <c r="Q20" s="1102"/>
      <c r="R20" s="1101"/>
      <c r="S20" s="1101"/>
      <c r="T20" s="351" t="s">
        <v>231</v>
      </c>
      <c r="U20" s="462"/>
      <c r="V20" s="1102" t="s">
        <v>752</v>
      </c>
      <c r="W20" s="1102"/>
      <c r="Z20" s="706"/>
      <c r="AA20" s="706"/>
      <c r="AB20" s="706"/>
      <c r="AC20" s="706"/>
      <c r="AD20" s="706"/>
      <c r="AE20" s="706"/>
    </row>
    <row r="21" spans="2:34" ht="20">
      <c r="B21" s="453" t="s">
        <v>762</v>
      </c>
      <c r="C21" s="1104"/>
      <c r="D21" s="1104"/>
      <c r="E21" s="1104"/>
      <c r="F21" s="1103" t="s">
        <v>2870</v>
      </c>
      <c r="G21" s="1103"/>
      <c r="H21" s="1103"/>
      <c r="I21" s="1103"/>
      <c r="J21" s="1103"/>
      <c r="K21" s="1103"/>
      <c r="L21" s="1103" t="s">
        <v>2871</v>
      </c>
      <c r="M21" s="1103"/>
      <c r="N21" s="1103"/>
      <c r="O21" s="1103"/>
      <c r="P21" s="1103"/>
      <c r="Q21" s="1103"/>
      <c r="R21" s="1103" t="s">
        <v>2872</v>
      </c>
      <c r="S21" s="1103"/>
      <c r="T21" s="1103"/>
      <c r="U21" s="1103"/>
      <c r="V21" s="1103"/>
      <c r="W21" s="1103"/>
      <c r="Z21" s="539"/>
      <c r="AA21" s="539"/>
      <c r="AB21" s="539"/>
      <c r="AC21" s="539"/>
      <c r="AD21" s="539"/>
      <c r="AE21" s="539"/>
    </row>
    <row r="22" spans="2:34" ht="30" customHeight="1">
      <c r="B22" s="453" t="s">
        <v>763</v>
      </c>
      <c r="C22" s="1104" t="s">
        <v>3505</v>
      </c>
      <c r="D22" s="1104"/>
      <c r="E22" s="1104"/>
      <c r="F22" s="1031"/>
      <c r="G22" s="1031"/>
      <c r="H22" s="1031"/>
      <c r="I22" s="1031"/>
      <c r="J22" s="1031"/>
      <c r="K22" s="79" t="s">
        <v>232</v>
      </c>
      <c r="L22" s="1031"/>
      <c r="M22" s="1031"/>
      <c r="N22" s="1031"/>
      <c r="O22" s="1031"/>
      <c r="P22" s="1031"/>
      <c r="Q22" s="79" t="s">
        <v>232</v>
      </c>
      <c r="R22" s="1031"/>
      <c r="S22" s="1031"/>
      <c r="T22" s="1031"/>
      <c r="U22" s="1031"/>
      <c r="V22" s="1031"/>
      <c r="W22" s="79" t="s">
        <v>232</v>
      </c>
      <c r="Z22" s="944" t="s">
        <v>2874</v>
      </c>
      <c r="AA22" s="944"/>
      <c r="AB22" s="944"/>
      <c r="AC22" s="944"/>
      <c r="AD22" s="944"/>
      <c r="AE22" s="944"/>
    </row>
    <row r="23" spans="2:34" ht="40" customHeight="1">
      <c r="B23" s="453" t="s">
        <v>764</v>
      </c>
      <c r="C23" s="1056" t="s">
        <v>3506</v>
      </c>
      <c r="D23" s="1056"/>
      <c r="E23" s="1056"/>
      <c r="F23" s="1037"/>
      <c r="G23" s="1038"/>
      <c r="H23" s="1038"/>
      <c r="I23" s="1038"/>
      <c r="J23" s="1038"/>
      <c r="K23" s="1038"/>
      <c r="L23" s="1038"/>
      <c r="M23" s="1038"/>
      <c r="N23" s="1038"/>
      <c r="O23" s="1038"/>
      <c r="P23" s="1038"/>
      <c r="Q23" s="1039"/>
      <c r="R23" s="1033" t="str">
        <f>IF(R22="","",IF(AND(L22="",R22&lt;0),"×",IF(AND(F22="",L22&lt;0,R22&lt;0),"×",IF(AND(F22&lt;0,L22&lt;0,R22&lt;0),"×","○"))))</f>
        <v/>
      </c>
      <c r="S23" s="1034"/>
      <c r="T23" s="1034"/>
      <c r="U23" s="1034"/>
      <c r="V23" s="1034"/>
      <c r="W23" s="1035"/>
      <c r="Z23" s="944"/>
      <c r="AA23" s="944"/>
      <c r="AB23" s="944"/>
      <c r="AC23" s="944"/>
      <c r="AD23" s="944"/>
      <c r="AE23" s="944"/>
    </row>
    <row r="24" spans="2:34" ht="30" customHeight="1">
      <c r="B24" s="453" t="s">
        <v>822</v>
      </c>
      <c r="C24" s="1104" t="s">
        <v>3507</v>
      </c>
      <c r="D24" s="1104"/>
      <c r="E24" s="1104"/>
      <c r="F24" s="1031"/>
      <c r="G24" s="1031"/>
      <c r="H24" s="1031"/>
      <c r="I24" s="1031"/>
      <c r="J24" s="1031"/>
      <c r="K24" s="79" t="s">
        <v>232</v>
      </c>
      <c r="L24" s="1031"/>
      <c r="M24" s="1031"/>
      <c r="N24" s="1031"/>
      <c r="O24" s="1031"/>
      <c r="P24" s="1031"/>
      <c r="Q24" s="79" t="s">
        <v>232</v>
      </c>
      <c r="R24" s="1031"/>
      <c r="S24" s="1031"/>
      <c r="T24" s="1031"/>
      <c r="U24" s="1031"/>
      <c r="V24" s="1031"/>
      <c r="W24" s="79" t="s">
        <v>232</v>
      </c>
      <c r="Z24" s="944"/>
      <c r="AA24" s="944"/>
      <c r="AB24" s="944"/>
      <c r="AC24" s="944"/>
      <c r="AD24" s="944"/>
      <c r="AE24" s="944"/>
    </row>
    <row r="25" spans="2:34" ht="30" customHeight="1">
      <c r="B25" s="453" t="s">
        <v>823</v>
      </c>
      <c r="C25" s="1104" t="s">
        <v>3508</v>
      </c>
      <c r="D25" s="1104"/>
      <c r="E25" s="1104"/>
      <c r="F25" s="1031"/>
      <c r="G25" s="1031"/>
      <c r="H25" s="1031"/>
      <c r="I25" s="1031"/>
      <c r="J25" s="1031"/>
      <c r="K25" s="79" t="s">
        <v>232</v>
      </c>
      <c r="L25" s="1031"/>
      <c r="M25" s="1031"/>
      <c r="N25" s="1031"/>
      <c r="O25" s="1031"/>
      <c r="P25" s="1031"/>
      <c r="Q25" s="79" t="s">
        <v>232</v>
      </c>
      <c r="R25" s="1031"/>
      <c r="S25" s="1031"/>
      <c r="T25" s="1031"/>
      <c r="U25" s="1031"/>
      <c r="V25" s="1031"/>
      <c r="W25" s="79" t="s">
        <v>232</v>
      </c>
      <c r="Z25" s="542"/>
      <c r="AA25" s="542"/>
      <c r="AB25" s="542"/>
      <c r="AC25" s="542"/>
      <c r="AD25" s="542"/>
      <c r="AE25" s="542"/>
    </row>
    <row r="26" spans="2:34" ht="30" customHeight="1">
      <c r="B26" s="453" t="s">
        <v>824</v>
      </c>
      <c r="C26" s="1104" t="s">
        <v>3509</v>
      </c>
      <c r="D26" s="1104"/>
      <c r="E26" s="1104"/>
      <c r="F26" s="1100" t="str">
        <f>IF(F24="","",ROUNDDOWN(F24/F25*100,1))</f>
        <v/>
      </c>
      <c r="G26" s="1100"/>
      <c r="H26" s="1100"/>
      <c r="I26" s="1100"/>
      <c r="J26" s="1100"/>
      <c r="K26" s="79" t="s">
        <v>753</v>
      </c>
      <c r="L26" s="1100" t="str">
        <f>IF(L24="","",ROUNDDOWN(L24/L25*100,1))</f>
        <v/>
      </c>
      <c r="M26" s="1100"/>
      <c r="N26" s="1100"/>
      <c r="O26" s="1100"/>
      <c r="P26" s="1100"/>
      <c r="Q26" s="79" t="s">
        <v>753</v>
      </c>
      <c r="R26" s="1100" t="str">
        <f>IF(R24="","",ROUNDDOWN(R24/R25*100,1))</f>
        <v/>
      </c>
      <c r="S26" s="1100"/>
      <c r="T26" s="1100"/>
      <c r="U26" s="1100"/>
      <c r="V26" s="1100"/>
      <c r="W26" s="79" t="s">
        <v>753</v>
      </c>
      <c r="Z26" s="706" t="s">
        <v>3332</v>
      </c>
      <c r="AA26" s="944"/>
      <c r="AB26" s="944"/>
      <c r="AC26" s="944"/>
      <c r="AD26" s="944"/>
      <c r="AE26" s="944"/>
    </row>
    <row r="27" spans="2:34" ht="30" customHeight="1">
      <c r="B27" s="453" t="s">
        <v>825</v>
      </c>
      <c r="C27" s="1104" t="s">
        <v>3510</v>
      </c>
      <c r="D27" s="1104"/>
      <c r="E27" s="1104"/>
      <c r="F27" s="1031"/>
      <c r="G27" s="1031"/>
      <c r="H27" s="1031"/>
      <c r="I27" s="1031"/>
      <c r="J27" s="1031"/>
      <c r="K27" s="79" t="s">
        <v>232</v>
      </c>
      <c r="L27" s="1031"/>
      <c r="M27" s="1031"/>
      <c r="N27" s="1031"/>
      <c r="O27" s="1031"/>
      <c r="P27" s="1031"/>
      <c r="Q27" s="79" t="s">
        <v>232</v>
      </c>
      <c r="R27" s="1031"/>
      <c r="S27" s="1031"/>
      <c r="T27" s="1031"/>
      <c r="U27" s="1031"/>
      <c r="V27" s="1031"/>
      <c r="W27" s="79" t="s">
        <v>232</v>
      </c>
      <c r="Z27" s="1105" t="s">
        <v>2873</v>
      </c>
      <c r="AA27" s="1105"/>
      <c r="AB27" s="1105"/>
      <c r="AC27" s="1105"/>
      <c r="AD27" s="1105"/>
      <c r="AE27" s="1105"/>
    </row>
    <row r="28" spans="2:34" ht="40" customHeight="1">
      <c r="B28" s="453" t="s">
        <v>826</v>
      </c>
      <c r="C28" s="1056" t="s">
        <v>3511</v>
      </c>
      <c r="D28" s="1056"/>
      <c r="E28" s="1056"/>
      <c r="F28" s="1037"/>
      <c r="G28" s="1038"/>
      <c r="H28" s="1038"/>
      <c r="I28" s="1038"/>
      <c r="J28" s="1038"/>
      <c r="K28" s="1038"/>
      <c r="L28" s="1038"/>
      <c r="M28" s="1038"/>
      <c r="N28" s="1038"/>
      <c r="O28" s="1038"/>
      <c r="P28" s="1038"/>
      <c r="Q28" s="1039"/>
      <c r="R28" s="1033" t="str">
        <f>IF(R27="","",IF(R27&lt;0,"×","○"))</f>
        <v/>
      </c>
      <c r="S28" s="1034"/>
      <c r="T28" s="1034"/>
      <c r="U28" s="1034"/>
      <c r="V28" s="1034"/>
      <c r="W28" s="1035"/>
      <c r="Z28" s="532"/>
      <c r="AA28" s="539"/>
      <c r="AB28" s="532"/>
      <c r="AC28" s="532"/>
      <c r="AD28" s="532"/>
      <c r="AE28" s="532"/>
    </row>
    <row r="29" spans="2:34" ht="30" customHeight="1">
      <c r="B29" s="453" t="s">
        <v>827</v>
      </c>
      <c r="C29" s="1104" t="s">
        <v>3512</v>
      </c>
      <c r="D29" s="1104"/>
      <c r="E29" s="1104"/>
      <c r="F29" s="1031"/>
      <c r="G29" s="1031"/>
      <c r="H29" s="1031"/>
      <c r="I29" s="1031"/>
      <c r="J29" s="1031"/>
      <c r="K29" s="79" t="s">
        <v>232</v>
      </c>
      <c r="L29" s="1031"/>
      <c r="M29" s="1031"/>
      <c r="N29" s="1031"/>
      <c r="O29" s="1031"/>
      <c r="P29" s="1031"/>
      <c r="Q29" s="79" t="s">
        <v>232</v>
      </c>
      <c r="R29" s="1031"/>
      <c r="S29" s="1031"/>
      <c r="T29" s="1031"/>
      <c r="U29" s="1031"/>
      <c r="V29" s="1031"/>
      <c r="W29" s="79" t="s">
        <v>232</v>
      </c>
      <c r="Z29" s="532"/>
      <c r="AA29" s="539"/>
      <c r="AB29" s="532"/>
      <c r="AC29" s="532"/>
      <c r="AD29" s="532"/>
      <c r="AE29" s="532"/>
    </row>
    <row r="30" spans="2:34" ht="30" customHeight="1">
      <c r="B30" s="453" t="s">
        <v>3355</v>
      </c>
      <c r="C30" s="1104" t="s">
        <v>3513</v>
      </c>
      <c r="D30" s="1104"/>
      <c r="E30" s="1104"/>
      <c r="F30" s="1100" t="str">
        <f>IF(F27="","",ROUNDDOWN(F27/F29*100,1))</f>
        <v/>
      </c>
      <c r="G30" s="1100"/>
      <c r="H30" s="1100"/>
      <c r="I30" s="1100"/>
      <c r="J30" s="1100"/>
      <c r="K30" s="79" t="s">
        <v>753</v>
      </c>
      <c r="L30" s="1100" t="str">
        <f>IF(L27="","",ROUNDDOWN(L27/L29*100,1))</f>
        <v/>
      </c>
      <c r="M30" s="1100"/>
      <c r="N30" s="1100"/>
      <c r="O30" s="1100"/>
      <c r="P30" s="1100"/>
      <c r="Q30" s="79" t="s">
        <v>753</v>
      </c>
      <c r="R30" s="1100" t="str">
        <f>IF(R27="","",ROUNDDOWN(R27/R29*100,1))</f>
        <v/>
      </c>
      <c r="S30" s="1100"/>
      <c r="T30" s="1100"/>
      <c r="U30" s="1100"/>
      <c r="V30" s="1100"/>
      <c r="W30" s="79" t="s">
        <v>753</v>
      </c>
      <c r="Z30" s="706" t="s">
        <v>3333</v>
      </c>
      <c r="AA30" s="944"/>
      <c r="AB30" s="944"/>
      <c r="AC30" s="944"/>
      <c r="AD30" s="944"/>
      <c r="AE30" s="944"/>
    </row>
    <row r="31" spans="2:34" ht="40" customHeight="1">
      <c r="B31" s="453" t="s">
        <v>3356</v>
      </c>
      <c r="C31" s="1056" t="s">
        <v>3514</v>
      </c>
      <c r="D31" s="1106"/>
      <c r="E31" s="1106"/>
      <c r="F31" s="1037"/>
      <c r="G31" s="1038"/>
      <c r="H31" s="1038"/>
      <c r="I31" s="1038"/>
      <c r="J31" s="1038"/>
      <c r="K31" s="1038"/>
      <c r="L31" s="1038"/>
      <c r="M31" s="1038"/>
      <c r="N31" s="1038"/>
      <c r="O31" s="1038"/>
      <c r="P31" s="1038"/>
      <c r="Q31" s="1039"/>
      <c r="R31" s="1033" t="str">
        <f>IF(R29="","",IF(AND(R30&lt;10,R26&lt;100),"×","○"))</f>
        <v/>
      </c>
      <c r="S31" s="1034"/>
      <c r="T31" s="1034"/>
      <c r="U31" s="1034"/>
      <c r="V31" s="1034"/>
      <c r="W31" s="1035"/>
      <c r="Z31" s="706" t="s">
        <v>3334</v>
      </c>
      <c r="AA31" s="944"/>
      <c r="AB31" s="944"/>
      <c r="AC31" s="944"/>
      <c r="AD31" s="944"/>
      <c r="AE31" s="944"/>
    </row>
    <row r="32" spans="2:34" ht="20">
      <c r="B32" s="74"/>
      <c r="Z32" s="539"/>
      <c r="AA32" s="539"/>
      <c r="AB32" s="539"/>
      <c r="AC32" s="539"/>
      <c r="AD32" s="539"/>
      <c r="AE32" s="539"/>
    </row>
    <row r="33" spans="2:31" ht="20">
      <c r="B33" s="53" t="s">
        <v>2865</v>
      </c>
      <c r="C33" s="74"/>
      <c r="D33" s="74"/>
      <c r="E33" s="74"/>
      <c r="F33" s="74"/>
      <c r="G33" s="74"/>
      <c r="H33" s="74"/>
      <c r="I33" s="74"/>
      <c r="J33" s="74"/>
      <c r="K33" s="74"/>
      <c r="L33" s="74"/>
      <c r="M33" s="74"/>
      <c r="N33" s="74"/>
      <c r="O33" s="74"/>
      <c r="P33" s="74"/>
      <c r="Q33" s="74"/>
      <c r="R33" s="74"/>
      <c r="S33" s="74"/>
      <c r="T33" s="74"/>
      <c r="U33" s="74"/>
      <c r="V33" s="74"/>
      <c r="W33" s="74"/>
      <c r="X33" s="74"/>
      <c r="Z33" s="539"/>
      <c r="AA33" s="539"/>
      <c r="AB33" s="539"/>
      <c r="AC33" s="539"/>
      <c r="AD33" s="539"/>
      <c r="AE33" s="539"/>
    </row>
    <row r="34" spans="2:31" ht="30" customHeight="1">
      <c r="B34" s="453" t="s">
        <v>74</v>
      </c>
      <c r="C34" s="1040" t="s">
        <v>3493</v>
      </c>
      <c r="D34" s="1041"/>
      <c r="E34" s="1042"/>
      <c r="F34" s="1087" t="str">
        <f>IF(A2代共需!F36="","",A2代共需!F36)</f>
        <v/>
      </c>
      <c r="G34" s="1087"/>
      <c r="H34" s="1087"/>
      <c r="I34" s="1087"/>
      <c r="J34" s="1087"/>
      <c r="K34" s="1087"/>
      <c r="L34" s="1087"/>
      <c r="M34" s="1087"/>
      <c r="N34" s="1087"/>
      <c r="O34" s="1087"/>
      <c r="P34" s="1087"/>
      <c r="Q34" s="1087"/>
      <c r="R34" s="1087"/>
      <c r="S34" s="1087"/>
      <c r="T34" s="1087"/>
      <c r="U34" s="1087"/>
      <c r="V34" s="1087"/>
      <c r="W34" s="1087"/>
      <c r="Z34" s="944" t="str">
        <f>$Z$7</f>
        <v>←A2-2「商業登記簿謄本など」、A3-1「定款」、A3-2「財務諸表等」、A3-3「会社概要のパンフレットなど」から正確に様式に転記すること。複数の申請を行う場合に、他の事業者の情報を誤って記入しているミスが散見されるので注意すること。</v>
      </c>
      <c r="AA34" s="944"/>
      <c r="AB34" s="944"/>
      <c r="AC34" s="944"/>
      <c r="AD34" s="944"/>
      <c r="AE34" s="944"/>
    </row>
    <row r="35" spans="2:31" ht="30" customHeight="1">
      <c r="B35" s="453" t="s">
        <v>76</v>
      </c>
      <c r="C35" s="1040" t="s">
        <v>3494</v>
      </c>
      <c r="D35" s="1041"/>
      <c r="E35" s="1042"/>
      <c r="F35" s="1088"/>
      <c r="G35" s="1089"/>
      <c r="H35" s="1089"/>
      <c r="I35" s="1089"/>
      <c r="J35" s="1090"/>
      <c r="K35" s="156"/>
      <c r="L35" s="156"/>
      <c r="M35" s="156"/>
      <c r="N35" s="156"/>
      <c r="O35" s="156"/>
      <c r="P35" s="156"/>
      <c r="Q35" s="156"/>
      <c r="R35" s="156"/>
      <c r="S35" s="156"/>
      <c r="T35" s="156"/>
      <c r="U35" s="156"/>
      <c r="V35" s="156"/>
      <c r="W35" s="156"/>
      <c r="Z35" s="944"/>
      <c r="AA35" s="944"/>
      <c r="AB35" s="944"/>
      <c r="AC35" s="944"/>
      <c r="AD35" s="944"/>
      <c r="AE35" s="944"/>
    </row>
    <row r="36" spans="2:31" ht="30" customHeight="1">
      <c r="B36" s="453" t="s">
        <v>78</v>
      </c>
      <c r="C36" s="1040" t="s">
        <v>3495</v>
      </c>
      <c r="D36" s="1041"/>
      <c r="E36" s="1042"/>
      <c r="F36" s="1097"/>
      <c r="G36" s="1098"/>
      <c r="H36" s="1099"/>
      <c r="I36" s="598" t="s">
        <v>747</v>
      </c>
      <c r="J36" s="156"/>
      <c r="K36" s="156"/>
      <c r="L36" s="156"/>
      <c r="M36" s="156"/>
      <c r="N36" s="156"/>
      <c r="O36" s="156"/>
      <c r="P36" s="156"/>
      <c r="Q36" s="156"/>
      <c r="R36" s="156"/>
      <c r="S36" s="156"/>
      <c r="T36" s="156"/>
      <c r="U36" s="156"/>
      <c r="V36" s="156"/>
      <c r="W36" s="156"/>
      <c r="Z36" s="706" t="str">
        <f>$Z$9</f>
        <v>←「資本金」は「千円単位」で記入すること。</v>
      </c>
      <c r="AA36" s="706"/>
      <c r="AB36" s="706"/>
      <c r="AC36" s="706"/>
      <c r="AD36" s="706"/>
      <c r="AE36" s="706"/>
    </row>
    <row r="37" spans="2:31" ht="30" customHeight="1">
      <c r="B37" s="453" t="s">
        <v>80</v>
      </c>
      <c r="C37" s="1067" t="s">
        <v>3496</v>
      </c>
      <c r="D37" s="1068"/>
      <c r="E37" s="1069"/>
      <c r="F37" s="1064"/>
      <c r="G37" s="1065"/>
      <c r="H37" s="1065"/>
      <c r="I37" s="1065"/>
      <c r="J37" s="1065"/>
      <c r="K37" s="1065"/>
      <c r="L37" s="1065"/>
      <c r="M37" s="1065"/>
      <c r="N37" s="1065"/>
      <c r="O37" s="1065"/>
      <c r="P37" s="1065"/>
      <c r="Q37" s="1065"/>
      <c r="R37" s="599" t="s">
        <v>748</v>
      </c>
      <c r="S37" s="1066"/>
      <c r="T37" s="1066"/>
      <c r="U37" s="600" t="s">
        <v>749</v>
      </c>
      <c r="V37" s="156"/>
      <c r="W37" s="156"/>
      <c r="Z37" s="706" t="str">
        <f>$Z$10</f>
        <v>←株式会社などであるにもかかわらず、「主な出資者」の欄に記入されていない申請が散見されるので注意すること。</v>
      </c>
      <c r="AA37" s="706"/>
      <c r="AB37" s="706"/>
      <c r="AC37" s="706"/>
      <c r="AD37" s="706"/>
      <c r="AE37" s="706"/>
    </row>
    <row r="38" spans="2:31" ht="30" customHeight="1">
      <c r="B38" s="453" t="s">
        <v>82</v>
      </c>
      <c r="C38" s="1070"/>
      <c r="D38" s="1071"/>
      <c r="E38" s="1072"/>
      <c r="F38" s="1064"/>
      <c r="G38" s="1065"/>
      <c r="H38" s="1065"/>
      <c r="I38" s="1065"/>
      <c r="J38" s="1065"/>
      <c r="K38" s="1065"/>
      <c r="L38" s="1065"/>
      <c r="M38" s="1065"/>
      <c r="N38" s="1065"/>
      <c r="O38" s="1065"/>
      <c r="P38" s="1065"/>
      <c r="Q38" s="1065"/>
      <c r="R38" s="599" t="s">
        <v>748</v>
      </c>
      <c r="S38" s="1066"/>
      <c r="T38" s="1066"/>
      <c r="U38" s="600" t="s">
        <v>749</v>
      </c>
      <c r="V38" s="156"/>
      <c r="W38" s="156"/>
      <c r="Z38" s="706"/>
      <c r="AA38" s="706"/>
      <c r="AB38" s="706"/>
      <c r="AC38" s="706"/>
      <c r="AD38" s="706"/>
      <c r="AE38" s="706"/>
    </row>
    <row r="39" spans="2:31" ht="30" customHeight="1">
      <c r="B39" s="453" t="s">
        <v>83</v>
      </c>
      <c r="C39" s="1040" t="s">
        <v>3497</v>
      </c>
      <c r="D39" s="1041"/>
      <c r="E39" s="1042"/>
      <c r="F39" s="1043"/>
      <c r="G39" s="1044"/>
      <c r="H39" s="1045"/>
      <c r="I39" s="629" t="s">
        <v>750</v>
      </c>
      <c r="J39" s="156"/>
      <c r="K39" s="156"/>
      <c r="L39" s="156"/>
      <c r="M39" s="156"/>
      <c r="N39" s="156"/>
      <c r="O39" s="156"/>
      <c r="P39" s="156"/>
      <c r="Q39" s="156"/>
      <c r="R39" s="156"/>
      <c r="S39" s="156"/>
      <c r="T39" s="156"/>
      <c r="U39" s="156"/>
      <c r="V39" s="156"/>
      <c r="W39" s="156"/>
      <c r="Z39" s="1057" t="str">
        <f>$Z$12</f>
        <v>←「従業員数」は雇用形態を問わず、当該法人に雇われている労働者の数を記入すること。雇用契約書や労働条件通知書などで雇用主と雇用契約を結んでいる正規社員のほか、原則として契約社員やアルバイトやパートなどの数も含めること。</v>
      </c>
      <c r="AA39" s="1057"/>
      <c r="AB39" s="1057"/>
      <c r="AC39" s="1057"/>
      <c r="AD39" s="1057"/>
      <c r="AE39" s="1057"/>
    </row>
    <row r="40" spans="2:31" ht="30" customHeight="1">
      <c r="B40" s="453" t="s">
        <v>84</v>
      </c>
      <c r="C40" s="1046" t="s">
        <v>3498</v>
      </c>
      <c r="D40" s="1049" t="s">
        <v>3499</v>
      </c>
      <c r="E40" s="1050"/>
      <c r="F40" s="1051"/>
      <c r="G40" s="1052"/>
      <c r="H40" s="1108" t="str">
        <f>IF(F40="","",VLOOKUP(F40,JSIC!$B$10:$F$2145,5))</f>
        <v/>
      </c>
      <c r="I40" s="1108"/>
      <c r="J40" s="1108"/>
      <c r="K40" s="1108"/>
      <c r="L40" s="1108"/>
      <c r="M40" s="1108"/>
      <c r="N40" s="1108"/>
      <c r="O40" s="1108"/>
      <c r="P40" s="1108"/>
      <c r="Q40" s="1108"/>
      <c r="R40" s="1108"/>
      <c r="S40" s="1108"/>
      <c r="T40" s="1108"/>
      <c r="U40" s="1108"/>
      <c r="V40" s="1108"/>
      <c r="W40" s="1108"/>
      <c r="Z40" s="706" t="str">
        <f>$Z$13</f>
        <v>←主たる業種について、シート「JSIC」から該当する番号を選択すること。需要地（対象施設）の業種と一致しなくても構わない。</v>
      </c>
      <c r="AA40" s="706"/>
      <c r="AB40" s="706"/>
      <c r="AC40" s="706"/>
      <c r="AD40" s="706"/>
      <c r="AE40" s="706"/>
    </row>
    <row r="41" spans="2:31" ht="30" customHeight="1">
      <c r="B41" s="453" t="s">
        <v>86</v>
      </c>
      <c r="C41" s="1047"/>
      <c r="D41" s="1053" t="s">
        <v>3500</v>
      </c>
      <c r="E41" s="1050"/>
      <c r="F41" s="1054"/>
      <c r="G41" s="1055"/>
      <c r="H41" s="1108" t="str">
        <f>IF(F41="","",VLOOKUP(F41,JSIC!$C$11:$F$2145,4))</f>
        <v/>
      </c>
      <c r="I41" s="1108"/>
      <c r="J41" s="1108"/>
      <c r="K41" s="1108"/>
      <c r="L41" s="1108"/>
      <c r="M41" s="1108"/>
      <c r="N41" s="1108"/>
      <c r="O41" s="1108"/>
      <c r="P41" s="1108"/>
      <c r="Q41" s="1108"/>
      <c r="R41" s="1108"/>
      <c r="S41" s="1108"/>
      <c r="T41" s="1108"/>
      <c r="U41" s="1108"/>
      <c r="V41" s="1108"/>
      <c r="W41" s="1108"/>
      <c r="Z41" s="706"/>
      <c r="AA41" s="706"/>
      <c r="AB41" s="706"/>
      <c r="AC41" s="706"/>
      <c r="AD41" s="706"/>
      <c r="AE41" s="706"/>
    </row>
    <row r="42" spans="2:31" ht="30" customHeight="1">
      <c r="B42" s="453" t="s">
        <v>87</v>
      </c>
      <c r="C42" s="1047"/>
      <c r="D42" s="1053" t="s">
        <v>3501</v>
      </c>
      <c r="E42" s="1050"/>
      <c r="F42" s="1080"/>
      <c r="G42" s="1081"/>
      <c r="H42" s="1108" t="str">
        <f>IF(F42="","",VLOOKUP(F42,JSIC!$D$12:$F$2145,3))</f>
        <v/>
      </c>
      <c r="I42" s="1108"/>
      <c r="J42" s="1108"/>
      <c r="K42" s="1108"/>
      <c r="L42" s="1108"/>
      <c r="M42" s="1108"/>
      <c r="N42" s="1108"/>
      <c r="O42" s="1108"/>
      <c r="P42" s="1108"/>
      <c r="Q42" s="1108"/>
      <c r="R42" s="1108"/>
      <c r="S42" s="1108"/>
      <c r="T42" s="1108"/>
      <c r="U42" s="1108"/>
      <c r="V42" s="1108"/>
      <c r="W42" s="1108"/>
      <c r="Z42" s="955" t="str">
        <f>$Z$16</f>
        <v>←農林または漁業はJSIC（日本標準産業分類）の大分類A（農業、林業）もしくはB（漁業）に該当し、「製造業その他」を選択すること。
←例えばパン屋の場合、製造した商品をその場で販売するため、JSICの大分類I（卸売業、小売業）の中分類58（飲食料品小売業）に該当し、「小売業」を選択すること。製造した商品を製造場所以外で販売する場合、需要家の主たる業種が工場であれば「製造業その他」、需要家の主たる業種が店舗であれば「小売業」を選択すること。
←電気・ガス事業はJSICの大分類F（電気・ガス・熱供給・水道業）に該当し、その他の業種なので「製造業その他」を選択すること。
←別業種に属する複数の事業を持つ場合は、主たる事業に該当する業種で判断すること。　cf. https://www.chusho.meti.go.jp/soshiki/kaitei_13.pdf</v>
      </c>
      <c r="AA42" s="955"/>
      <c r="AB42" s="955"/>
      <c r="AC42" s="955"/>
      <c r="AD42" s="955"/>
      <c r="AE42" s="955"/>
    </row>
    <row r="43" spans="2:31" ht="30" customHeight="1">
      <c r="B43" s="453" t="s">
        <v>88</v>
      </c>
      <c r="C43" s="1047"/>
      <c r="D43" s="1053" t="s">
        <v>3502</v>
      </c>
      <c r="E43" s="1050"/>
      <c r="F43" s="1058"/>
      <c r="G43" s="1059"/>
      <c r="H43" s="1108" t="str">
        <f>IF(F43="","",VLOOKUP(F43,JSIC!$E$13:$F$2145,2))</f>
        <v/>
      </c>
      <c r="I43" s="1108"/>
      <c r="J43" s="1108"/>
      <c r="K43" s="1108"/>
      <c r="L43" s="1108"/>
      <c r="M43" s="1108"/>
      <c r="N43" s="1108"/>
      <c r="O43" s="1108"/>
      <c r="P43" s="1108"/>
      <c r="Q43" s="1108"/>
      <c r="R43" s="1108"/>
      <c r="S43" s="1108"/>
      <c r="T43" s="1108"/>
      <c r="U43" s="1108"/>
      <c r="V43" s="1108"/>
      <c r="W43" s="1108"/>
      <c r="Z43" s="955"/>
      <c r="AA43" s="955"/>
      <c r="AB43" s="955"/>
      <c r="AC43" s="955"/>
      <c r="AD43" s="955"/>
      <c r="AE43" s="955"/>
    </row>
    <row r="44" spans="2:31" ht="30" customHeight="1">
      <c r="B44" s="453" t="s">
        <v>89</v>
      </c>
      <c r="C44" s="1048"/>
      <c r="D44" s="1060" t="s">
        <v>3492</v>
      </c>
      <c r="E44" s="1061"/>
      <c r="F44" s="778"/>
      <c r="G44" s="778"/>
      <c r="H44" s="1062"/>
      <c r="I44" s="1062"/>
      <c r="J44" s="1062"/>
      <c r="K44" s="1062"/>
      <c r="L44" s="1062"/>
      <c r="M44" s="156"/>
      <c r="N44" s="156"/>
      <c r="O44" s="156"/>
      <c r="P44" s="156"/>
      <c r="Q44" s="156"/>
      <c r="R44" s="156"/>
      <c r="S44" s="156"/>
      <c r="T44" s="156"/>
      <c r="U44" s="156"/>
      <c r="V44" s="156"/>
      <c r="W44" s="156"/>
      <c r="Z44" s="1057" t="str">
        <f>$Z$12</f>
        <v>←「従業員数」は雇用形態を問わず、当該法人に雇われている労働者の数を記入すること。雇用契約書や労働条件通知書などで雇用主と雇用契約を結んでいる正規社員のほか、原則として契約社員やアルバイトやパートなどの数も含めること。</v>
      </c>
      <c r="AA44" s="1057"/>
      <c r="AB44" s="1057"/>
      <c r="AC44" s="1057"/>
      <c r="AD44" s="1057"/>
      <c r="AE44" s="1057"/>
    </row>
    <row r="45" spans="2:31" ht="30" customHeight="1">
      <c r="B45" s="453" t="s">
        <v>90</v>
      </c>
      <c r="C45" s="1040" t="s">
        <v>3503</v>
      </c>
      <c r="D45" s="1041"/>
      <c r="E45" s="1042"/>
      <c r="F45" s="1063"/>
      <c r="G45" s="1063"/>
      <c r="H45" s="1063"/>
      <c r="I45" s="601" t="s">
        <v>230</v>
      </c>
      <c r="J45" s="156"/>
      <c r="K45" s="156"/>
      <c r="L45" s="156"/>
      <c r="M45" s="156"/>
      <c r="N45" s="156"/>
      <c r="O45" s="156"/>
      <c r="P45" s="156"/>
      <c r="Q45" s="156"/>
      <c r="R45" s="156"/>
      <c r="S45" s="156"/>
      <c r="T45" s="156"/>
      <c r="U45" s="156"/>
      <c r="V45" s="156"/>
      <c r="W45" s="156"/>
      <c r="Z45" s="1057" t="str">
        <f>$Z$18</f>
        <v>←「決算月」が3月で本補助金に5月に応募する場合は、原則として前年度から3決算期の「貸借対照表」や「損益計算書」を提出すること。前年度の「貸借対照表」や「損益計算書」を提出することが難しい場合は理由書（様式任意）を作成すること。</v>
      </c>
      <c r="AA45" s="1057"/>
      <c r="AB45" s="1057"/>
      <c r="AC45" s="1057"/>
      <c r="AD45" s="1057"/>
      <c r="AE45" s="1057"/>
    </row>
    <row r="46" spans="2:31" ht="30" customHeight="1">
      <c r="B46" s="453" t="s">
        <v>91</v>
      </c>
      <c r="C46" s="1032" t="s">
        <v>3504</v>
      </c>
      <c r="D46" s="1032"/>
      <c r="E46" s="1032"/>
      <c r="F46" s="1101"/>
      <c r="G46" s="1101"/>
      <c r="H46" s="351" t="s">
        <v>231</v>
      </c>
      <c r="I46" s="462"/>
      <c r="J46" s="1102" t="s">
        <v>751</v>
      </c>
      <c r="K46" s="1102"/>
      <c r="L46" s="1101"/>
      <c r="M46" s="1101"/>
      <c r="N46" s="351" t="s">
        <v>231</v>
      </c>
      <c r="O46" s="462"/>
      <c r="P46" s="1102" t="s">
        <v>751</v>
      </c>
      <c r="Q46" s="1102"/>
      <c r="R46" s="1101"/>
      <c r="S46" s="1101"/>
      <c r="T46" s="351" t="s">
        <v>231</v>
      </c>
      <c r="U46" s="462"/>
      <c r="V46" s="1102" t="s">
        <v>751</v>
      </c>
      <c r="W46" s="1102"/>
      <c r="Z46" s="706" t="str">
        <f>$Z$19</f>
        <v>←単体ベースの直近の3決算期における「貸借対照表」と「損益計算書」を「法人名が記載された表紙」を添付した上で提出すること。</v>
      </c>
      <c r="AA46" s="706"/>
      <c r="AB46" s="706"/>
      <c r="AC46" s="706"/>
      <c r="AD46" s="706"/>
      <c r="AE46" s="706"/>
    </row>
    <row r="47" spans="2:31" ht="30" customHeight="1">
      <c r="B47" s="453" t="s">
        <v>92</v>
      </c>
      <c r="C47" s="1032"/>
      <c r="D47" s="1032"/>
      <c r="E47" s="1032"/>
      <c r="F47" s="1101"/>
      <c r="G47" s="1101"/>
      <c r="H47" s="351" t="s">
        <v>231</v>
      </c>
      <c r="I47" s="462"/>
      <c r="J47" s="1102" t="s">
        <v>752</v>
      </c>
      <c r="K47" s="1102"/>
      <c r="L47" s="1101"/>
      <c r="M47" s="1101"/>
      <c r="N47" s="351" t="s">
        <v>231</v>
      </c>
      <c r="O47" s="462"/>
      <c r="P47" s="1102" t="s">
        <v>752</v>
      </c>
      <c r="Q47" s="1102"/>
      <c r="R47" s="1101"/>
      <c r="S47" s="1101"/>
      <c r="T47" s="351" t="s">
        <v>231</v>
      </c>
      <c r="U47" s="462"/>
      <c r="V47" s="1102" t="s">
        <v>752</v>
      </c>
      <c r="W47" s="1102"/>
      <c r="Z47" s="706"/>
      <c r="AA47" s="706"/>
      <c r="AB47" s="706"/>
      <c r="AC47" s="706"/>
      <c r="AD47" s="706"/>
      <c r="AE47" s="706"/>
    </row>
    <row r="48" spans="2:31" ht="20">
      <c r="B48" s="453" t="s">
        <v>93</v>
      </c>
      <c r="C48" s="1032"/>
      <c r="D48" s="1032"/>
      <c r="E48" s="1032"/>
      <c r="F48" s="1103" t="s">
        <v>2870</v>
      </c>
      <c r="G48" s="1103"/>
      <c r="H48" s="1103"/>
      <c r="I48" s="1103"/>
      <c r="J48" s="1103"/>
      <c r="K48" s="1103"/>
      <c r="L48" s="1103" t="s">
        <v>2871</v>
      </c>
      <c r="M48" s="1103"/>
      <c r="N48" s="1103"/>
      <c r="O48" s="1103"/>
      <c r="P48" s="1103"/>
      <c r="Q48" s="1103"/>
      <c r="R48" s="1103" t="s">
        <v>2872</v>
      </c>
      <c r="S48" s="1103"/>
      <c r="T48" s="1103"/>
      <c r="U48" s="1103"/>
      <c r="V48" s="1103"/>
      <c r="W48" s="1103"/>
      <c r="Z48" s="539"/>
      <c r="AA48" s="539"/>
      <c r="AB48" s="539"/>
      <c r="AC48" s="539"/>
      <c r="AD48" s="539"/>
      <c r="AE48" s="539"/>
    </row>
    <row r="49" spans="2:31" ht="30" customHeight="1">
      <c r="B49" s="453" t="s">
        <v>94</v>
      </c>
      <c r="C49" s="1032" t="s">
        <v>3505</v>
      </c>
      <c r="D49" s="1032"/>
      <c r="E49" s="1032"/>
      <c r="F49" s="1031"/>
      <c r="G49" s="1031"/>
      <c r="H49" s="1031"/>
      <c r="I49" s="1031"/>
      <c r="J49" s="1031"/>
      <c r="K49" s="79" t="s">
        <v>232</v>
      </c>
      <c r="L49" s="1031"/>
      <c r="M49" s="1031"/>
      <c r="N49" s="1031"/>
      <c r="O49" s="1031"/>
      <c r="P49" s="1031"/>
      <c r="Q49" s="79" t="s">
        <v>232</v>
      </c>
      <c r="R49" s="1031"/>
      <c r="S49" s="1031"/>
      <c r="T49" s="1031"/>
      <c r="U49" s="1031"/>
      <c r="V49" s="1031"/>
      <c r="W49" s="79" t="s">
        <v>232</v>
      </c>
      <c r="Z49" s="944" t="str">
        <f>$Z$22</f>
        <v>←提出する「貸借対照表」や「損益計算書」は様式に転記した箇所を赤枠で囲うかマーカーを引くなどして分かりやすく示すこと。
←「税引後当期純利益」「流動資産」「流動負債」「純資産（自己資本）」「総資産」は「1円単位」で記入すること。貸借対照表などに「千円単位」「百万円単位」で記載されている場合、「1円単位」に直して様式に記入すること。</v>
      </c>
      <c r="AA49" s="944"/>
      <c r="AB49" s="944"/>
      <c r="AC49" s="944"/>
      <c r="AD49" s="944"/>
      <c r="AE49" s="944"/>
    </row>
    <row r="50" spans="2:31" ht="40" customHeight="1">
      <c r="B50" s="453" t="s">
        <v>95</v>
      </c>
      <c r="C50" s="1036" t="s">
        <v>3506</v>
      </c>
      <c r="D50" s="1036"/>
      <c r="E50" s="1036"/>
      <c r="F50" s="1037"/>
      <c r="G50" s="1038"/>
      <c r="H50" s="1038"/>
      <c r="I50" s="1038"/>
      <c r="J50" s="1038"/>
      <c r="K50" s="1038"/>
      <c r="L50" s="1038"/>
      <c r="M50" s="1038"/>
      <c r="N50" s="1038"/>
      <c r="O50" s="1038"/>
      <c r="P50" s="1038"/>
      <c r="Q50" s="1039"/>
      <c r="R50" s="1033" t="str">
        <f>IF(R49="","",IF(AND(L49="",R49&lt;0),"×",IF(AND(F49="",L49&lt;0,R49&lt;0),"×",IF(AND(F49&lt;0,L49&lt;0,R49&lt;0),"×","○"))))</f>
        <v/>
      </c>
      <c r="S50" s="1034"/>
      <c r="T50" s="1034"/>
      <c r="U50" s="1034"/>
      <c r="V50" s="1034"/>
      <c r="W50" s="1035"/>
      <c r="Z50" s="944"/>
      <c r="AA50" s="944"/>
      <c r="AB50" s="944"/>
      <c r="AC50" s="944"/>
      <c r="AD50" s="944"/>
      <c r="AE50" s="944"/>
    </row>
    <row r="51" spans="2:31" ht="30" customHeight="1">
      <c r="B51" s="453" t="s">
        <v>96</v>
      </c>
      <c r="C51" s="1032" t="s">
        <v>3507</v>
      </c>
      <c r="D51" s="1032"/>
      <c r="E51" s="1032"/>
      <c r="F51" s="1031"/>
      <c r="G51" s="1031"/>
      <c r="H51" s="1031"/>
      <c r="I51" s="1031"/>
      <c r="J51" s="1031"/>
      <c r="K51" s="79" t="s">
        <v>232</v>
      </c>
      <c r="L51" s="1031"/>
      <c r="M51" s="1031"/>
      <c r="N51" s="1031"/>
      <c r="O51" s="1031"/>
      <c r="P51" s="1031"/>
      <c r="Q51" s="79" t="s">
        <v>232</v>
      </c>
      <c r="R51" s="1031"/>
      <c r="S51" s="1031"/>
      <c r="T51" s="1031"/>
      <c r="U51" s="1031"/>
      <c r="V51" s="1031"/>
      <c r="W51" s="79" t="s">
        <v>232</v>
      </c>
      <c r="Z51" s="944"/>
      <c r="AA51" s="944"/>
      <c r="AB51" s="944"/>
      <c r="AC51" s="944"/>
      <c r="AD51" s="944"/>
      <c r="AE51" s="944"/>
    </row>
    <row r="52" spans="2:31" ht="30" customHeight="1">
      <c r="B52" s="453" t="s">
        <v>97</v>
      </c>
      <c r="C52" s="1032" t="s">
        <v>3508</v>
      </c>
      <c r="D52" s="1032"/>
      <c r="E52" s="1032"/>
      <c r="F52" s="1031"/>
      <c r="G52" s="1031"/>
      <c r="H52" s="1031"/>
      <c r="I52" s="1031"/>
      <c r="J52" s="1031"/>
      <c r="K52" s="79" t="s">
        <v>232</v>
      </c>
      <c r="L52" s="1031"/>
      <c r="M52" s="1031"/>
      <c r="N52" s="1031"/>
      <c r="O52" s="1031"/>
      <c r="P52" s="1031"/>
      <c r="Q52" s="79" t="s">
        <v>232</v>
      </c>
      <c r="R52" s="1031"/>
      <c r="S52" s="1031"/>
      <c r="T52" s="1031"/>
      <c r="U52" s="1031"/>
      <c r="V52" s="1031"/>
      <c r="W52" s="79" t="s">
        <v>232</v>
      </c>
      <c r="Z52" s="542"/>
      <c r="AA52" s="542"/>
      <c r="AB52" s="542"/>
      <c r="AC52" s="542"/>
      <c r="AD52" s="542"/>
      <c r="AE52" s="542"/>
    </row>
    <row r="53" spans="2:31" ht="30" customHeight="1">
      <c r="B53" s="453" t="s">
        <v>98</v>
      </c>
      <c r="C53" s="1032" t="s">
        <v>3509</v>
      </c>
      <c r="D53" s="1032"/>
      <c r="E53" s="1032"/>
      <c r="F53" s="1100" t="str">
        <f>IF(F51="","",ROUNDDOWN(F51/F52*100,1))</f>
        <v/>
      </c>
      <c r="G53" s="1100"/>
      <c r="H53" s="1100"/>
      <c r="I53" s="1100"/>
      <c r="J53" s="1100"/>
      <c r="K53" s="79" t="s">
        <v>753</v>
      </c>
      <c r="L53" s="1100" t="str">
        <f>IF(L51="","",ROUNDDOWN(L51/L52*100,1))</f>
        <v/>
      </c>
      <c r="M53" s="1100"/>
      <c r="N53" s="1100"/>
      <c r="O53" s="1100"/>
      <c r="P53" s="1100"/>
      <c r="Q53" s="79" t="s">
        <v>753</v>
      </c>
      <c r="R53" s="1100" t="str">
        <f>IF(R51="","",ROUNDDOWN(R51/R52*100,1))</f>
        <v/>
      </c>
      <c r="S53" s="1100"/>
      <c r="T53" s="1100"/>
      <c r="U53" s="1100"/>
      <c r="V53" s="1100"/>
      <c r="W53" s="79" t="s">
        <v>753</v>
      </c>
      <c r="Z53" s="706" t="str">
        <f>$Z$26</f>
        <v>←流動比率 [％] ＝流動資産 [円] ÷流動負債 [円] ×100　が100%以上であるか。</v>
      </c>
      <c r="AA53" s="944"/>
      <c r="AB53" s="944"/>
      <c r="AC53" s="944"/>
      <c r="AD53" s="944"/>
      <c r="AE53" s="944"/>
    </row>
    <row r="54" spans="2:31" ht="30" customHeight="1">
      <c r="B54" s="453" t="s">
        <v>99</v>
      </c>
      <c r="C54" s="1032" t="s">
        <v>3510</v>
      </c>
      <c r="D54" s="1032"/>
      <c r="E54" s="1032"/>
      <c r="F54" s="1031"/>
      <c r="G54" s="1031"/>
      <c r="H54" s="1031"/>
      <c r="I54" s="1031"/>
      <c r="J54" s="1031"/>
      <c r="K54" s="79" t="s">
        <v>232</v>
      </c>
      <c r="L54" s="1031"/>
      <c r="M54" s="1031"/>
      <c r="N54" s="1031"/>
      <c r="O54" s="1031"/>
      <c r="P54" s="1031"/>
      <c r="Q54" s="79" t="s">
        <v>232</v>
      </c>
      <c r="R54" s="1031"/>
      <c r="S54" s="1031"/>
      <c r="T54" s="1031"/>
      <c r="U54" s="1031"/>
      <c r="V54" s="1031"/>
      <c r="W54" s="79" t="s">
        <v>232</v>
      </c>
      <c r="Z54" s="1105" t="str">
        <f>$Z$27</f>
        <v>←「損益計算書」に「純損失」と記載された金額を様式の「純資産（自己資本）」の項目にプラス（＋）の金額で記入しているミスが散見される。「純損失」は様式の「純資産（自己資本）」の項目にマイナス（－）の金額を記入すること。</v>
      </c>
      <c r="AA54" s="1105"/>
      <c r="AB54" s="1105"/>
      <c r="AC54" s="1105"/>
      <c r="AD54" s="1105"/>
      <c r="AE54" s="1105"/>
    </row>
    <row r="55" spans="2:31" ht="40" customHeight="1">
      <c r="B55" s="453" t="s">
        <v>100</v>
      </c>
      <c r="C55" s="1036" t="s">
        <v>3511</v>
      </c>
      <c r="D55" s="1036"/>
      <c r="E55" s="1036"/>
      <c r="F55" s="1037"/>
      <c r="G55" s="1038"/>
      <c r="H55" s="1038"/>
      <c r="I55" s="1038"/>
      <c r="J55" s="1038"/>
      <c r="K55" s="1038"/>
      <c r="L55" s="1038"/>
      <c r="M55" s="1038"/>
      <c r="N55" s="1038"/>
      <c r="O55" s="1038"/>
      <c r="P55" s="1038"/>
      <c r="Q55" s="1039"/>
      <c r="R55" s="1033" t="str">
        <f>IF(R54="","",IF(R54&lt;0,"×","○"))</f>
        <v/>
      </c>
      <c r="S55" s="1034"/>
      <c r="T55" s="1034"/>
      <c r="U55" s="1034"/>
      <c r="V55" s="1034"/>
      <c r="W55" s="1035"/>
      <c r="Z55" s="630"/>
      <c r="AA55" s="630"/>
      <c r="AB55" s="630"/>
      <c r="AC55" s="630"/>
      <c r="AD55" s="630"/>
      <c r="AE55" s="630"/>
    </row>
    <row r="56" spans="2:31" ht="30" customHeight="1">
      <c r="B56" s="453" t="s">
        <v>101</v>
      </c>
      <c r="C56" s="1032" t="s">
        <v>3512</v>
      </c>
      <c r="D56" s="1032"/>
      <c r="E56" s="1032"/>
      <c r="F56" s="1031"/>
      <c r="G56" s="1031"/>
      <c r="H56" s="1031"/>
      <c r="I56" s="1031"/>
      <c r="J56" s="1031"/>
      <c r="K56" s="79" t="s">
        <v>232</v>
      </c>
      <c r="L56" s="1031"/>
      <c r="M56" s="1031"/>
      <c r="N56" s="1031"/>
      <c r="O56" s="1031"/>
      <c r="P56" s="1031"/>
      <c r="Q56" s="79" t="s">
        <v>232</v>
      </c>
      <c r="R56" s="1031"/>
      <c r="S56" s="1031"/>
      <c r="T56" s="1031"/>
      <c r="U56" s="1031"/>
      <c r="V56" s="1031"/>
      <c r="W56" s="79" t="s">
        <v>232</v>
      </c>
      <c r="Z56" s="532"/>
      <c r="AA56" s="539"/>
      <c r="AB56" s="532"/>
      <c r="AC56" s="532"/>
      <c r="AD56" s="532"/>
      <c r="AE56" s="532"/>
    </row>
    <row r="57" spans="2:31" ht="30" customHeight="1">
      <c r="B57" s="453" t="s">
        <v>3359</v>
      </c>
      <c r="C57" s="1032" t="s">
        <v>3513</v>
      </c>
      <c r="D57" s="1032"/>
      <c r="E57" s="1032"/>
      <c r="F57" s="1100" t="str">
        <f>IF(F54="","",ROUNDDOWN(F54/F56*100,1))</f>
        <v/>
      </c>
      <c r="G57" s="1100"/>
      <c r="H57" s="1100"/>
      <c r="I57" s="1100"/>
      <c r="J57" s="1100"/>
      <c r="K57" s="79" t="s">
        <v>753</v>
      </c>
      <c r="L57" s="1100" t="str">
        <f>IF(L54="","",ROUNDDOWN(L54/L56*100,1))</f>
        <v/>
      </c>
      <c r="M57" s="1100"/>
      <c r="N57" s="1100"/>
      <c r="O57" s="1100"/>
      <c r="P57" s="1100"/>
      <c r="Q57" s="79" t="s">
        <v>753</v>
      </c>
      <c r="R57" s="1100" t="str">
        <f>IF(R54="","",ROUNDDOWN(R54/R56*100,1))</f>
        <v/>
      </c>
      <c r="S57" s="1100"/>
      <c r="T57" s="1100"/>
      <c r="U57" s="1100"/>
      <c r="V57" s="1100"/>
      <c r="W57" s="79" t="s">
        <v>753</v>
      </c>
      <c r="Z57" s="706" t="str">
        <f>$Z$30</f>
        <v>←自己資本比率 [％] ＝純資産（自己資本） [円] ÷総資産 [円] ×100　が10%以上であるか。</v>
      </c>
      <c r="AA57" s="944"/>
      <c r="AB57" s="944"/>
      <c r="AC57" s="944"/>
      <c r="AD57" s="944"/>
      <c r="AE57" s="944"/>
    </row>
    <row r="58" spans="2:31" ht="40" customHeight="1">
      <c r="B58" s="453" t="s">
        <v>3360</v>
      </c>
      <c r="C58" s="1036" t="s">
        <v>3514</v>
      </c>
      <c r="D58" s="1107"/>
      <c r="E58" s="1107"/>
      <c r="F58" s="1037"/>
      <c r="G58" s="1038"/>
      <c r="H58" s="1038"/>
      <c r="I58" s="1038"/>
      <c r="J58" s="1038"/>
      <c r="K58" s="1038"/>
      <c r="L58" s="1038"/>
      <c r="M58" s="1038"/>
      <c r="N58" s="1038"/>
      <c r="O58" s="1038"/>
      <c r="P58" s="1038"/>
      <c r="Q58" s="1039"/>
      <c r="R58" s="1033" t="str">
        <f>IF(R56="","",IF(AND(R57&lt;10,R53&lt;100),"×","○"))</f>
        <v/>
      </c>
      <c r="S58" s="1034"/>
      <c r="T58" s="1034"/>
      <c r="U58" s="1034"/>
      <c r="V58" s="1034"/>
      <c r="W58" s="1035"/>
      <c r="Z58" s="706" t="str">
        <f>$Z$31</f>
        <v>←財務諸表等でクリアできない項目がある場合、公募要領「6. 応募に必要な書類」のA3-2の項目を参照のこと。</v>
      </c>
      <c r="AA58" s="944"/>
      <c r="AB58" s="944"/>
      <c r="AC58" s="944"/>
      <c r="AD58" s="944"/>
      <c r="AE58" s="944"/>
    </row>
    <row r="59" spans="2:31" ht="28" customHeight="1">
      <c r="Z59" s="539"/>
      <c r="AA59" s="539"/>
      <c r="AB59" s="539"/>
      <c r="AC59" s="539"/>
      <c r="AD59" s="539"/>
      <c r="AE59" s="539"/>
    </row>
    <row r="60" spans="2:31" ht="20">
      <c r="B60" s="53" t="s">
        <v>2864</v>
      </c>
      <c r="C60" s="74"/>
      <c r="D60" s="74"/>
      <c r="E60" s="74"/>
      <c r="F60" s="74"/>
      <c r="G60" s="74"/>
      <c r="H60" s="74"/>
      <c r="I60" s="74"/>
      <c r="J60" s="74"/>
      <c r="K60" s="74"/>
      <c r="L60" s="74"/>
      <c r="M60" s="74"/>
      <c r="N60" s="74"/>
      <c r="O60" s="74"/>
      <c r="P60" s="74"/>
      <c r="Q60" s="74"/>
      <c r="R60" s="74"/>
      <c r="S60" s="74"/>
      <c r="T60" s="74"/>
      <c r="U60" s="74"/>
      <c r="V60" s="74"/>
      <c r="W60" s="74"/>
      <c r="Z60" s="998" t="s">
        <v>2863</v>
      </c>
      <c r="AA60" s="998"/>
      <c r="AB60" s="998"/>
      <c r="AC60" s="998"/>
      <c r="AD60" s="998"/>
      <c r="AE60" s="998"/>
    </row>
    <row r="61" spans="2:31" ht="30" customHeight="1">
      <c r="B61" s="453" t="s">
        <v>102</v>
      </c>
      <c r="C61" s="1040" t="s">
        <v>3493</v>
      </c>
      <c r="D61" s="1041"/>
      <c r="E61" s="1042"/>
      <c r="F61" s="1087" t="str">
        <f>IF(A2代共需!F62="","",A2代共需!F62)</f>
        <v/>
      </c>
      <c r="G61" s="1087"/>
      <c r="H61" s="1087"/>
      <c r="I61" s="1087"/>
      <c r="J61" s="1087"/>
      <c r="K61" s="1087"/>
      <c r="L61" s="1087"/>
      <c r="M61" s="1087"/>
      <c r="N61" s="1087"/>
      <c r="O61" s="1087"/>
      <c r="P61" s="1087"/>
      <c r="Q61" s="1087"/>
      <c r="R61" s="1087"/>
      <c r="S61" s="1087"/>
      <c r="T61" s="1087"/>
      <c r="U61" s="1087"/>
      <c r="V61" s="1087"/>
      <c r="W61" s="1087"/>
      <c r="Z61" s="944" t="str">
        <f>$Z$7</f>
        <v>←A2-2「商業登記簿謄本など」、A3-1「定款」、A3-2「財務諸表等」、A3-3「会社概要のパンフレットなど」から正確に様式に転記すること。複数の申請を行う場合に、他の事業者の情報を誤って記入しているミスが散見されるので注意すること。</v>
      </c>
      <c r="AA61" s="944"/>
      <c r="AB61" s="944"/>
      <c r="AC61" s="944"/>
      <c r="AD61" s="944"/>
      <c r="AE61" s="944"/>
    </row>
    <row r="62" spans="2:31" ht="30" customHeight="1">
      <c r="B62" s="453" t="s">
        <v>103</v>
      </c>
      <c r="C62" s="1040" t="s">
        <v>3494</v>
      </c>
      <c r="D62" s="1041"/>
      <c r="E62" s="1042"/>
      <c r="F62" s="1088"/>
      <c r="G62" s="1089"/>
      <c r="H62" s="1089"/>
      <c r="I62" s="1089"/>
      <c r="J62" s="1090"/>
      <c r="K62" s="156"/>
      <c r="L62" s="156"/>
      <c r="M62" s="156"/>
      <c r="N62" s="156"/>
      <c r="O62" s="156"/>
      <c r="P62" s="156"/>
      <c r="Q62" s="156"/>
      <c r="R62" s="156"/>
      <c r="S62" s="156"/>
      <c r="T62" s="156"/>
      <c r="U62" s="156"/>
      <c r="V62" s="156"/>
      <c r="W62" s="156"/>
      <c r="Z62" s="944"/>
      <c r="AA62" s="944"/>
      <c r="AB62" s="944"/>
      <c r="AC62" s="944"/>
      <c r="AD62" s="944"/>
      <c r="AE62" s="944"/>
    </row>
    <row r="63" spans="2:31" ht="30" customHeight="1">
      <c r="B63" s="453" t="s">
        <v>104</v>
      </c>
      <c r="C63" s="1040" t="s">
        <v>3495</v>
      </c>
      <c r="D63" s="1041"/>
      <c r="E63" s="1042"/>
      <c r="F63" s="1097"/>
      <c r="G63" s="1098"/>
      <c r="H63" s="1099"/>
      <c r="I63" s="598" t="s">
        <v>747</v>
      </c>
      <c r="J63" s="156"/>
      <c r="K63" s="156"/>
      <c r="L63" s="156"/>
      <c r="M63" s="156"/>
      <c r="N63" s="156"/>
      <c r="O63" s="156"/>
      <c r="P63" s="156"/>
      <c r="Q63" s="156"/>
      <c r="R63" s="156"/>
      <c r="S63" s="156"/>
      <c r="T63" s="156"/>
      <c r="U63" s="156"/>
      <c r="V63" s="156"/>
      <c r="W63" s="156"/>
      <c r="Z63" s="706" t="str">
        <f>$Z$9</f>
        <v>←「資本金」は「千円単位」で記入すること。</v>
      </c>
      <c r="AA63" s="706"/>
      <c r="AB63" s="706"/>
      <c r="AC63" s="706"/>
      <c r="AD63" s="706"/>
      <c r="AE63" s="706"/>
    </row>
    <row r="64" spans="2:31" ht="30" customHeight="1">
      <c r="B64" s="453" t="s">
        <v>105</v>
      </c>
      <c r="C64" s="1067" t="s">
        <v>3496</v>
      </c>
      <c r="D64" s="1068"/>
      <c r="E64" s="1069"/>
      <c r="F64" s="1064"/>
      <c r="G64" s="1065"/>
      <c r="H64" s="1065"/>
      <c r="I64" s="1065"/>
      <c r="J64" s="1065"/>
      <c r="K64" s="1065"/>
      <c r="L64" s="1065"/>
      <c r="M64" s="1065"/>
      <c r="N64" s="1065"/>
      <c r="O64" s="1065"/>
      <c r="P64" s="1065"/>
      <c r="Q64" s="1065"/>
      <c r="R64" s="599" t="s">
        <v>748</v>
      </c>
      <c r="S64" s="1066"/>
      <c r="T64" s="1066"/>
      <c r="U64" s="600" t="s">
        <v>749</v>
      </c>
      <c r="V64" s="156"/>
      <c r="W64" s="156"/>
      <c r="Z64" s="706" t="str">
        <f>$Z$10</f>
        <v>←株式会社などであるにもかかわらず、「主な出資者」の欄に記入されていない申請が散見されるので注意すること。</v>
      </c>
      <c r="AA64" s="706"/>
      <c r="AB64" s="706"/>
      <c r="AC64" s="706"/>
      <c r="AD64" s="706"/>
      <c r="AE64" s="706"/>
    </row>
    <row r="65" spans="2:31" ht="30" customHeight="1">
      <c r="B65" s="453" t="s">
        <v>106</v>
      </c>
      <c r="C65" s="1070"/>
      <c r="D65" s="1071"/>
      <c r="E65" s="1072"/>
      <c r="F65" s="1064"/>
      <c r="G65" s="1065"/>
      <c r="H65" s="1065"/>
      <c r="I65" s="1065"/>
      <c r="J65" s="1065"/>
      <c r="K65" s="1065"/>
      <c r="L65" s="1065"/>
      <c r="M65" s="1065"/>
      <c r="N65" s="1065"/>
      <c r="O65" s="1065"/>
      <c r="P65" s="1065"/>
      <c r="Q65" s="1065"/>
      <c r="R65" s="599" t="s">
        <v>748</v>
      </c>
      <c r="S65" s="1066"/>
      <c r="T65" s="1066"/>
      <c r="U65" s="600" t="s">
        <v>749</v>
      </c>
      <c r="V65" s="156"/>
      <c r="W65" s="156"/>
      <c r="Z65" s="706"/>
      <c r="AA65" s="706"/>
      <c r="AB65" s="706"/>
      <c r="AC65" s="706"/>
      <c r="AD65" s="706"/>
      <c r="AE65" s="706"/>
    </row>
    <row r="66" spans="2:31" ht="30" customHeight="1">
      <c r="B66" s="453" t="s">
        <v>107</v>
      </c>
      <c r="C66" s="1040" t="s">
        <v>3497</v>
      </c>
      <c r="D66" s="1041"/>
      <c r="E66" s="1042"/>
      <c r="F66" s="1043"/>
      <c r="G66" s="1044"/>
      <c r="H66" s="1045"/>
      <c r="I66" s="629" t="s">
        <v>750</v>
      </c>
      <c r="J66" s="156"/>
      <c r="K66" s="156"/>
      <c r="L66" s="156"/>
      <c r="M66" s="156"/>
      <c r="N66" s="156"/>
      <c r="O66" s="156"/>
      <c r="P66" s="156"/>
      <c r="Q66" s="156"/>
      <c r="R66" s="156"/>
      <c r="S66" s="156"/>
      <c r="T66" s="156"/>
      <c r="U66" s="156"/>
      <c r="V66" s="156"/>
      <c r="W66" s="156"/>
      <c r="Z66" s="1057" t="str">
        <f>$Z$12</f>
        <v>←「従業員数」は雇用形態を問わず、当該法人に雇われている労働者の数を記入すること。雇用契約書や労働条件通知書などで雇用主と雇用契約を結んでいる正規社員のほか、原則として契約社員やアルバイトやパートなどの数も含めること。</v>
      </c>
      <c r="AA66" s="1057"/>
      <c r="AB66" s="1057"/>
      <c r="AC66" s="1057"/>
      <c r="AD66" s="1057"/>
      <c r="AE66" s="1057"/>
    </row>
    <row r="67" spans="2:31" ht="30" customHeight="1">
      <c r="B67" s="453" t="s">
        <v>108</v>
      </c>
      <c r="C67" s="1046" t="s">
        <v>3498</v>
      </c>
      <c r="D67" s="1049" t="s">
        <v>3499</v>
      </c>
      <c r="E67" s="1050"/>
      <c r="F67" s="1051"/>
      <c r="G67" s="1052"/>
      <c r="H67" s="1108" t="str">
        <f>IF(F67="","",VLOOKUP(F67,JSIC!$B$10:$F$2145,5))</f>
        <v/>
      </c>
      <c r="I67" s="1108"/>
      <c r="J67" s="1108"/>
      <c r="K67" s="1108"/>
      <c r="L67" s="1108"/>
      <c r="M67" s="1108"/>
      <c r="N67" s="1108"/>
      <c r="O67" s="1108"/>
      <c r="P67" s="1108"/>
      <c r="Q67" s="1108"/>
      <c r="R67" s="1108"/>
      <c r="S67" s="1108"/>
      <c r="T67" s="1108"/>
      <c r="U67" s="1108"/>
      <c r="V67" s="1108"/>
      <c r="W67" s="1108"/>
      <c r="Z67" s="706" t="str">
        <f>$Z$13</f>
        <v>←主たる業種について、シート「JSIC」から該当する番号を選択すること。需要地（対象施設）の業種と一致しなくても構わない。</v>
      </c>
      <c r="AA67" s="706"/>
      <c r="AB67" s="706"/>
      <c r="AC67" s="706"/>
      <c r="AD67" s="706"/>
      <c r="AE67" s="706"/>
    </row>
    <row r="68" spans="2:31" ht="30" customHeight="1">
      <c r="B68" s="453" t="s">
        <v>109</v>
      </c>
      <c r="C68" s="1047"/>
      <c r="D68" s="1053" t="s">
        <v>3500</v>
      </c>
      <c r="E68" s="1050"/>
      <c r="F68" s="1054"/>
      <c r="G68" s="1055"/>
      <c r="H68" s="1108" t="str">
        <f>IF(F68="","",VLOOKUP(F68,JSIC!$C$11:$F$2145,4))</f>
        <v/>
      </c>
      <c r="I68" s="1108"/>
      <c r="J68" s="1108"/>
      <c r="K68" s="1108"/>
      <c r="L68" s="1108"/>
      <c r="M68" s="1108"/>
      <c r="N68" s="1108"/>
      <c r="O68" s="1108"/>
      <c r="P68" s="1108"/>
      <c r="Q68" s="1108"/>
      <c r="R68" s="1108"/>
      <c r="S68" s="1108"/>
      <c r="T68" s="1108"/>
      <c r="U68" s="1108"/>
      <c r="V68" s="1108"/>
      <c r="W68" s="1108"/>
      <c r="Z68" s="706"/>
      <c r="AA68" s="706"/>
      <c r="AB68" s="706"/>
      <c r="AC68" s="706"/>
      <c r="AD68" s="706"/>
      <c r="AE68" s="706"/>
    </row>
    <row r="69" spans="2:31" ht="30" customHeight="1">
      <c r="B69" s="453" t="s">
        <v>110</v>
      </c>
      <c r="C69" s="1047"/>
      <c r="D69" s="1053" t="s">
        <v>3501</v>
      </c>
      <c r="E69" s="1050"/>
      <c r="F69" s="1080"/>
      <c r="G69" s="1081"/>
      <c r="H69" s="1108" t="str">
        <f>IF(F69="","",VLOOKUP(F69,JSIC!$D$12:$F$2145,3))</f>
        <v/>
      </c>
      <c r="I69" s="1108"/>
      <c r="J69" s="1108"/>
      <c r="K69" s="1108"/>
      <c r="L69" s="1108"/>
      <c r="M69" s="1108"/>
      <c r="N69" s="1108"/>
      <c r="O69" s="1108"/>
      <c r="P69" s="1108"/>
      <c r="Q69" s="1108"/>
      <c r="R69" s="1108"/>
      <c r="S69" s="1108"/>
      <c r="T69" s="1108"/>
      <c r="U69" s="1108"/>
      <c r="V69" s="1108"/>
      <c r="W69" s="1108"/>
      <c r="Z69" s="955" t="str">
        <f>$Z$16</f>
        <v>←農林または漁業はJSIC（日本標準産業分類）の大分類A（農業、林業）もしくはB（漁業）に該当し、「製造業その他」を選択すること。
←例えばパン屋の場合、製造した商品をその場で販売するため、JSICの大分類I（卸売業、小売業）の中分類58（飲食料品小売業）に該当し、「小売業」を選択すること。製造した商品を製造場所以外で販売する場合、需要家の主たる業種が工場であれば「製造業その他」、需要家の主たる業種が店舗であれば「小売業」を選択すること。
←電気・ガス事業はJSICの大分類F（電気・ガス・熱供給・水道業）に該当し、その他の業種なので「製造業その他」を選択すること。
←別業種に属する複数の事業を持つ場合は、主たる事業に該当する業種で判断すること。　cf. https://www.chusho.meti.go.jp/soshiki/kaitei_13.pdf</v>
      </c>
      <c r="AA69" s="955"/>
      <c r="AB69" s="955"/>
      <c r="AC69" s="955"/>
      <c r="AD69" s="955"/>
      <c r="AE69" s="955"/>
    </row>
    <row r="70" spans="2:31" ht="30" customHeight="1">
      <c r="B70" s="453" t="s">
        <v>111</v>
      </c>
      <c r="C70" s="1047"/>
      <c r="D70" s="1053" t="s">
        <v>3502</v>
      </c>
      <c r="E70" s="1050"/>
      <c r="F70" s="1058"/>
      <c r="G70" s="1059"/>
      <c r="H70" s="1108" t="str">
        <f>IF(F70="","",VLOOKUP(F70,JSIC!$E$13:$F$2145,2))</f>
        <v/>
      </c>
      <c r="I70" s="1108"/>
      <c r="J70" s="1108"/>
      <c r="K70" s="1108"/>
      <c r="L70" s="1108"/>
      <c r="M70" s="1108"/>
      <c r="N70" s="1108"/>
      <c r="O70" s="1108"/>
      <c r="P70" s="1108"/>
      <c r="Q70" s="1108"/>
      <c r="R70" s="1108"/>
      <c r="S70" s="1108"/>
      <c r="T70" s="1108"/>
      <c r="U70" s="1108"/>
      <c r="V70" s="1108"/>
      <c r="W70" s="1108"/>
      <c r="Z70" s="955"/>
      <c r="AA70" s="955"/>
      <c r="AB70" s="955"/>
      <c r="AC70" s="955"/>
      <c r="AD70" s="955"/>
      <c r="AE70" s="955"/>
    </row>
    <row r="71" spans="2:31" ht="30" customHeight="1">
      <c r="B71" s="453" t="s">
        <v>112</v>
      </c>
      <c r="C71" s="1048"/>
      <c r="D71" s="1060" t="s">
        <v>3492</v>
      </c>
      <c r="E71" s="1061"/>
      <c r="F71" s="778"/>
      <c r="G71" s="778"/>
      <c r="H71" s="1062"/>
      <c r="I71" s="1062"/>
      <c r="J71" s="1062"/>
      <c r="K71" s="1062"/>
      <c r="L71" s="1062"/>
      <c r="M71" s="156"/>
      <c r="N71" s="156"/>
      <c r="O71" s="156"/>
      <c r="P71" s="156"/>
      <c r="Q71" s="156"/>
      <c r="R71" s="156"/>
      <c r="S71" s="156"/>
      <c r="T71" s="156"/>
      <c r="U71" s="156"/>
      <c r="V71" s="156"/>
      <c r="W71" s="156"/>
      <c r="Z71" s="1057" t="str">
        <f>$Z$12</f>
        <v>←「従業員数」は雇用形態を問わず、当該法人に雇われている労働者の数を記入すること。雇用契約書や労働条件通知書などで雇用主と雇用契約を結んでいる正規社員のほか、原則として契約社員やアルバイトやパートなどの数も含めること。</v>
      </c>
      <c r="AA71" s="1057"/>
      <c r="AB71" s="1057"/>
      <c r="AC71" s="1057"/>
      <c r="AD71" s="1057"/>
      <c r="AE71" s="1057"/>
    </row>
    <row r="72" spans="2:31" ht="30" customHeight="1">
      <c r="B72" s="453" t="s">
        <v>113</v>
      </c>
      <c r="C72" s="1040" t="s">
        <v>3503</v>
      </c>
      <c r="D72" s="1041"/>
      <c r="E72" s="1042"/>
      <c r="F72" s="1063"/>
      <c r="G72" s="1063"/>
      <c r="H72" s="1063"/>
      <c r="I72" s="601" t="s">
        <v>230</v>
      </c>
      <c r="J72" s="156"/>
      <c r="K72" s="156"/>
      <c r="L72" s="156"/>
      <c r="M72" s="156"/>
      <c r="N72" s="156"/>
      <c r="O72" s="156"/>
      <c r="P72" s="156"/>
      <c r="Q72" s="156"/>
      <c r="R72" s="156"/>
      <c r="S72" s="156"/>
      <c r="T72" s="156"/>
      <c r="U72" s="156"/>
      <c r="V72" s="156"/>
      <c r="W72" s="156"/>
      <c r="Z72" s="1057" t="str">
        <f>$Z$18</f>
        <v>←「決算月」が3月で本補助金に5月に応募する場合は、原則として前年度から3決算期の「貸借対照表」や「損益計算書」を提出すること。前年度の「貸借対照表」や「損益計算書」を提出することが難しい場合は理由書（様式任意）を作成すること。</v>
      </c>
      <c r="AA72" s="1057"/>
      <c r="AB72" s="1057"/>
      <c r="AC72" s="1057"/>
      <c r="AD72" s="1057"/>
      <c r="AE72" s="1057"/>
    </row>
    <row r="73" spans="2:31" ht="30" customHeight="1">
      <c r="B73" s="453" t="s">
        <v>114</v>
      </c>
      <c r="C73" s="1032" t="s">
        <v>3504</v>
      </c>
      <c r="D73" s="1032"/>
      <c r="E73" s="1032"/>
      <c r="F73" s="1101"/>
      <c r="G73" s="1101"/>
      <c r="H73" s="351" t="s">
        <v>231</v>
      </c>
      <c r="I73" s="462"/>
      <c r="J73" s="1102" t="s">
        <v>751</v>
      </c>
      <c r="K73" s="1102"/>
      <c r="L73" s="1101"/>
      <c r="M73" s="1101"/>
      <c r="N73" s="351" t="s">
        <v>231</v>
      </c>
      <c r="O73" s="462"/>
      <c r="P73" s="1102" t="s">
        <v>751</v>
      </c>
      <c r="Q73" s="1102"/>
      <c r="R73" s="1101"/>
      <c r="S73" s="1101"/>
      <c r="T73" s="351" t="s">
        <v>231</v>
      </c>
      <c r="U73" s="462"/>
      <c r="V73" s="1102" t="s">
        <v>751</v>
      </c>
      <c r="W73" s="1102"/>
      <c r="Z73" s="706" t="str">
        <f>$Z$19</f>
        <v>←単体ベースの直近の3決算期における「貸借対照表」と「損益計算書」を「法人名が記載された表紙」を添付した上で提出すること。</v>
      </c>
      <c r="AA73" s="706"/>
      <c r="AB73" s="706"/>
      <c r="AC73" s="706"/>
      <c r="AD73" s="706"/>
      <c r="AE73" s="706"/>
    </row>
    <row r="74" spans="2:31" ht="30" customHeight="1">
      <c r="B74" s="453" t="s">
        <v>115</v>
      </c>
      <c r="C74" s="1032"/>
      <c r="D74" s="1032"/>
      <c r="E74" s="1032"/>
      <c r="F74" s="1101"/>
      <c r="G74" s="1101"/>
      <c r="H74" s="351" t="s">
        <v>231</v>
      </c>
      <c r="I74" s="462"/>
      <c r="J74" s="1102" t="s">
        <v>752</v>
      </c>
      <c r="K74" s="1102"/>
      <c r="L74" s="1101"/>
      <c r="M74" s="1101"/>
      <c r="N74" s="351" t="s">
        <v>231</v>
      </c>
      <c r="O74" s="462"/>
      <c r="P74" s="1102" t="s">
        <v>752</v>
      </c>
      <c r="Q74" s="1102"/>
      <c r="R74" s="1101"/>
      <c r="S74" s="1101"/>
      <c r="T74" s="351" t="s">
        <v>231</v>
      </c>
      <c r="U74" s="462"/>
      <c r="V74" s="1102" t="s">
        <v>752</v>
      </c>
      <c r="W74" s="1102"/>
      <c r="Z74" s="706"/>
      <c r="AA74" s="706"/>
      <c r="AB74" s="706"/>
      <c r="AC74" s="706"/>
      <c r="AD74" s="706"/>
      <c r="AE74" s="706"/>
    </row>
    <row r="75" spans="2:31" ht="20">
      <c r="B75" s="453" t="s">
        <v>116</v>
      </c>
      <c r="C75" s="1032"/>
      <c r="D75" s="1032"/>
      <c r="E75" s="1032"/>
      <c r="F75" s="1103" t="s">
        <v>2870</v>
      </c>
      <c r="G75" s="1103"/>
      <c r="H75" s="1103"/>
      <c r="I75" s="1103"/>
      <c r="J75" s="1103"/>
      <c r="K75" s="1103"/>
      <c r="L75" s="1103" t="s">
        <v>2871</v>
      </c>
      <c r="M75" s="1103"/>
      <c r="N75" s="1103"/>
      <c r="O75" s="1103"/>
      <c r="P75" s="1103"/>
      <c r="Q75" s="1103"/>
      <c r="R75" s="1103" t="s">
        <v>2872</v>
      </c>
      <c r="S75" s="1103"/>
      <c r="T75" s="1103"/>
      <c r="U75" s="1103"/>
      <c r="V75" s="1103"/>
      <c r="W75" s="1103"/>
      <c r="Z75" s="539"/>
      <c r="AA75" s="539"/>
      <c r="AB75" s="539"/>
      <c r="AC75" s="539"/>
      <c r="AD75" s="539"/>
      <c r="AE75" s="539"/>
    </row>
    <row r="76" spans="2:31" ht="30" customHeight="1">
      <c r="B76" s="453" t="s">
        <v>117</v>
      </c>
      <c r="C76" s="1032" t="s">
        <v>3505</v>
      </c>
      <c r="D76" s="1032"/>
      <c r="E76" s="1032"/>
      <c r="F76" s="1031"/>
      <c r="G76" s="1031"/>
      <c r="H76" s="1031"/>
      <c r="I76" s="1031"/>
      <c r="J76" s="1031"/>
      <c r="K76" s="79" t="s">
        <v>232</v>
      </c>
      <c r="L76" s="1031"/>
      <c r="M76" s="1031"/>
      <c r="N76" s="1031"/>
      <c r="O76" s="1031"/>
      <c r="P76" s="1031"/>
      <c r="Q76" s="79" t="s">
        <v>232</v>
      </c>
      <c r="R76" s="1031"/>
      <c r="S76" s="1031"/>
      <c r="T76" s="1031"/>
      <c r="U76" s="1031"/>
      <c r="V76" s="1031"/>
      <c r="W76" s="79" t="s">
        <v>232</v>
      </c>
      <c r="Z76" s="944" t="str">
        <f>$Z$22</f>
        <v>←提出する「貸借対照表」や「損益計算書」は様式に転記した箇所を赤枠で囲うかマーカーを引くなどして分かりやすく示すこと。
←「税引後当期純利益」「流動資産」「流動負債」「純資産（自己資本）」「総資産」は「1円単位」で記入すること。貸借対照表などに「千円単位」「百万円単位」で記載されている場合、「1円単位」に直して様式に記入すること。</v>
      </c>
      <c r="AA76" s="944"/>
      <c r="AB76" s="944"/>
      <c r="AC76" s="944"/>
      <c r="AD76" s="944"/>
      <c r="AE76" s="944"/>
    </row>
    <row r="77" spans="2:31" ht="40" customHeight="1">
      <c r="B77" s="453" t="s">
        <v>118</v>
      </c>
      <c r="C77" s="1036" t="s">
        <v>3506</v>
      </c>
      <c r="D77" s="1036"/>
      <c r="E77" s="1036"/>
      <c r="F77" s="1037"/>
      <c r="G77" s="1038"/>
      <c r="H77" s="1038"/>
      <c r="I77" s="1038"/>
      <c r="J77" s="1038"/>
      <c r="K77" s="1038"/>
      <c r="L77" s="1038"/>
      <c r="M77" s="1038"/>
      <c r="N77" s="1038"/>
      <c r="O77" s="1038"/>
      <c r="P77" s="1038"/>
      <c r="Q77" s="1039"/>
      <c r="R77" s="1033" t="str">
        <f>IF(R76="","",IF(AND(L76="",R76&lt;0),"×",IF(AND(F76="",L76&lt;0,R76&lt;0),"×",IF(AND(F76&lt;0,L76&lt;0,R76&lt;0),"×","○"))))</f>
        <v/>
      </c>
      <c r="S77" s="1034"/>
      <c r="T77" s="1034"/>
      <c r="U77" s="1034"/>
      <c r="V77" s="1034"/>
      <c r="W77" s="1035"/>
      <c r="Z77" s="944"/>
      <c r="AA77" s="944"/>
      <c r="AB77" s="944"/>
      <c r="AC77" s="944"/>
      <c r="AD77" s="944"/>
      <c r="AE77" s="944"/>
    </row>
    <row r="78" spans="2:31" ht="30" customHeight="1">
      <c r="B78" s="453" t="s">
        <v>119</v>
      </c>
      <c r="C78" s="1032" t="s">
        <v>3507</v>
      </c>
      <c r="D78" s="1032"/>
      <c r="E78" s="1032"/>
      <c r="F78" s="1031"/>
      <c r="G78" s="1031"/>
      <c r="H78" s="1031"/>
      <c r="I78" s="1031"/>
      <c r="J78" s="1031"/>
      <c r="K78" s="79" t="s">
        <v>232</v>
      </c>
      <c r="L78" s="1031"/>
      <c r="M78" s="1031"/>
      <c r="N78" s="1031"/>
      <c r="O78" s="1031"/>
      <c r="P78" s="1031"/>
      <c r="Q78" s="79" t="s">
        <v>232</v>
      </c>
      <c r="R78" s="1031"/>
      <c r="S78" s="1031"/>
      <c r="T78" s="1031"/>
      <c r="U78" s="1031"/>
      <c r="V78" s="1031"/>
      <c r="W78" s="79" t="s">
        <v>232</v>
      </c>
      <c r="Z78" s="944"/>
      <c r="AA78" s="944"/>
      <c r="AB78" s="944"/>
      <c r="AC78" s="944"/>
      <c r="AD78" s="944"/>
      <c r="AE78" s="944"/>
    </row>
    <row r="79" spans="2:31" ht="30" customHeight="1">
      <c r="B79" s="453" t="s">
        <v>120</v>
      </c>
      <c r="C79" s="1032" t="s">
        <v>3508</v>
      </c>
      <c r="D79" s="1032"/>
      <c r="E79" s="1032"/>
      <c r="F79" s="1031"/>
      <c r="G79" s="1031"/>
      <c r="H79" s="1031"/>
      <c r="I79" s="1031"/>
      <c r="J79" s="1031"/>
      <c r="K79" s="79" t="s">
        <v>232</v>
      </c>
      <c r="L79" s="1031"/>
      <c r="M79" s="1031"/>
      <c r="N79" s="1031"/>
      <c r="O79" s="1031"/>
      <c r="P79" s="1031"/>
      <c r="Q79" s="79" t="s">
        <v>232</v>
      </c>
      <c r="R79" s="1031"/>
      <c r="S79" s="1031"/>
      <c r="T79" s="1031"/>
      <c r="U79" s="1031"/>
      <c r="V79" s="1031"/>
      <c r="W79" s="79" t="s">
        <v>232</v>
      </c>
      <c r="Z79" s="542"/>
      <c r="AA79" s="542"/>
      <c r="AB79" s="542"/>
      <c r="AC79" s="542"/>
      <c r="AD79" s="542"/>
      <c r="AE79" s="542"/>
    </row>
    <row r="80" spans="2:31" ht="30" customHeight="1">
      <c r="B80" s="453" t="s">
        <v>121</v>
      </c>
      <c r="C80" s="1032" t="s">
        <v>3509</v>
      </c>
      <c r="D80" s="1032"/>
      <c r="E80" s="1032"/>
      <c r="F80" s="1100" t="str">
        <f>IF(F78="","",ROUNDDOWN(F78/F79*100,1))</f>
        <v/>
      </c>
      <c r="G80" s="1100"/>
      <c r="H80" s="1100"/>
      <c r="I80" s="1100"/>
      <c r="J80" s="1100"/>
      <c r="K80" s="79" t="s">
        <v>753</v>
      </c>
      <c r="L80" s="1100" t="str">
        <f>IF(L78="","",ROUNDDOWN(L78/L79*100,1))</f>
        <v/>
      </c>
      <c r="M80" s="1100"/>
      <c r="N80" s="1100"/>
      <c r="O80" s="1100"/>
      <c r="P80" s="1100"/>
      <c r="Q80" s="79" t="s">
        <v>753</v>
      </c>
      <c r="R80" s="1100" t="str">
        <f>IF(R78="","",ROUNDDOWN(R78/R79*100,1))</f>
        <v/>
      </c>
      <c r="S80" s="1100"/>
      <c r="T80" s="1100"/>
      <c r="U80" s="1100"/>
      <c r="V80" s="1100"/>
      <c r="W80" s="79" t="s">
        <v>753</v>
      </c>
      <c r="Z80" s="706" t="str">
        <f>$Z$26</f>
        <v>←流動比率 [％] ＝流動資産 [円] ÷流動負債 [円] ×100　が100%以上であるか。</v>
      </c>
      <c r="AA80" s="944"/>
      <c r="AB80" s="944"/>
      <c r="AC80" s="944"/>
      <c r="AD80" s="944"/>
      <c r="AE80" s="944"/>
    </row>
    <row r="81" spans="2:31" ht="30" customHeight="1">
      <c r="B81" s="453" t="s">
        <v>122</v>
      </c>
      <c r="C81" s="1032" t="s">
        <v>3510</v>
      </c>
      <c r="D81" s="1032"/>
      <c r="E81" s="1032"/>
      <c r="F81" s="1031"/>
      <c r="G81" s="1031"/>
      <c r="H81" s="1031"/>
      <c r="I81" s="1031"/>
      <c r="J81" s="1031"/>
      <c r="K81" s="79" t="s">
        <v>232</v>
      </c>
      <c r="L81" s="1031"/>
      <c r="M81" s="1031"/>
      <c r="N81" s="1031"/>
      <c r="O81" s="1031"/>
      <c r="P81" s="1031"/>
      <c r="Q81" s="79" t="s">
        <v>232</v>
      </c>
      <c r="R81" s="1031"/>
      <c r="S81" s="1031"/>
      <c r="T81" s="1031"/>
      <c r="U81" s="1031"/>
      <c r="V81" s="1031"/>
      <c r="W81" s="79" t="s">
        <v>232</v>
      </c>
      <c r="Z81" s="1105" t="str">
        <f>$Z$27</f>
        <v>←「損益計算書」に「純損失」と記載された金額を様式の「純資産（自己資本）」の項目にプラス（＋）の金額で記入しているミスが散見される。「純損失」は様式の「純資産（自己資本）」の項目にマイナス（－）の金額を記入すること。</v>
      </c>
      <c r="AA81" s="1105"/>
      <c r="AB81" s="1105"/>
      <c r="AC81" s="1105"/>
      <c r="AD81" s="1105"/>
      <c r="AE81" s="1105"/>
    </row>
    <row r="82" spans="2:31" ht="40" customHeight="1">
      <c r="B82" s="453" t="s">
        <v>123</v>
      </c>
      <c r="C82" s="1036" t="s">
        <v>3511</v>
      </c>
      <c r="D82" s="1036"/>
      <c r="E82" s="1036"/>
      <c r="F82" s="1037"/>
      <c r="G82" s="1038"/>
      <c r="H82" s="1038"/>
      <c r="I82" s="1038"/>
      <c r="J82" s="1038"/>
      <c r="K82" s="1038"/>
      <c r="L82" s="1038"/>
      <c r="M82" s="1038"/>
      <c r="N82" s="1038"/>
      <c r="O82" s="1038"/>
      <c r="P82" s="1038"/>
      <c r="Q82" s="1039"/>
      <c r="R82" s="1033" t="str">
        <f>IF(R81="","",IF(R81&lt;0,"×","○"))</f>
        <v/>
      </c>
      <c r="S82" s="1034"/>
      <c r="T82" s="1034"/>
      <c r="U82" s="1034"/>
      <c r="V82" s="1034"/>
      <c r="W82" s="1035"/>
      <c r="Z82" s="630"/>
      <c r="AA82" s="630"/>
      <c r="AB82" s="630"/>
      <c r="AC82" s="630"/>
      <c r="AD82" s="630"/>
      <c r="AE82" s="630"/>
    </row>
    <row r="83" spans="2:31" ht="30" customHeight="1">
      <c r="B83" s="453" t="s">
        <v>124</v>
      </c>
      <c r="C83" s="1032" t="s">
        <v>3512</v>
      </c>
      <c r="D83" s="1032"/>
      <c r="E83" s="1032"/>
      <c r="F83" s="1031"/>
      <c r="G83" s="1031"/>
      <c r="H83" s="1031"/>
      <c r="I83" s="1031"/>
      <c r="J83" s="1031"/>
      <c r="K83" s="79" t="s">
        <v>232</v>
      </c>
      <c r="L83" s="1031"/>
      <c r="M83" s="1031"/>
      <c r="N83" s="1031"/>
      <c r="O83" s="1031"/>
      <c r="P83" s="1031"/>
      <c r="Q83" s="79" t="s">
        <v>232</v>
      </c>
      <c r="R83" s="1031"/>
      <c r="S83" s="1031"/>
      <c r="T83" s="1031"/>
      <c r="U83" s="1031"/>
      <c r="V83" s="1031"/>
      <c r="W83" s="79" t="s">
        <v>232</v>
      </c>
      <c r="Z83" s="532"/>
      <c r="AA83" s="539"/>
      <c r="AB83" s="532"/>
      <c r="AC83" s="532"/>
      <c r="AD83" s="532"/>
      <c r="AE83" s="532"/>
    </row>
    <row r="84" spans="2:31" ht="30" customHeight="1">
      <c r="B84" s="453" t="s">
        <v>3357</v>
      </c>
      <c r="C84" s="1032" t="s">
        <v>3513</v>
      </c>
      <c r="D84" s="1032"/>
      <c r="E84" s="1032"/>
      <c r="F84" s="1100" t="str">
        <f>IF(F81="","",ROUNDDOWN(F81/F83*100,1))</f>
        <v/>
      </c>
      <c r="G84" s="1100"/>
      <c r="H84" s="1100"/>
      <c r="I84" s="1100"/>
      <c r="J84" s="1100"/>
      <c r="K84" s="79" t="s">
        <v>753</v>
      </c>
      <c r="L84" s="1100" t="str">
        <f>IF(L81="","",ROUNDDOWN(L81/L83*100,1))</f>
        <v/>
      </c>
      <c r="M84" s="1100"/>
      <c r="N84" s="1100"/>
      <c r="O84" s="1100"/>
      <c r="P84" s="1100"/>
      <c r="Q84" s="79" t="s">
        <v>753</v>
      </c>
      <c r="R84" s="1100" t="str">
        <f>IF(R81="","",ROUNDDOWN(R81/R83*100,1))</f>
        <v/>
      </c>
      <c r="S84" s="1100"/>
      <c r="T84" s="1100"/>
      <c r="U84" s="1100"/>
      <c r="V84" s="1100"/>
      <c r="W84" s="79" t="s">
        <v>753</v>
      </c>
      <c r="Z84" s="706" t="str">
        <f>$Z$30</f>
        <v>←自己資本比率 [％] ＝純資産（自己資本） [円] ÷総資産 [円] ×100　が10%以上であるか。</v>
      </c>
      <c r="AA84" s="944"/>
      <c r="AB84" s="944"/>
      <c r="AC84" s="944"/>
      <c r="AD84" s="944"/>
      <c r="AE84" s="944"/>
    </row>
    <row r="85" spans="2:31" ht="40" customHeight="1">
      <c r="B85" s="453" t="s">
        <v>3358</v>
      </c>
      <c r="C85" s="1036" t="s">
        <v>3514</v>
      </c>
      <c r="D85" s="1107"/>
      <c r="E85" s="1107"/>
      <c r="F85" s="1037"/>
      <c r="G85" s="1038"/>
      <c r="H85" s="1038"/>
      <c r="I85" s="1038"/>
      <c r="J85" s="1038"/>
      <c r="K85" s="1038"/>
      <c r="L85" s="1038"/>
      <c r="M85" s="1038"/>
      <c r="N85" s="1038"/>
      <c r="O85" s="1038"/>
      <c r="P85" s="1038"/>
      <c r="Q85" s="1039"/>
      <c r="R85" s="1033" t="str">
        <f>IF(R83="","",IF(AND(R84&lt;10,R80&lt;100),"×","○"))</f>
        <v/>
      </c>
      <c r="S85" s="1034"/>
      <c r="T85" s="1034"/>
      <c r="U85" s="1034"/>
      <c r="V85" s="1034"/>
      <c r="W85" s="1035"/>
      <c r="Z85" s="706" t="str">
        <f>$Z$31</f>
        <v>←財務諸表等でクリアできない項目がある場合、公募要領「6. 応募に必要な書類」のA3-2の項目を参照のこと。</v>
      </c>
      <c r="AA85" s="944"/>
      <c r="AB85" s="944"/>
      <c r="AC85" s="944"/>
      <c r="AD85" s="944"/>
      <c r="AE85" s="944"/>
    </row>
    <row r="86" spans="2:31" ht="28" customHeight="1">
      <c r="Z86" s="539"/>
      <c r="AA86" s="539"/>
      <c r="AB86" s="539"/>
      <c r="AC86" s="539"/>
      <c r="AD86" s="539"/>
      <c r="AE86" s="539"/>
    </row>
    <row r="87" spans="2:31" ht="53" customHeight="1">
      <c r="B87" s="463" t="s">
        <v>2866</v>
      </c>
      <c r="C87" s="74"/>
      <c r="D87" s="74"/>
      <c r="E87" s="74"/>
      <c r="F87" s="74"/>
      <c r="G87" s="74"/>
      <c r="H87" s="74"/>
      <c r="I87" s="74"/>
      <c r="J87" s="74"/>
      <c r="K87" s="74"/>
      <c r="L87" s="74"/>
      <c r="M87" s="74"/>
      <c r="N87" s="74"/>
      <c r="O87" s="74"/>
      <c r="P87" s="74"/>
      <c r="Q87" s="74"/>
      <c r="R87" s="74"/>
      <c r="S87" s="74"/>
      <c r="T87" s="74"/>
      <c r="U87" s="74"/>
      <c r="V87" s="74"/>
      <c r="W87" s="74"/>
      <c r="Z87" s="972" t="s">
        <v>3236</v>
      </c>
      <c r="AA87" s="972"/>
      <c r="AB87" s="972"/>
      <c r="AC87" s="972"/>
      <c r="AD87" s="972"/>
      <c r="AE87" s="972"/>
    </row>
    <row r="88" spans="2:31" ht="30" customHeight="1">
      <c r="B88" s="453" t="s">
        <v>125</v>
      </c>
      <c r="C88" s="1040" t="s">
        <v>3493</v>
      </c>
      <c r="D88" s="1041"/>
      <c r="E88" s="1042"/>
      <c r="F88" s="1087" t="str">
        <f>IF(A2代共需!F88="","",A2代共需!F88)</f>
        <v/>
      </c>
      <c r="G88" s="1087"/>
      <c r="H88" s="1087"/>
      <c r="I88" s="1087"/>
      <c r="J88" s="1087"/>
      <c r="K88" s="1087"/>
      <c r="L88" s="1087"/>
      <c r="M88" s="1087"/>
      <c r="N88" s="1087"/>
      <c r="O88" s="1087"/>
      <c r="P88" s="1087"/>
      <c r="Q88" s="1087"/>
      <c r="R88" s="1087"/>
      <c r="S88" s="1087"/>
      <c r="T88" s="1087"/>
      <c r="U88" s="1087"/>
      <c r="V88" s="1087"/>
      <c r="W88" s="1087"/>
      <c r="Z88" s="944" t="str">
        <f>$Z$7</f>
        <v>←A2-2「商業登記簿謄本など」、A3-1「定款」、A3-2「財務諸表等」、A3-3「会社概要のパンフレットなど」から正確に様式に転記すること。複数の申請を行う場合に、他の事業者の情報を誤って記入しているミスが散見されるので注意すること。</v>
      </c>
      <c r="AA88" s="944"/>
      <c r="AB88" s="944"/>
      <c r="AC88" s="944"/>
      <c r="AD88" s="944"/>
      <c r="AE88" s="944"/>
    </row>
    <row r="89" spans="2:31" ht="30" customHeight="1">
      <c r="B89" s="453" t="s">
        <v>126</v>
      </c>
      <c r="C89" s="1040" t="s">
        <v>3494</v>
      </c>
      <c r="D89" s="1041"/>
      <c r="E89" s="1042"/>
      <c r="F89" s="1088"/>
      <c r="G89" s="1089"/>
      <c r="H89" s="1089"/>
      <c r="I89" s="1089"/>
      <c r="J89" s="1090"/>
      <c r="K89" s="156"/>
      <c r="L89" s="156"/>
      <c r="M89" s="156"/>
      <c r="N89" s="156"/>
      <c r="O89" s="156"/>
      <c r="P89" s="156"/>
      <c r="Q89" s="156"/>
      <c r="R89" s="156"/>
      <c r="S89" s="156"/>
      <c r="T89" s="156"/>
      <c r="U89" s="156"/>
      <c r="V89" s="156"/>
      <c r="W89" s="156"/>
      <c r="Z89" s="944"/>
      <c r="AA89" s="944"/>
      <c r="AB89" s="944"/>
      <c r="AC89" s="944"/>
      <c r="AD89" s="944"/>
      <c r="AE89" s="944"/>
    </row>
    <row r="90" spans="2:31" ht="30" customHeight="1">
      <c r="B90" s="453" t="s">
        <v>127</v>
      </c>
      <c r="C90" s="1040" t="s">
        <v>3495</v>
      </c>
      <c r="D90" s="1041"/>
      <c r="E90" s="1042"/>
      <c r="F90" s="1097"/>
      <c r="G90" s="1098"/>
      <c r="H90" s="1099"/>
      <c r="I90" s="598" t="s">
        <v>747</v>
      </c>
      <c r="J90" s="156"/>
      <c r="K90" s="156"/>
      <c r="L90" s="156"/>
      <c r="M90" s="156"/>
      <c r="N90" s="156"/>
      <c r="O90" s="156"/>
      <c r="P90" s="156"/>
      <c r="Q90" s="156"/>
      <c r="R90" s="156"/>
      <c r="S90" s="156"/>
      <c r="T90" s="156"/>
      <c r="U90" s="156"/>
      <c r="V90" s="156"/>
      <c r="W90" s="156"/>
      <c r="Z90" s="706" t="str">
        <f>$Z$9</f>
        <v>←「資本金」は「千円単位」で記入すること。</v>
      </c>
      <c r="AA90" s="706"/>
      <c r="AB90" s="706"/>
      <c r="AC90" s="706"/>
      <c r="AD90" s="706"/>
      <c r="AE90" s="706"/>
    </row>
    <row r="91" spans="2:31" ht="30" customHeight="1">
      <c r="B91" s="453" t="s">
        <v>128</v>
      </c>
      <c r="C91" s="1067" t="s">
        <v>3496</v>
      </c>
      <c r="D91" s="1068"/>
      <c r="E91" s="1069"/>
      <c r="F91" s="1064"/>
      <c r="G91" s="1065"/>
      <c r="H91" s="1065"/>
      <c r="I91" s="1065"/>
      <c r="J91" s="1065"/>
      <c r="K91" s="1065"/>
      <c r="L91" s="1065"/>
      <c r="M91" s="1065"/>
      <c r="N91" s="1065"/>
      <c r="O91" s="1065"/>
      <c r="P91" s="1065"/>
      <c r="Q91" s="1065"/>
      <c r="R91" s="599" t="s">
        <v>748</v>
      </c>
      <c r="S91" s="1066"/>
      <c r="T91" s="1066"/>
      <c r="U91" s="600" t="s">
        <v>749</v>
      </c>
      <c r="V91" s="156"/>
      <c r="W91" s="156"/>
      <c r="Z91" s="706" t="str">
        <f>$Z$10</f>
        <v>←株式会社などであるにもかかわらず、「主な出資者」の欄に記入されていない申請が散見されるので注意すること。</v>
      </c>
      <c r="AA91" s="706"/>
      <c r="AB91" s="706"/>
      <c r="AC91" s="706"/>
      <c r="AD91" s="706"/>
      <c r="AE91" s="706"/>
    </row>
    <row r="92" spans="2:31" ht="30" customHeight="1">
      <c r="B92" s="453" t="s">
        <v>129</v>
      </c>
      <c r="C92" s="1070"/>
      <c r="D92" s="1071"/>
      <c r="E92" s="1072"/>
      <c r="F92" s="1064"/>
      <c r="G92" s="1065"/>
      <c r="H92" s="1065"/>
      <c r="I92" s="1065"/>
      <c r="J92" s="1065"/>
      <c r="K92" s="1065"/>
      <c r="L92" s="1065"/>
      <c r="M92" s="1065"/>
      <c r="N92" s="1065"/>
      <c r="O92" s="1065"/>
      <c r="P92" s="1065"/>
      <c r="Q92" s="1065"/>
      <c r="R92" s="599" t="s">
        <v>748</v>
      </c>
      <c r="S92" s="1066"/>
      <c r="T92" s="1066"/>
      <c r="U92" s="600" t="s">
        <v>749</v>
      </c>
      <c r="V92" s="156"/>
      <c r="W92" s="156"/>
      <c r="Z92" s="706"/>
      <c r="AA92" s="706"/>
      <c r="AB92" s="706"/>
      <c r="AC92" s="706"/>
      <c r="AD92" s="706"/>
      <c r="AE92" s="706"/>
    </row>
    <row r="93" spans="2:31" ht="30" customHeight="1">
      <c r="B93" s="453" t="s">
        <v>130</v>
      </c>
      <c r="C93" s="1040" t="s">
        <v>3497</v>
      </c>
      <c r="D93" s="1041"/>
      <c r="E93" s="1042"/>
      <c r="F93" s="1043"/>
      <c r="G93" s="1044"/>
      <c r="H93" s="1045"/>
      <c r="I93" s="629" t="s">
        <v>750</v>
      </c>
      <c r="J93" s="156"/>
      <c r="K93" s="156"/>
      <c r="L93" s="156"/>
      <c r="M93" s="156"/>
      <c r="N93" s="156"/>
      <c r="O93" s="156"/>
      <c r="P93" s="156"/>
      <c r="Q93" s="156"/>
      <c r="R93" s="156"/>
      <c r="S93" s="156"/>
      <c r="T93" s="156"/>
      <c r="U93" s="156"/>
      <c r="V93" s="156"/>
      <c r="W93" s="156"/>
      <c r="Z93" s="1057" t="str">
        <f>$Z$12</f>
        <v>←「従業員数」は雇用形態を問わず、当該法人に雇われている労働者の数を記入すること。雇用契約書や労働条件通知書などで雇用主と雇用契約を結んでいる正規社員のほか、原則として契約社員やアルバイトやパートなどの数も含めること。</v>
      </c>
      <c r="AA93" s="1057"/>
      <c r="AB93" s="1057"/>
      <c r="AC93" s="1057"/>
      <c r="AD93" s="1057"/>
      <c r="AE93" s="1057"/>
    </row>
    <row r="94" spans="2:31" ht="30" customHeight="1">
      <c r="B94" s="453" t="s">
        <v>131</v>
      </c>
      <c r="C94" s="1046" t="s">
        <v>3498</v>
      </c>
      <c r="D94" s="1049" t="s">
        <v>3499</v>
      </c>
      <c r="E94" s="1050"/>
      <c r="F94" s="1051"/>
      <c r="G94" s="1052"/>
      <c r="H94" s="1108" t="str">
        <f>IF(F94="","",VLOOKUP(F94,JSIC!$B$10:$F$2145,5))</f>
        <v/>
      </c>
      <c r="I94" s="1108"/>
      <c r="J94" s="1108"/>
      <c r="K94" s="1108"/>
      <c r="L94" s="1108"/>
      <c r="M94" s="1108"/>
      <c r="N94" s="1108"/>
      <c r="O94" s="1108"/>
      <c r="P94" s="1108"/>
      <c r="Q94" s="1108"/>
      <c r="R94" s="1108"/>
      <c r="S94" s="1108"/>
      <c r="T94" s="1108"/>
      <c r="U94" s="1108"/>
      <c r="V94" s="1108"/>
      <c r="W94" s="1108"/>
      <c r="Z94" s="706" t="str">
        <f>$Z$13</f>
        <v>←主たる業種について、シート「JSIC」から該当する番号を選択すること。需要地（対象施設）の業種と一致しなくても構わない。</v>
      </c>
      <c r="AA94" s="706"/>
      <c r="AB94" s="706"/>
      <c r="AC94" s="706"/>
      <c r="AD94" s="706"/>
      <c r="AE94" s="706"/>
    </row>
    <row r="95" spans="2:31" ht="30" customHeight="1">
      <c r="B95" s="453" t="s">
        <v>132</v>
      </c>
      <c r="C95" s="1047"/>
      <c r="D95" s="1053" t="s">
        <v>3500</v>
      </c>
      <c r="E95" s="1050"/>
      <c r="F95" s="1054"/>
      <c r="G95" s="1055"/>
      <c r="H95" s="1108" t="str">
        <f>IF(F95="","",VLOOKUP(F95,JSIC!$C$11:$F$2145,4))</f>
        <v/>
      </c>
      <c r="I95" s="1108"/>
      <c r="J95" s="1108"/>
      <c r="K95" s="1108"/>
      <c r="L95" s="1108"/>
      <c r="M95" s="1108"/>
      <c r="N95" s="1108"/>
      <c r="O95" s="1108"/>
      <c r="P95" s="1108"/>
      <c r="Q95" s="1108"/>
      <c r="R95" s="1108"/>
      <c r="S95" s="1108"/>
      <c r="T95" s="1108"/>
      <c r="U95" s="1108"/>
      <c r="V95" s="1108"/>
      <c r="W95" s="1108"/>
      <c r="Z95" s="706"/>
      <c r="AA95" s="706"/>
      <c r="AB95" s="706"/>
      <c r="AC95" s="706"/>
      <c r="AD95" s="706"/>
      <c r="AE95" s="706"/>
    </row>
    <row r="96" spans="2:31" ht="30" customHeight="1">
      <c r="B96" s="453" t="s">
        <v>133</v>
      </c>
      <c r="C96" s="1047"/>
      <c r="D96" s="1053" t="s">
        <v>3501</v>
      </c>
      <c r="E96" s="1050"/>
      <c r="F96" s="1080"/>
      <c r="G96" s="1081"/>
      <c r="H96" s="1108" t="str">
        <f>IF(F96="","",VLOOKUP(F96,JSIC!$D$12:$F$2145,3))</f>
        <v/>
      </c>
      <c r="I96" s="1108"/>
      <c r="J96" s="1108"/>
      <c r="K96" s="1108"/>
      <c r="L96" s="1108"/>
      <c r="M96" s="1108"/>
      <c r="N96" s="1108"/>
      <c r="O96" s="1108"/>
      <c r="P96" s="1108"/>
      <c r="Q96" s="1108"/>
      <c r="R96" s="1108"/>
      <c r="S96" s="1108"/>
      <c r="T96" s="1108"/>
      <c r="U96" s="1108"/>
      <c r="V96" s="1108"/>
      <c r="W96" s="1108"/>
      <c r="Z96" s="955" t="str">
        <f>$Z$16</f>
        <v>←農林または漁業はJSIC（日本標準産業分類）の大分類A（農業、林業）もしくはB（漁業）に該当し、「製造業その他」を選択すること。
←例えばパン屋の場合、製造した商品をその場で販売するため、JSICの大分類I（卸売業、小売業）の中分類58（飲食料品小売業）に該当し、「小売業」を選択すること。製造した商品を製造場所以外で販売する場合、需要家の主たる業種が工場であれば「製造業その他」、需要家の主たる業種が店舗であれば「小売業」を選択すること。
←電気・ガス事業はJSICの大分類F（電気・ガス・熱供給・水道業）に該当し、その他の業種なので「製造業その他」を選択すること。
←別業種に属する複数の事業を持つ場合は、主たる事業に該当する業種で判断すること。　cf. https://www.chusho.meti.go.jp/soshiki/kaitei_13.pdf</v>
      </c>
      <c r="AA96" s="955"/>
      <c r="AB96" s="955"/>
      <c r="AC96" s="955"/>
      <c r="AD96" s="955"/>
      <c r="AE96" s="955"/>
    </row>
    <row r="97" spans="2:31" ht="30" customHeight="1">
      <c r="B97" s="453" t="s">
        <v>134</v>
      </c>
      <c r="C97" s="1047"/>
      <c r="D97" s="1053" t="s">
        <v>3502</v>
      </c>
      <c r="E97" s="1050"/>
      <c r="F97" s="1058"/>
      <c r="G97" s="1059"/>
      <c r="H97" s="1108" t="str">
        <f>IF(F97="","",VLOOKUP(F97,JSIC!$E$13:$F$2145,2))</f>
        <v/>
      </c>
      <c r="I97" s="1108"/>
      <c r="J97" s="1108"/>
      <c r="K97" s="1108"/>
      <c r="L97" s="1108"/>
      <c r="M97" s="1108"/>
      <c r="N97" s="1108"/>
      <c r="O97" s="1108"/>
      <c r="P97" s="1108"/>
      <c r="Q97" s="1108"/>
      <c r="R97" s="1108"/>
      <c r="S97" s="1108"/>
      <c r="T97" s="1108"/>
      <c r="U97" s="1108"/>
      <c r="V97" s="1108"/>
      <c r="W97" s="1108"/>
      <c r="Z97" s="955"/>
      <c r="AA97" s="955"/>
      <c r="AB97" s="955"/>
      <c r="AC97" s="955"/>
      <c r="AD97" s="955"/>
      <c r="AE97" s="955"/>
    </row>
    <row r="98" spans="2:31" ht="30" customHeight="1">
      <c r="B98" s="453" t="s">
        <v>135</v>
      </c>
      <c r="C98" s="1048"/>
      <c r="D98" s="1060" t="s">
        <v>3492</v>
      </c>
      <c r="E98" s="1061"/>
      <c r="F98" s="778"/>
      <c r="G98" s="778"/>
      <c r="H98" s="1062"/>
      <c r="I98" s="1062"/>
      <c r="J98" s="1062"/>
      <c r="K98" s="1062"/>
      <c r="L98" s="1062"/>
      <c r="M98" s="156"/>
      <c r="N98" s="156"/>
      <c r="O98" s="156"/>
      <c r="P98" s="156"/>
      <c r="Q98" s="156"/>
      <c r="R98" s="156"/>
      <c r="S98" s="156"/>
      <c r="T98" s="156"/>
      <c r="U98" s="156"/>
      <c r="V98" s="156"/>
      <c r="W98" s="156"/>
      <c r="Z98" s="1057" t="str">
        <f>$Z$12</f>
        <v>←「従業員数」は雇用形態を問わず、当該法人に雇われている労働者の数を記入すること。雇用契約書や労働条件通知書などで雇用主と雇用契約を結んでいる正規社員のほか、原則として契約社員やアルバイトやパートなどの数も含めること。</v>
      </c>
      <c r="AA98" s="1057"/>
      <c r="AB98" s="1057"/>
      <c r="AC98" s="1057"/>
      <c r="AD98" s="1057"/>
      <c r="AE98" s="1057"/>
    </row>
    <row r="99" spans="2:31" ht="30" customHeight="1">
      <c r="B99" s="453" t="s">
        <v>136</v>
      </c>
      <c r="C99" s="1040" t="s">
        <v>3503</v>
      </c>
      <c r="D99" s="1041"/>
      <c r="E99" s="1042"/>
      <c r="F99" s="1063"/>
      <c r="G99" s="1063"/>
      <c r="H99" s="1063"/>
      <c r="I99" s="601" t="s">
        <v>230</v>
      </c>
      <c r="J99" s="156"/>
      <c r="K99" s="156"/>
      <c r="L99" s="156"/>
      <c r="M99" s="156"/>
      <c r="N99" s="156"/>
      <c r="O99" s="156"/>
      <c r="P99" s="156"/>
      <c r="Q99" s="156"/>
      <c r="R99" s="156"/>
      <c r="S99" s="156"/>
      <c r="T99" s="156"/>
      <c r="U99" s="156"/>
      <c r="V99" s="156"/>
      <c r="W99" s="156"/>
      <c r="Z99" s="1057" t="str">
        <f>$Z$18</f>
        <v>←「決算月」が3月で本補助金に5月に応募する場合は、原則として前年度から3決算期の「貸借対照表」や「損益計算書」を提出すること。前年度の「貸借対照表」や「損益計算書」を提出することが難しい場合は理由書（様式任意）を作成すること。</v>
      </c>
      <c r="AA99" s="1057"/>
      <c r="AB99" s="1057"/>
      <c r="AC99" s="1057"/>
      <c r="AD99" s="1057"/>
      <c r="AE99" s="1057"/>
    </row>
    <row r="100" spans="2:31" ht="30" customHeight="1">
      <c r="B100" s="453" t="s">
        <v>137</v>
      </c>
      <c r="C100" s="1032" t="s">
        <v>3504</v>
      </c>
      <c r="D100" s="1032"/>
      <c r="E100" s="1032"/>
      <c r="F100" s="1101"/>
      <c r="G100" s="1101"/>
      <c r="H100" s="351" t="s">
        <v>231</v>
      </c>
      <c r="I100" s="462"/>
      <c r="J100" s="1102" t="s">
        <v>751</v>
      </c>
      <c r="K100" s="1102"/>
      <c r="L100" s="1101"/>
      <c r="M100" s="1101"/>
      <c r="N100" s="351" t="s">
        <v>231</v>
      </c>
      <c r="O100" s="462"/>
      <c r="P100" s="1102" t="s">
        <v>751</v>
      </c>
      <c r="Q100" s="1102"/>
      <c r="R100" s="1101"/>
      <c r="S100" s="1101"/>
      <c r="T100" s="351" t="s">
        <v>231</v>
      </c>
      <c r="U100" s="462"/>
      <c r="V100" s="1102" t="s">
        <v>751</v>
      </c>
      <c r="W100" s="1102"/>
      <c r="Z100" s="706" t="str">
        <f>$Z$19</f>
        <v>←単体ベースの直近の3決算期における「貸借対照表」と「損益計算書」を「法人名が記載された表紙」を添付した上で提出すること。</v>
      </c>
      <c r="AA100" s="706"/>
      <c r="AB100" s="706"/>
      <c r="AC100" s="706"/>
      <c r="AD100" s="706"/>
      <c r="AE100" s="706"/>
    </row>
    <row r="101" spans="2:31" ht="30" customHeight="1">
      <c r="B101" s="453" t="s">
        <v>138</v>
      </c>
      <c r="C101" s="1032"/>
      <c r="D101" s="1032"/>
      <c r="E101" s="1032"/>
      <c r="F101" s="1101"/>
      <c r="G101" s="1101"/>
      <c r="H101" s="351" t="s">
        <v>231</v>
      </c>
      <c r="I101" s="462"/>
      <c r="J101" s="1102" t="s">
        <v>752</v>
      </c>
      <c r="K101" s="1102"/>
      <c r="L101" s="1101"/>
      <c r="M101" s="1101"/>
      <c r="N101" s="351" t="s">
        <v>231</v>
      </c>
      <c r="O101" s="462"/>
      <c r="P101" s="1102" t="s">
        <v>752</v>
      </c>
      <c r="Q101" s="1102"/>
      <c r="R101" s="1101"/>
      <c r="S101" s="1101"/>
      <c r="T101" s="351" t="s">
        <v>231</v>
      </c>
      <c r="U101" s="462"/>
      <c r="V101" s="1102" t="s">
        <v>752</v>
      </c>
      <c r="W101" s="1102"/>
      <c r="Z101" s="706"/>
      <c r="AA101" s="706"/>
      <c r="AB101" s="706"/>
      <c r="AC101" s="706"/>
      <c r="AD101" s="706"/>
      <c r="AE101" s="706"/>
    </row>
    <row r="102" spans="2:31" ht="20">
      <c r="B102" s="453" t="s">
        <v>139</v>
      </c>
      <c r="C102" s="1032"/>
      <c r="D102" s="1032"/>
      <c r="E102" s="1032"/>
      <c r="F102" s="1103" t="s">
        <v>2870</v>
      </c>
      <c r="G102" s="1103"/>
      <c r="H102" s="1103"/>
      <c r="I102" s="1103"/>
      <c r="J102" s="1103"/>
      <c r="K102" s="1103"/>
      <c r="L102" s="1103" t="s">
        <v>2871</v>
      </c>
      <c r="M102" s="1103"/>
      <c r="N102" s="1103"/>
      <c r="O102" s="1103"/>
      <c r="P102" s="1103"/>
      <c r="Q102" s="1103"/>
      <c r="R102" s="1103" t="s">
        <v>2872</v>
      </c>
      <c r="S102" s="1103"/>
      <c r="T102" s="1103"/>
      <c r="U102" s="1103"/>
      <c r="V102" s="1103"/>
      <c r="W102" s="1103"/>
      <c r="Z102" s="539"/>
      <c r="AA102" s="539"/>
      <c r="AB102" s="539"/>
      <c r="AC102" s="539"/>
      <c r="AD102" s="539"/>
      <c r="AE102" s="539"/>
    </row>
    <row r="103" spans="2:31" ht="30" customHeight="1">
      <c r="B103" s="453" t="s">
        <v>140</v>
      </c>
      <c r="C103" s="1032" t="s">
        <v>3505</v>
      </c>
      <c r="D103" s="1032"/>
      <c r="E103" s="1032"/>
      <c r="F103" s="1031"/>
      <c r="G103" s="1031"/>
      <c r="H103" s="1031"/>
      <c r="I103" s="1031"/>
      <c r="J103" s="1031"/>
      <c r="K103" s="79" t="s">
        <v>232</v>
      </c>
      <c r="L103" s="1031"/>
      <c r="M103" s="1031"/>
      <c r="N103" s="1031"/>
      <c r="O103" s="1031"/>
      <c r="P103" s="1031"/>
      <c r="Q103" s="79" t="s">
        <v>232</v>
      </c>
      <c r="R103" s="1031"/>
      <c r="S103" s="1031"/>
      <c r="T103" s="1031"/>
      <c r="U103" s="1031"/>
      <c r="V103" s="1031"/>
      <c r="W103" s="79" t="s">
        <v>232</v>
      </c>
      <c r="Z103" s="944" t="str">
        <f>$Z$22</f>
        <v>←提出する「貸借対照表」や「損益計算書」は様式に転記した箇所を赤枠で囲うかマーカーを引くなどして分かりやすく示すこと。
←「税引後当期純利益」「流動資産」「流動負債」「純資産（自己資本）」「総資産」は「1円単位」で記入すること。貸借対照表などに「千円単位」「百万円単位」で記載されている場合、「1円単位」に直して様式に記入すること。</v>
      </c>
      <c r="AA103" s="944"/>
      <c r="AB103" s="944"/>
      <c r="AC103" s="944"/>
      <c r="AD103" s="944"/>
      <c r="AE103" s="944"/>
    </row>
    <row r="104" spans="2:31" ht="40" customHeight="1">
      <c r="B104" s="453" t="s">
        <v>141</v>
      </c>
      <c r="C104" s="1036" t="s">
        <v>3506</v>
      </c>
      <c r="D104" s="1036"/>
      <c r="E104" s="1036"/>
      <c r="F104" s="1037"/>
      <c r="G104" s="1038"/>
      <c r="H104" s="1038"/>
      <c r="I104" s="1038"/>
      <c r="J104" s="1038"/>
      <c r="K104" s="1038"/>
      <c r="L104" s="1038"/>
      <c r="M104" s="1038"/>
      <c r="N104" s="1038"/>
      <c r="O104" s="1038"/>
      <c r="P104" s="1038"/>
      <c r="Q104" s="1039"/>
      <c r="R104" s="1033" t="str">
        <f>IF(R103="","",IF(AND(L103="",R103&lt;0),"×",IF(AND(F103="",L103&lt;0,R103&lt;0),"×",IF(AND(F103&lt;0,L103&lt;0,R103&lt;0),"×","○"))))</f>
        <v/>
      </c>
      <c r="S104" s="1034"/>
      <c r="T104" s="1034"/>
      <c r="U104" s="1034"/>
      <c r="V104" s="1034"/>
      <c r="W104" s="1035"/>
      <c r="Z104" s="944"/>
      <c r="AA104" s="944"/>
      <c r="AB104" s="944"/>
      <c r="AC104" s="944"/>
      <c r="AD104" s="944"/>
      <c r="AE104" s="944"/>
    </row>
    <row r="105" spans="2:31" ht="30" customHeight="1">
      <c r="B105" s="453" t="s">
        <v>142</v>
      </c>
      <c r="C105" s="1032" t="s">
        <v>3507</v>
      </c>
      <c r="D105" s="1032"/>
      <c r="E105" s="1032"/>
      <c r="F105" s="1031"/>
      <c r="G105" s="1031"/>
      <c r="H105" s="1031"/>
      <c r="I105" s="1031"/>
      <c r="J105" s="1031"/>
      <c r="K105" s="79" t="s">
        <v>232</v>
      </c>
      <c r="L105" s="1031"/>
      <c r="M105" s="1031"/>
      <c r="N105" s="1031"/>
      <c r="O105" s="1031"/>
      <c r="P105" s="1031"/>
      <c r="Q105" s="79" t="s">
        <v>232</v>
      </c>
      <c r="R105" s="1031"/>
      <c r="S105" s="1031"/>
      <c r="T105" s="1031"/>
      <c r="U105" s="1031"/>
      <c r="V105" s="1031"/>
      <c r="W105" s="79" t="s">
        <v>232</v>
      </c>
      <c r="Z105" s="944"/>
      <c r="AA105" s="944"/>
      <c r="AB105" s="944"/>
      <c r="AC105" s="944"/>
      <c r="AD105" s="944"/>
      <c r="AE105" s="944"/>
    </row>
    <row r="106" spans="2:31" ht="30" customHeight="1">
      <c r="B106" s="453" t="s">
        <v>143</v>
      </c>
      <c r="C106" s="1032" t="s">
        <v>3508</v>
      </c>
      <c r="D106" s="1032"/>
      <c r="E106" s="1032"/>
      <c r="F106" s="1031"/>
      <c r="G106" s="1031"/>
      <c r="H106" s="1031"/>
      <c r="I106" s="1031"/>
      <c r="J106" s="1031"/>
      <c r="K106" s="79" t="s">
        <v>232</v>
      </c>
      <c r="L106" s="1031"/>
      <c r="M106" s="1031"/>
      <c r="N106" s="1031"/>
      <c r="O106" s="1031"/>
      <c r="P106" s="1031"/>
      <c r="Q106" s="79" t="s">
        <v>232</v>
      </c>
      <c r="R106" s="1031"/>
      <c r="S106" s="1031"/>
      <c r="T106" s="1031"/>
      <c r="U106" s="1031"/>
      <c r="V106" s="1031"/>
      <c r="W106" s="79" t="s">
        <v>232</v>
      </c>
      <c r="Z106" s="542"/>
      <c r="AA106" s="542"/>
      <c r="AB106" s="542"/>
      <c r="AC106" s="542"/>
      <c r="AD106" s="542"/>
      <c r="AE106" s="542"/>
    </row>
    <row r="107" spans="2:31" ht="30" customHeight="1">
      <c r="B107" s="453" t="s">
        <v>144</v>
      </c>
      <c r="C107" s="1032" t="s">
        <v>3509</v>
      </c>
      <c r="D107" s="1032"/>
      <c r="E107" s="1032"/>
      <c r="F107" s="1100" t="str">
        <f>IF(F105="","",ROUNDDOWN(F105/F106*100,1))</f>
        <v/>
      </c>
      <c r="G107" s="1100"/>
      <c r="H107" s="1100"/>
      <c r="I107" s="1100"/>
      <c r="J107" s="1100"/>
      <c r="K107" s="79" t="s">
        <v>753</v>
      </c>
      <c r="L107" s="1100" t="str">
        <f>IF(L105="","",ROUNDDOWN(L105/L106*100,1))</f>
        <v/>
      </c>
      <c r="M107" s="1100"/>
      <c r="N107" s="1100"/>
      <c r="O107" s="1100"/>
      <c r="P107" s="1100"/>
      <c r="Q107" s="79" t="s">
        <v>753</v>
      </c>
      <c r="R107" s="1100" t="str">
        <f>IF(R105="","",ROUNDDOWN(R105/R106*100,1))</f>
        <v/>
      </c>
      <c r="S107" s="1100"/>
      <c r="T107" s="1100"/>
      <c r="U107" s="1100"/>
      <c r="V107" s="1100"/>
      <c r="W107" s="79" t="s">
        <v>753</v>
      </c>
      <c r="Z107" s="706" t="str">
        <f>$Z$26</f>
        <v>←流動比率 [％] ＝流動資産 [円] ÷流動負債 [円] ×100　が100%以上であるか。</v>
      </c>
      <c r="AA107" s="944"/>
      <c r="AB107" s="944"/>
      <c r="AC107" s="944"/>
      <c r="AD107" s="944"/>
      <c r="AE107" s="944"/>
    </row>
    <row r="108" spans="2:31" ht="30" customHeight="1">
      <c r="B108" s="453" t="s">
        <v>145</v>
      </c>
      <c r="C108" s="1032" t="s">
        <v>3510</v>
      </c>
      <c r="D108" s="1032"/>
      <c r="E108" s="1032"/>
      <c r="F108" s="1031"/>
      <c r="G108" s="1031"/>
      <c r="H108" s="1031"/>
      <c r="I108" s="1031"/>
      <c r="J108" s="1031"/>
      <c r="K108" s="79" t="s">
        <v>232</v>
      </c>
      <c r="L108" s="1031"/>
      <c r="M108" s="1031"/>
      <c r="N108" s="1031"/>
      <c r="O108" s="1031"/>
      <c r="P108" s="1031"/>
      <c r="Q108" s="79" t="s">
        <v>232</v>
      </c>
      <c r="R108" s="1031"/>
      <c r="S108" s="1031"/>
      <c r="T108" s="1031"/>
      <c r="U108" s="1031"/>
      <c r="V108" s="1031"/>
      <c r="W108" s="79" t="s">
        <v>232</v>
      </c>
      <c r="Z108" s="1105" t="str">
        <f>$Z$27</f>
        <v>←「損益計算書」に「純損失」と記載された金額を様式の「純資産（自己資本）」の項目にプラス（＋）の金額で記入しているミスが散見される。「純損失」は様式の「純資産（自己資本）」の項目にマイナス（－）の金額を記入すること。</v>
      </c>
      <c r="AA108" s="1105"/>
      <c r="AB108" s="1105"/>
      <c r="AC108" s="1105"/>
      <c r="AD108" s="1105"/>
      <c r="AE108" s="1105"/>
    </row>
    <row r="109" spans="2:31" ht="40" customHeight="1">
      <c r="B109" s="453" t="s">
        <v>146</v>
      </c>
      <c r="C109" s="1036" t="s">
        <v>3511</v>
      </c>
      <c r="D109" s="1036"/>
      <c r="E109" s="1036"/>
      <c r="F109" s="1037"/>
      <c r="G109" s="1038"/>
      <c r="H109" s="1038"/>
      <c r="I109" s="1038"/>
      <c r="J109" s="1038"/>
      <c r="K109" s="1038"/>
      <c r="L109" s="1038"/>
      <c r="M109" s="1038"/>
      <c r="N109" s="1038"/>
      <c r="O109" s="1038"/>
      <c r="P109" s="1038"/>
      <c r="Q109" s="1039"/>
      <c r="R109" s="1033" t="str">
        <f>IF(R108="","",IF(R108&lt;0,"×","○"))</f>
        <v/>
      </c>
      <c r="S109" s="1034"/>
      <c r="T109" s="1034"/>
      <c r="U109" s="1034"/>
      <c r="V109" s="1034"/>
      <c r="W109" s="1035"/>
      <c r="Z109" s="630"/>
      <c r="AA109" s="630"/>
      <c r="AB109" s="630"/>
      <c r="AC109" s="630"/>
      <c r="AD109" s="630"/>
      <c r="AE109" s="630"/>
    </row>
    <row r="110" spans="2:31" ht="30" customHeight="1">
      <c r="B110" s="453" t="s">
        <v>147</v>
      </c>
      <c r="C110" s="1032" t="s">
        <v>3512</v>
      </c>
      <c r="D110" s="1032"/>
      <c r="E110" s="1032"/>
      <c r="F110" s="1031"/>
      <c r="G110" s="1031"/>
      <c r="H110" s="1031"/>
      <c r="I110" s="1031"/>
      <c r="J110" s="1031"/>
      <c r="K110" s="79" t="s">
        <v>232</v>
      </c>
      <c r="L110" s="1031"/>
      <c r="M110" s="1031"/>
      <c r="N110" s="1031"/>
      <c r="O110" s="1031"/>
      <c r="P110" s="1031"/>
      <c r="Q110" s="79" t="s">
        <v>232</v>
      </c>
      <c r="R110" s="1031"/>
      <c r="S110" s="1031"/>
      <c r="T110" s="1031"/>
      <c r="U110" s="1031"/>
      <c r="V110" s="1031"/>
      <c r="W110" s="79" t="s">
        <v>232</v>
      </c>
      <c r="Z110" s="532"/>
      <c r="AA110" s="539"/>
      <c r="AB110" s="532"/>
      <c r="AC110" s="532"/>
      <c r="AD110" s="532"/>
      <c r="AE110" s="532"/>
    </row>
    <row r="111" spans="2:31" ht="30" customHeight="1">
      <c r="B111" s="453" t="s">
        <v>148</v>
      </c>
      <c r="C111" s="1032" t="s">
        <v>3513</v>
      </c>
      <c r="D111" s="1032"/>
      <c r="E111" s="1032"/>
      <c r="F111" s="1100" t="str">
        <f>IF(F108="","",ROUNDDOWN(F108/F110*100,1))</f>
        <v/>
      </c>
      <c r="G111" s="1100"/>
      <c r="H111" s="1100"/>
      <c r="I111" s="1100"/>
      <c r="J111" s="1100"/>
      <c r="K111" s="79" t="s">
        <v>753</v>
      </c>
      <c r="L111" s="1100" t="str">
        <f>IF(L108="","",ROUNDDOWN(L108/L110*100,1))</f>
        <v/>
      </c>
      <c r="M111" s="1100"/>
      <c r="N111" s="1100"/>
      <c r="O111" s="1100"/>
      <c r="P111" s="1100"/>
      <c r="Q111" s="79" t="s">
        <v>753</v>
      </c>
      <c r="R111" s="1100" t="str">
        <f>IF(R108="","",ROUNDDOWN(R108/R110*100,1))</f>
        <v/>
      </c>
      <c r="S111" s="1100"/>
      <c r="T111" s="1100"/>
      <c r="U111" s="1100"/>
      <c r="V111" s="1100"/>
      <c r="W111" s="79" t="s">
        <v>753</v>
      </c>
      <c r="Z111" s="706" t="str">
        <f>$Z$30</f>
        <v>←自己資本比率 [％] ＝純資産（自己資本） [円] ÷総資産 [円] ×100　が10%以上であるか。</v>
      </c>
      <c r="AA111" s="996"/>
      <c r="AB111" s="996"/>
      <c r="AC111" s="996"/>
      <c r="AD111" s="996"/>
      <c r="AE111" s="996"/>
    </row>
    <row r="112" spans="2:31" ht="40" customHeight="1">
      <c r="B112" s="453" t="s">
        <v>149</v>
      </c>
      <c r="C112" s="1036" t="s">
        <v>3514</v>
      </c>
      <c r="D112" s="1107"/>
      <c r="E112" s="1107"/>
      <c r="F112" s="1037"/>
      <c r="G112" s="1038"/>
      <c r="H112" s="1038"/>
      <c r="I112" s="1038"/>
      <c r="J112" s="1038"/>
      <c r="K112" s="1038"/>
      <c r="L112" s="1038"/>
      <c r="M112" s="1038"/>
      <c r="N112" s="1038"/>
      <c r="O112" s="1038"/>
      <c r="P112" s="1038"/>
      <c r="Q112" s="1039"/>
      <c r="R112" s="1033" t="str">
        <f>IF(R110="","",IF(AND(R111&lt;10,R107&lt;100),"×","○"))</f>
        <v/>
      </c>
      <c r="S112" s="1034"/>
      <c r="T112" s="1034"/>
      <c r="U112" s="1034"/>
      <c r="V112" s="1034"/>
      <c r="W112" s="1035"/>
      <c r="Z112" s="706" t="str">
        <f>$Z$31</f>
        <v>←財務諸表等でクリアできない項目がある場合、公募要領「6. 応募に必要な書類」のA3-2の項目を参照のこと。</v>
      </c>
      <c r="AA112" s="996"/>
      <c r="AB112" s="996"/>
      <c r="AC112" s="996"/>
      <c r="AD112" s="996"/>
      <c r="AE112" s="996"/>
    </row>
    <row r="113" spans="26:31" ht="13" customHeight="1">
      <c r="Z113" s="539"/>
      <c r="AA113" s="539"/>
      <c r="AB113" s="539"/>
      <c r="AC113" s="539"/>
      <c r="AD113" s="539"/>
      <c r="AE113" s="539"/>
    </row>
    <row r="114" spans="26:31" ht="18" customHeight="1"/>
    <row r="115" spans="26:31" ht="12.5" hidden="1" customHeight="1"/>
  </sheetData>
  <sheetProtection sheet="1" objects="1" scenarios="1" selectLockedCells="1"/>
  <mergeCells count="392">
    <mergeCell ref="Z73:AE74"/>
    <mergeCell ref="Z100:AE101"/>
    <mergeCell ref="Z112:AE112"/>
    <mergeCell ref="H13:W13"/>
    <mergeCell ref="H14:W14"/>
    <mergeCell ref="H15:W15"/>
    <mergeCell ref="H16:W16"/>
    <mergeCell ref="H40:W40"/>
    <mergeCell ref="H41:W41"/>
    <mergeCell ref="H42:W42"/>
    <mergeCell ref="H43:W43"/>
    <mergeCell ref="H67:W67"/>
    <mergeCell ref="H68:W68"/>
    <mergeCell ref="H69:W69"/>
    <mergeCell ref="H70:W70"/>
    <mergeCell ref="H94:W94"/>
    <mergeCell ref="H95:W95"/>
    <mergeCell ref="H96:W96"/>
    <mergeCell ref="H97:W97"/>
    <mergeCell ref="Z99:AE99"/>
    <mergeCell ref="Z58:AE58"/>
    <mergeCell ref="L27:P27"/>
    <mergeCell ref="Z36:AE36"/>
    <mergeCell ref="Z45:AE45"/>
    <mergeCell ref="Z49:AE51"/>
    <mergeCell ref="C58:E58"/>
    <mergeCell ref="F58:Q58"/>
    <mergeCell ref="R58:W58"/>
    <mergeCell ref="C85:E85"/>
    <mergeCell ref="F85:Q85"/>
    <mergeCell ref="R85:W85"/>
    <mergeCell ref="R46:S46"/>
    <mergeCell ref="V46:W46"/>
    <mergeCell ref="F47:G47"/>
    <mergeCell ref="J47:K47"/>
    <mergeCell ref="L47:M47"/>
    <mergeCell ref="P47:Q47"/>
    <mergeCell ref="R47:S47"/>
    <mergeCell ref="V47:W47"/>
    <mergeCell ref="C46:E48"/>
    <mergeCell ref="F46:G46"/>
    <mergeCell ref="J46:K46"/>
    <mergeCell ref="L46:M46"/>
    <mergeCell ref="P46:Q46"/>
    <mergeCell ref="F48:K48"/>
    <mergeCell ref="L48:Q48"/>
    <mergeCell ref="Z46:AE47"/>
    <mergeCell ref="C51:E51"/>
    <mergeCell ref="C112:E112"/>
    <mergeCell ref="F112:Q112"/>
    <mergeCell ref="R112:W112"/>
    <mergeCell ref="D69:E69"/>
    <mergeCell ref="C61:E61"/>
    <mergeCell ref="F61:W61"/>
    <mergeCell ref="C62:E62"/>
    <mergeCell ref="F62:J62"/>
    <mergeCell ref="C63:E63"/>
    <mergeCell ref="F63:H63"/>
    <mergeCell ref="F69:G69"/>
    <mergeCell ref="R73:S73"/>
    <mergeCell ref="V73:W73"/>
    <mergeCell ref="F74:G74"/>
    <mergeCell ref="J74:K74"/>
    <mergeCell ref="L74:M74"/>
    <mergeCell ref="P74:Q74"/>
    <mergeCell ref="R74:S74"/>
    <mergeCell ref="V74:W74"/>
    <mergeCell ref="C73:E75"/>
    <mergeCell ref="F73:G73"/>
    <mergeCell ref="J73:K73"/>
    <mergeCell ref="L73:M73"/>
    <mergeCell ref="P73:Q73"/>
    <mergeCell ref="C31:E31"/>
    <mergeCell ref="Z31:AE31"/>
    <mergeCell ref="R31:W31"/>
    <mergeCell ref="F31:Q31"/>
    <mergeCell ref="Z103:AE105"/>
    <mergeCell ref="Z107:AE107"/>
    <mergeCell ref="Z108:AE108"/>
    <mergeCell ref="Z111:AE111"/>
    <mergeCell ref="Z80:AE80"/>
    <mergeCell ref="Z81:AE81"/>
    <mergeCell ref="Z84:AE84"/>
    <mergeCell ref="Z87:AE87"/>
    <mergeCell ref="Z88:AE89"/>
    <mergeCell ref="Z90:AE90"/>
    <mergeCell ref="Z98:AE98"/>
    <mergeCell ref="Z85:AE85"/>
    <mergeCell ref="Z53:AE53"/>
    <mergeCell ref="Z57:AE57"/>
    <mergeCell ref="Z61:AE62"/>
    <mergeCell ref="Z63:AE63"/>
    <mergeCell ref="Z71:AE71"/>
    <mergeCell ref="Z72:AE72"/>
    <mergeCell ref="Z76:AE78"/>
    <mergeCell ref="Z60:AE60"/>
    <mergeCell ref="Z12:AE12"/>
    <mergeCell ref="Z22:AE24"/>
    <mergeCell ref="Z27:AE27"/>
    <mergeCell ref="Z34:AE35"/>
    <mergeCell ref="Z26:AE26"/>
    <mergeCell ref="Z30:AE30"/>
    <mergeCell ref="Z13:AE14"/>
    <mergeCell ref="Z16:AE17"/>
    <mergeCell ref="Z10:AE11"/>
    <mergeCell ref="Z18:AE18"/>
    <mergeCell ref="Z19:AE20"/>
    <mergeCell ref="L21:Q21"/>
    <mergeCell ref="C19:E21"/>
    <mergeCell ref="F19:G19"/>
    <mergeCell ref="C18:E18"/>
    <mergeCell ref="F18:H18"/>
    <mergeCell ref="Z54:AE54"/>
    <mergeCell ref="C4:E4"/>
    <mergeCell ref="C29:E29"/>
    <mergeCell ref="F29:J29"/>
    <mergeCell ref="L29:P29"/>
    <mergeCell ref="R29:V29"/>
    <mergeCell ref="F21:K21"/>
    <mergeCell ref="F20:G20"/>
    <mergeCell ref="J20:K20"/>
    <mergeCell ref="R27:V27"/>
    <mergeCell ref="F4:N4"/>
    <mergeCell ref="J19:K19"/>
    <mergeCell ref="L19:M19"/>
    <mergeCell ref="L20:M20"/>
    <mergeCell ref="C24:E24"/>
    <mergeCell ref="F24:J24"/>
    <mergeCell ref="L24:P24"/>
    <mergeCell ref="R24:V24"/>
    <mergeCell ref="Z7:AE8"/>
    <mergeCell ref="C34:E34"/>
    <mergeCell ref="F34:W34"/>
    <mergeCell ref="C35:E35"/>
    <mergeCell ref="F35:J35"/>
    <mergeCell ref="C36:E36"/>
    <mergeCell ref="F36:H36"/>
    <mergeCell ref="F42:G42"/>
    <mergeCell ref="C12:E12"/>
    <mergeCell ref="F12:H12"/>
    <mergeCell ref="C25:E25"/>
    <mergeCell ref="F25:J25"/>
    <mergeCell ref="L25:P25"/>
    <mergeCell ref="R25:V25"/>
    <mergeCell ref="P20:Q20"/>
    <mergeCell ref="R20:S20"/>
    <mergeCell ref="V20:W20"/>
    <mergeCell ref="R19:S19"/>
    <mergeCell ref="P19:Q19"/>
    <mergeCell ref="V19:W19"/>
    <mergeCell ref="C22:E22"/>
    <mergeCell ref="F22:J22"/>
    <mergeCell ref="L22:P22"/>
    <mergeCell ref="R22:V22"/>
    <mergeCell ref="R21:W21"/>
    <mergeCell ref="C26:E26"/>
    <mergeCell ref="F26:J26"/>
    <mergeCell ref="L26:P26"/>
    <mergeCell ref="R26:V26"/>
    <mergeCell ref="C30:E30"/>
    <mergeCell ref="F30:J30"/>
    <mergeCell ref="L30:P30"/>
    <mergeCell ref="R30:V30"/>
    <mergeCell ref="C27:E27"/>
    <mergeCell ref="F27:J27"/>
    <mergeCell ref="F51:J51"/>
    <mergeCell ref="L51:P51"/>
    <mergeCell ref="R51:V51"/>
    <mergeCell ref="C52:E52"/>
    <mergeCell ref="F52:J52"/>
    <mergeCell ref="L52:P52"/>
    <mergeCell ref="R52:V52"/>
    <mergeCell ref="R48:W48"/>
    <mergeCell ref="C49:E49"/>
    <mergeCell ref="F49:J49"/>
    <mergeCell ref="L49:P49"/>
    <mergeCell ref="R49:V49"/>
    <mergeCell ref="C50:E50"/>
    <mergeCell ref="F50:Q50"/>
    <mergeCell ref="R50:W50"/>
    <mergeCell ref="C56:E56"/>
    <mergeCell ref="F56:J56"/>
    <mergeCell ref="L56:P56"/>
    <mergeCell ref="R56:V56"/>
    <mergeCell ref="C57:E57"/>
    <mergeCell ref="F57:J57"/>
    <mergeCell ref="L57:P57"/>
    <mergeCell ref="R57:V57"/>
    <mergeCell ref="C53:E53"/>
    <mergeCell ref="F53:J53"/>
    <mergeCell ref="L53:P53"/>
    <mergeCell ref="R53:V53"/>
    <mergeCell ref="C54:E54"/>
    <mergeCell ref="F54:J54"/>
    <mergeCell ref="L54:P54"/>
    <mergeCell ref="R54:V54"/>
    <mergeCell ref="F75:K75"/>
    <mergeCell ref="L75:Q75"/>
    <mergeCell ref="C78:E78"/>
    <mergeCell ref="F78:J78"/>
    <mergeCell ref="L78:P78"/>
    <mergeCell ref="R78:V78"/>
    <mergeCell ref="C79:E79"/>
    <mergeCell ref="F79:J79"/>
    <mergeCell ref="L79:P79"/>
    <mergeCell ref="R79:V79"/>
    <mergeCell ref="R75:W75"/>
    <mergeCell ref="C76:E76"/>
    <mergeCell ref="F76:J76"/>
    <mergeCell ref="L76:P76"/>
    <mergeCell ref="R76:V76"/>
    <mergeCell ref="C77:E77"/>
    <mergeCell ref="F77:Q77"/>
    <mergeCell ref="R77:W77"/>
    <mergeCell ref="C83:E83"/>
    <mergeCell ref="F83:J83"/>
    <mergeCell ref="L83:P83"/>
    <mergeCell ref="R83:V83"/>
    <mergeCell ref="C84:E84"/>
    <mergeCell ref="F84:J84"/>
    <mergeCell ref="L84:P84"/>
    <mergeCell ref="R84:V84"/>
    <mergeCell ref="C80:E80"/>
    <mergeCell ref="F80:J80"/>
    <mergeCell ref="L80:P80"/>
    <mergeCell ref="R80:V80"/>
    <mergeCell ref="C81:E81"/>
    <mergeCell ref="F81:J81"/>
    <mergeCell ref="L81:P81"/>
    <mergeCell ref="R81:V81"/>
    <mergeCell ref="C88:E88"/>
    <mergeCell ref="F88:W88"/>
    <mergeCell ref="C89:E89"/>
    <mergeCell ref="F89:J89"/>
    <mergeCell ref="C90:E90"/>
    <mergeCell ref="F90:H90"/>
    <mergeCell ref="F96:G96"/>
    <mergeCell ref="R102:W102"/>
    <mergeCell ref="D97:E97"/>
    <mergeCell ref="F97:G97"/>
    <mergeCell ref="D98:E98"/>
    <mergeCell ref="F98:L98"/>
    <mergeCell ref="F99:H99"/>
    <mergeCell ref="C100:E102"/>
    <mergeCell ref="F100:G100"/>
    <mergeCell ref="J100:K100"/>
    <mergeCell ref="L100:M100"/>
    <mergeCell ref="P100:Q100"/>
    <mergeCell ref="F102:K102"/>
    <mergeCell ref="L102:Q102"/>
    <mergeCell ref="C104:E104"/>
    <mergeCell ref="F104:Q104"/>
    <mergeCell ref="L103:P103"/>
    <mergeCell ref="R103:V103"/>
    <mergeCell ref="R100:S100"/>
    <mergeCell ref="V100:W100"/>
    <mergeCell ref="F101:G101"/>
    <mergeCell ref="J101:K101"/>
    <mergeCell ref="L101:M101"/>
    <mergeCell ref="P101:Q101"/>
    <mergeCell ref="R101:S101"/>
    <mergeCell ref="V101:W101"/>
    <mergeCell ref="C110:E110"/>
    <mergeCell ref="F110:J110"/>
    <mergeCell ref="L110:P110"/>
    <mergeCell ref="R110:V110"/>
    <mergeCell ref="C111:E111"/>
    <mergeCell ref="F111:J111"/>
    <mergeCell ref="L111:P111"/>
    <mergeCell ref="R111:V111"/>
    <mergeCell ref="C107:E107"/>
    <mergeCell ref="F107:J107"/>
    <mergeCell ref="L107:P107"/>
    <mergeCell ref="R107:V107"/>
    <mergeCell ref="C108:E108"/>
    <mergeCell ref="F108:J108"/>
    <mergeCell ref="L108:P108"/>
    <mergeCell ref="R108:V108"/>
    <mergeCell ref="C109:E109"/>
    <mergeCell ref="F109:Q109"/>
    <mergeCell ref="R109:W109"/>
    <mergeCell ref="Z4:AE4"/>
    <mergeCell ref="C13:C17"/>
    <mergeCell ref="D13:E13"/>
    <mergeCell ref="F13:G13"/>
    <mergeCell ref="D14:E14"/>
    <mergeCell ref="F14:G14"/>
    <mergeCell ref="D15:E15"/>
    <mergeCell ref="F15:G15"/>
    <mergeCell ref="D16:E16"/>
    <mergeCell ref="F16:G16"/>
    <mergeCell ref="D17:E17"/>
    <mergeCell ref="F17:L17"/>
    <mergeCell ref="C7:E7"/>
    <mergeCell ref="F7:W7"/>
    <mergeCell ref="C8:E8"/>
    <mergeCell ref="F8:J8"/>
    <mergeCell ref="C9:E9"/>
    <mergeCell ref="C10:E11"/>
    <mergeCell ref="F9:H9"/>
    <mergeCell ref="F10:Q10"/>
    <mergeCell ref="S10:T10"/>
    <mergeCell ref="F11:Q11"/>
    <mergeCell ref="S11:T11"/>
    <mergeCell ref="Z9:AE9"/>
    <mergeCell ref="D43:E43"/>
    <mergeCell ref="F43:G43"/>
    <mergeCell ref="D44:E44"/>
    <mergeCell ref="F44:L44"/>
    <mergeCell ref="F45:H45"/>
    <mergeCell ref="Z37:AE38"/>
    <mergeCell ref="Z39:AE39"/>
    <mergeCell ref="Z40:AE41"/>
    <mergeCell ref="Z42:AE43"/>
    <mergeCell ref="C45:E45"/>
    <mergeCell ref="F37:Q37"/>
    <mergeCell ref="S37:T37"/>
    <mergeCell ref="F38:Q38"/>
    <mergeCell ref="S38:T38"/>
    <mergeCell ref="C37:E38"/>
    <mergeCell ref="C39:E39"/>
    <mergeCell ref="F39:H39"/>
    <mergeCell ref="C40:C44"/>
    <mergeCell ref="D40:E40"/>
    <mergeCell ref="F40:G40"/>
    <mergeCell ref="D41:E41"/>
    <mergeCell ref="F41:G41"/>
    <mergeCell ref="D42:E42"/>
    <mergeCell ref="Z44:AE44"/>
    <mergeCell ref="Z96:AE97"/>
    <mergeCell ref="C99:E99"/>
    <mergeCell ref="F91:Q91"/>
    <mergeCell ref="S91:T91"/>
    <mergeCell ref="F92:Q92"/>
    <mergeCell ref="S92:T92"/>
    <mergeCell ref="C91:E92"/>
    <mergeCell ref="C93:E93"/>
    <mergeCell ref="F93:H93"/>
    <mergeCell ref="C94:C98"/>
    <mergeCell ref="D94:E94"/>
    <mergeCell ref="F94:G94"/>
    <mergeCell ref="D95:E95"/>
    <mergeCell ref="F95:G95"/>
    <mergeCell ref="D96:E96"/>
    <mergeCell ref="C23:E23"/>
    <mergeCell ref="F23:Q23"/>
    <mergeCell ref="R23:W23"/>
    <mergeCell ref="C28:E28"/>
    <mergeCell ref="F28:Q28"/>
    <mergeCell ref="R28:W28"/>
    <mergeCell ref="Z91:AE92"/>
    <mergeCell ref="Z93:AE93"/>
    <mergeCell ref="Z94:AE95"/>
    <mergeCell ref="D70:E70"/>
    <mergeCell ref="F70:G70"/>
    <mergeCell ref="D71:E71"/>
    <mergeCell ref="F71:L71"/>
    <mergeCell ref="F72:H72"/>
    <mergeCell ref="Z64:AE65"/>
    <mergeCell ref="Z66:AE66"/>
    <mergeCell ref="Z67:AE68"/>
    <mergeCell ref="Z69:AE70"/>
    <mergeCell ref="C72:E72"/>
    <mergeCell ref="F64:Q64"/>
    <mergeCell ref="S64:T64"/>
    <mergeCell ref="F65:Q65"/>
    <mergeCell ref="S65:T65"/>
    <mergeCell ref="C64:E65"/>
    <mergeCell ref="L105:P105"/>
    <mergeCell ref="R105:V105"/>
    <mergeCell ref="C106:E106"/>
    <mergeCell ref="F106:J106"/>
    <mergeCell ref="L106:P106"/>
    <mergeCell ref="R104:W104"/>
    <mergeCell ref="C55:E55"/>
    <mergeCell ref="F55:Q55"/>
    <mergeCell ref="R55:W55"/>
    <mergeCell ref="C82:E82"/>
    <mergeCell ref="F82:Q82"/>
    <mergeCell ref="R82:W82"/>
    <mergeCell ref="C66:E66"/>
    <mergeCell ref="F66:H66"/>
    <mergeCell ref="C67:C71"/>
    <mergeCell ref="D67:E67"/>
    <mergeCell ref="F67:G67"/>
    <mergeCell ref="D68:E68"/>
    <mergeCell ref="F68:G68"/>
    <mergeCell ref="R106:V106"/>
    <mergeCell ref="C105:E105"/>
    <mergeCell ref="F105:J105"/>
    <mergeCell ref="C103:E103"/>
    <mergeCell ref="F103:J103"/>
  </mergeCells>
  <phoneticPr fontId="3"/>
  <conditionalFormatting sqref="F13:G16 F17">
    <cfRule type="containsBlanks" dxfId="89" priority="19">
      <formula>LEN(TRIM(F13))=0</formula>
    </cfRule>
  </conditionalFormatting>
  <conditionalFormatting sqref="F19:G20 I19:I20 L19:M20 O19:O20 R19:S20 U19:U20 F22:J22 L22:P22 R22:V22 F24:J25 L24:P25 R24:V25 F27:J27 L27:P27 R27:V27 F29:J29 L29:P29 R29:V29">
    <cfRule type="containsBlanks" dxfId="88" priority="10">
      <formula>LEN(TRIM(F19))=0</formula>
    </cfRule>
  </conditionalFormatting>
  <conditionalFormatting sqref="F40:G43 F44">
    <cfRule type="containsBlanks" dxfId="87" priority="8">
      <formula>LEN(TRIM(F40))=0</formula>
    </cfRule>
  </conditionalFormatting>
  <conditionalFormatting sqref="F46:G47 I46:I47 L46:M47 O46:O47 R46:S47 U46:U47 F49:J49 L49:P49 R49:V49 F51:J52 L51:P52 R51:V52 F54:J54 L54:P54 R54:V54 F56:J56 L56:P56 R56:V56">
    <cfRule type="containsBlanks" dxfId="86" priority="7">
      <formula>LEN(TRIM(F46))=0</formula>
    </cfRule>
  </conditionalFormatting>
  <conditionalFormatting sqref="F67:G70 F71">
    <cfRule type="containsBlanks" dxfId="85" priority="5">
      <formula>LEN(TRIM(F67))=0</formula>
    </cfRule>
  </conditionalFormatting>
  <conditionalFormatting sqref="F73:G74 I73:I74 L73:M74 O73:O74 R73:S74 U73:U74 F76:J76 L76:P76 R76:V76 F78:J79 L78:P79 R78:V79 F81:J81 L81:P81 R81:V81 F83:J83 L83:P83 R83:V83">
    <cfRule type="containsBlanks" dxfId="84" priority="4">
      <formula>LEN(TRIM(F73))=0</formula>
    </cfRule>
  </conditionalFormatting>
  <conditionalFormatting sqref="F94:G97 F98">
    <cfRule type="containsBlanks" dxfId="83" priority="2">
      <formula>LEN(TRIM(F94))=0</formula>
    </cfRule>
  </conditionalFormatting>
  <conditionalFormatting sqref="F100:G101 I100:I101 L100:M101 O100:O101 R100:S101 U100:U101 F103:J103 L103:P103 R103:V103 F105:J106 L105:P106 R105:V106 F108:J108 L108:P108 R108:V108 F110:J110 L110:P110 R110:V110">
    <cfRule type="containsBlanks" dxfId="82" priority="1">
      <formula>LEN(TRIM(F100))=0</formula>
    </cfRule>
  </conditionalFormatting>
  <conditionalFormatting sqref="F8:J8 F9:H9 F10:Q11 S10:T11 F12:H12 F18:H18">
    <cfRule type="containsBlanks" dxfId="81" priority="20">
      <formula>LEN(TRIM(F8))=0</formula>
    </cfRule>
  </conditionalFormatting>
  <conditionalFormatting sqref="F35:J35 F36:H36 F37:Q38 S37:T38 F39:H39 F45:H45">
    <cfRule type="containsBlanks" dxfId="80" priority="9">
      <formula>LEN(TRIM(F35))=0</formula>
    </cfRule>
  </conditionalFormatting>
  <conditionalFormatting sqref="F62:J62 F63:H63 F64:Q65 S64:T65 F66:H66 F72:H72">
    <cfRule type="containsBlanks" dxfId="79" priority="6">
      <formula>LEN(TRIM(F62))=0</formula>
    </cfRule>
  </conditionalFormatting>
  <conditionalFormatting sqref="F89:J89 F90:H90 F91:Q92 S91:T92 F93:H93 F99:H99">
    <cfRule type="containsBlanks" dxfId="78" priority="3">
      <formula>LEN(TRIM(F89))=0</formula>
    </cfRule>
  </conditionalFormatting>
  <dataValidations count="13">
    <dataValidation type="whole" allowBlank="1" showInputMessage="1" showErrorMessage="1" sqref="F18:H18 F72:H72 F45:H45 F99:H99" xr:uid="{10AC8D40-24C5-4B0A-8195-5B1E75ED42DD}">
      <formula1>1</formula1>
      <formula2>12</formula2>
    </dataValidation>
    <dataValidation imeMode="halfAlpha" allowBlank="1" showInputMessage="1" showErrorMessage="1" sqref="R83:V84 F76:J76 L76:P76 R56:V57 F49:J49 R76:V76 L49:P49 R29:V30 R49:V49 F22:J22 L22:P22 R22:V22 F29:J30 L29:P30 L24:P27 F24:J27 R24:V27 F56:J57 L56:P57 F83:J84 L51:P54 F51:J54 R51:V54 L83:P84 L78:P81 F78:J81 R78:V81 R110:V111 F103:J103 L103:P103 R103:V103 F110:J111 L110:P111 L105:P108 F105:J108 R105:V108" xr:uid="{8FAC1F38-8358-41EE-804D-5BA58369E4DE}"/>
    <dataValidation type="whole" imeMode="halfAlpha" allowBlank="1" showInputMessage="1" showErrorMessage="1" sqref="I19:I20 O19:O20 U19:U20 I46:I47 O46:O47 U46:U47 I73:I74 O73:O74 U73:U74 I100:I101 O100:O101 U100:U101" xr:uid="{1A54E47B-AC82-458A-B390-42943268421A}">
      <formula1>1</formula1>
      <formula2>12</formula2>
    </dataValidation>
    <dataValidation type="whole" imeMode="halfAlpha" allowBlank="1" showInputMessage="1" showErrorMessage="1" sqref="F19:G20 L19:M20 R19:S20 F46:G47 L46:M47 R46:S47 F73:G74 L73:M74 R73:S74 F100:G101 L100:M101 R100:S101" xr:uid="{F3979F43-DEA6-4112-9E78-1297C10D72D8}">
      <formula1>2015</formula1>
      <formula2>2025</formula2>
    </dataValidation>
    <dataValidation type="whole" operator="greaterThanOrEqual" allowBlank="1" showInputMessage="1" showErrorMessage="1" sqref="F39:H39 F12:H12 F66:H66 F93:H93" xr:uid="{FBA3323E-37DC-4F32-8498-2A9E41FB4166}">
      <formula1>0</formula1>
    </dataValidation>
    <dataValidation type="decimal" operator="greaterThanOrEqual" allowBlank="1" showInputMessage="1" showErrorMessage="1" sqref="F9:H9 F36:H36 F63:H63 F90:H90" xr:uid="{3583A60B-2E33-4557-A7F5-1B2D909225D0}">
      <formula1>0</formula1>
    </dataValidation>
    <dataValidation type="date" operator="lessThanOrEqual" allowBlank="1" showInputMessage="1" showErrorMessage="1" sqref="F8:J8 F35:J35 F62:J62 F89:J89" xr:uid="{E404DCAA-0E6C-468B-9FDB-2BAAF412B3E5}">
      <formula1>45748</formula1>
    </dataValidation>
    <dataValidation type="decimal" imeMode="halfAlpha" allowBlank="1" showInputMessage="1" showErrorMessage="1" sqref="S37:T38 S10:T11 S64:T65 S91:T92" xr:uid="{7B2449C3-556B-4086-82F0-663EC83D821D}">
      <formula1>0</formula1>
      <formula2>100</formula2>
    </dataValidation>
    <dataValidation type="whole" imeMode="halfAlpha" allowBlank="1" showInputMessage="1" showErrorMessage="1" sqref="F16:G16 F70:G70 F43:G43 F97:G97" xr:uid="{C5F68DAE-8B23-4FE2-8101-68484181AC93}">
      <formula1>0</formula1>
      <formula2>9999</formula2>
    </dataValidation>
    <dataValidation type="textLength" imeMode="halfAlpha" allowBlank="1" showInputMessage="1" showErrorMessage="1" sqref="F13:G13 F67:G67 F40:G40 F94:G94" xr:uid="{C41503BF-9D87-40BA-9027-06B793D73672}">
      <formula1>1</formula1>
      <formula2>1</formula2>
    </dataValidation>
    <dataValidation type="whole" imeMode="halfAlpha" allowBlank="1" showInputMessage="1" showErrorMessage="1" sqref="F15:G15 F69:G69 F42:G42 F96:G96" xr:uid="{460D6733-EDF8-4193-9EE8-E1AFD7898E27}">
      <formula1>0</formula1>
      <formula2>999</formula2>
    </dataValidation>
    <dataValidation type="whole" imeMode="halfAlpha" allowBlank="1" showInputMessage="1" showErrorMessage="1" sqref="F14:G14 F68:G68 F41:G41 F95:G95" xr:uid="{67AFFEF6-EFF9-4747-8E68-626984D750CC}">
      <formula1>0</formula1>
      <formula2>99</formula2>
    </dataValidation>
    <dataValidation type="list" allowBlank="1" showInputMessage="1" showErrorMessage="1" sqref="F17:L17 F71:L71 F44:L44 F98:L98" xr:uid="{E6830D3C-A79D-4AEE-9B3E-9DBDECF5974D}">
      <formula1>$Z$15:$AC$15</formula1>
    </dataValidation>
  </dataValidations>
  <pageMargins left="0.70866141732283472" right="0.70866141732283472" top="0.35433070866141736" bottom="0.35433070866141736" header="0.31496062992125984" footer="0.31496062992125984"/>
  <pageSetup paperSize="9" scale="82" fitToHeight="0" orientation="portrait" r:id="rId1"/>
  <rowBreaks count="3" manualBreakCount="3">
    <brk id="32" max="23" man="1"/>
    <brk id="59" max="23" man="1"/>
    <brk id="86" max="2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FE7A21-6863-468C-AAB4-01F36F8ADBA9}">
  <sheetPr codeName="Sheet6">
    <pageSetUpPr fitToPage="1"/>
  </sheetPr>
  <dimension ref="A1:S2206"/>
  <sheetViews>
    <sheetView showGridLines="0" zoomScale="85" zoomScaleNormal="85" zoomScaleSheetLayoutView="85" workbookViewId="0"/>
  </sheetViews>
  <sheetFormatPr defaultColWidth="0" defaultRowHeight="11.5" zeroHeight="1"/>
  <cols>
    <col min="1" max="1" width="2.69921875" style="136" customWidth="1"/>
    <col min="2" max="5" width="11.59765625" style="320" customWidth="1"/>
    <col min="6" max="6" width="108.3984375" style="136" customWidth="1"/>
    <col min="7" max="7" width="3.796875" style="136" customWidth="1"/>
    <col min="8" max="17" width="8.8984375" style="136" hidden="1" customWidth="1"/>
    <col min="18" max="19" width="2.69921875" style="136" hidden="1" customWidth="1"/>
    <col min="20" max="16384" width="8.8984375" style="136" hidden="1"/>
  </cols>
  <sheetData>
    <row r="1" spans="1:7" ht="20">
      <c r="F1" s="705" t="str" cm="1">
        <f t="array" aca="1" ref="F1" ca="1">RIGHT(CELL("filename",F1),LEN(CELL("filename",F1))-FIND("]",CELL("filename",F1)))</f>
        <v>JSIC</v>
      </c>
    </row>
    <row r="2" spans="1:7" ht="26.5">
      <c r="A2" s="90"/>
      <c r="B2" s="603" t="s">
        <v>3237</v>
      </c>
      <c r="C2" s="355"/>
      <c r="D2" s="356"/>
      <c r="E2" s="356"/>
      <c r="F2" s="129"/>
      <c r="G2" s="90"/>
    </row>
    <row r="3" spans="1:7" ht="16" customHeight="1">
      <c r="A3" s="90"/>
      <c r="B3" s="370"/>
      <c r="C3" s="355"/>
      <c r="D3" s="356"/>
      <c r="E3" s="356"/>
      <c r="F3" s="129"/>
      <c r="G3" s="90"/>
    </row>
    <row r="4" spans="1:7" ht="22.5">
      <c r="A4" s="90"/>
      <c r="B4" s="388" t="s">
        <v>2422</v>
      </c>
      <c r="C4" s="379"/>
      <c r="D4" s="380"/>
      <c r="E4" s="380"/>
      <c r="F4" s="381"/>
      <c r="G4" s="382"/>
    </row>
    <row r="5" spans="1:7" ht="18">
      <c r="A5" s="90"/>
      <c r="B5" s="378"/>
      <c r="C5" s="357"/>
      <c r="D5" s="358"/>
      <c r="E5" s="358"/>
      <c r="F5"/>
      <c r="G5" s="130"/>
    </row>
    <row r="6" spans="1:7" s="267" customFormat="1" ht="20">
      <c r="B6" s="383"/>
      <c r="C6" s="384" t="s">
        <v>2647</v>
      </c>
      <c r="D6" s="385"/>
      <c r="E6" s="385"/>
      <c r="F6" s="386"/>
      <c r="G6" s="387"/>
    </row>
    <row r="7" spans="1:7" s="267" customFormat="1" ht="15.5">
      <c r="B7" s="383"/>
      <c r="C7" s="655" t="s">
        <v>2646</v>
      </c>
      <c r="D7" s="385"/>
      <c r="E7" s="385"/>
      <c r="F7" s="386"/>
      <c r="G7" s="387"/>
    </row>
    <row r="8" spans="1:7" ht="22.5" customHeight="1">
      <c r="A8" s="90"/>
      <c r="B8" s="359"/>
      <c r="C8" s="360"/>
      <c r="D8" s="361"/>
      <c r="E8" s="361"/>
      <c r="F8" s="90"/>
      <c r="G8" s="90"/>
    </row>
    <row r="9" spans="1:7" ht="22.5">
      <c r="A9" s="90"/>
      <c r="B9" s="371" t="s">
        <v>1322</v>
      </c>
      <c r="C9" s="372" t="s">
        <v>1323</v>
      </c>
      <c r="D9" s="372" t="s">
        <v>1324</v>
      </c>
      <c r="E9" s="372" t="s">
        <v>1325</v>
      </c>
      <c r="F9" s="373" t="s">
        <v>1326</v>
      </c>
      <c r="G9" s="90"/>
    </row>
    <row r="10" spans="1:7" ht="20" customHeight="1">
      <c r="A10" s="90"/>
      <c r="B10" s="362" t="s">
        <v>210</v>
      </c>
      <c r="C10" s="363"/>
      <c r="D10" s="364"/>
      <c r="E10" s="365"/>
      <c r="F10" s="374" t="s">
        <v>1327</v>
      </c>
      <c r="G10" s="90"/>
    </row>
    <row r="11" spans="1:7" ht="20" customHeight="1">
      <c r="A11" s="90"/>
      <c r="B11" s="362"/>
      <c r="C11" s="363">
        <v>1</v>
      </c>
      <c r="D11" s="364"/>
      <c r="E11" s="365"/>
      <c r="F11" s="353" t="s">
        <v>1236</v>
      </c>
      <c r="G11" s="90"/>
    </row>
    <row r="12" spans="1:7" ht="20" customHeight="1">
      <c r="A12" s="90"/>
      <c r="B12" s="362"/>
      <c r="C12" s="363"/>
      <c r="D12" s="364">
        <v>10</v>
      </c>
      <c r="E12" s="365"/>
      <c r="F12" s="353" t="s">
        <v>2423</v>
      </c>
      <c r="G12" s="90"/>
    </row>
    <row r="13" spans="1:7" ht="20" customHeight="1">
      <c r="A13" s="90"/>
      <c r="B13" s="362"/>
      <c r="C13" s="363"/>
      <c r="D13" s="364"/>
      <c r="E13" s="365">
        <v>100</v>
      </c>
      <c r="F13" s="353" t="s">
        <v>1356</v>
      </c>
      <c r="G13" s="90"/>
    </row>
    <row r="14" spans="1:7" ht="20" customHeight="1">
      <c r="A14" s="90"/>
      <c r="B14" s="362"/>
      <c r="C14" s="363"/>
      <c r="D14" s="364"/>
      <c r="E14" s="365">
        <v>109</v>
      </c>
      <c r="F14" s="353" t="s">
        <v>2424</v>
      </c>
      <c r="G14" s="90"/>
    </row>
    <row r="15" spans="1:7" ht="20" customHeight="1">
      <c r="A15" s="90"/>
      <c r="B15" s="362"/>
      <c r="C15" s="363"/>
      <c r="D15" s="364">
        <v>11</v>
      </c>
      <c r="E15" s="365"/>
      <c r="F15" s="353" t="s">
        <v>1328</v>
      </c>
      <c r="G15" s="90"/>
    </row>
    <row r="16" spans="1:7" ht="20" customHeight="1">
      <c r="A16" s="90"/>
      <c r="B16" s="362"/>
      <c r="C16" s="363"/>
      <c r="D16" s="364"/>
      <c r="E16" s="365">
        <v>111</v>
      </c>
      <c r="F16" s="353" t="s">
        <v>1357</v>
      </c>
      <c r="G16" s="90"/>
    </row>
    <row r="17" spans="1:7" ht="20" customHeight="1">
      <c r="A17" s="90"/>
      <c r="B17" s="362"/>
      <c r="C17" s="363"/>
      <c r="D17" s="364"/>
      <c r="E17" s="365">
        <v>112</v>
      </c>
      <c r="F17" s="353" t="s">
        <v>1329</v>
      </c>
      <c r="G17" s="90"/>
    </row>
    <row r="18" spans="1:7" ht="20" customHeight="1">
      <c r="A18" s="90"/>
      <c r="B18" s="362"/>
      <c r="C18" s="363"/>
      <c r="D18" s="364"/>
      <c r="E18" s="365">
        <v>113</v>
      </c>
      <c r="F18" s="353" t="s">
        <v>1358</v>
      </c>
      <c r="G18" s="90"/>
    </row>
    <row r="19" spans="1:7" ht="20" customHeight="1">
      <c r="A19" s="90"/>
      <c r="B19" s="362"/>
      <c r="C19" s="363"/>
      <c r="D19" s="364"/>
      <c r="E19" s="365">
        <v>114</v>
      </c>
      <c r="F19" s="353" t="s">
        <v>1359</v>
      </c>
      <c r="G19" s="90"/>
    </row>
    <row r="20" spans="1:7" ht="20" customHeight="1">
      <c r="A20" s="90"/>
      <c r="B20" s="362"/>
      <c r="C20" s="363"/>
      <c r="D20" s="364"/>
      <c r="E20" s="365">
        <v>115</v>
      </c>
      <c r="F20" s="353" t="s">
        <v>1360</v>
      </c>
      <c r="G20" s="90"/>
    </row>
    <row r="21" spans="1:7" ht="20" customHeight="1">
      <c r="A21" s="90"/>
      <c r="B21" s="362"/>
      <c r="C21" s="363"/>
      <c r="D21" s="364"/>
      <c r="E21" s="365">
        <v>116</v>
      </c>
      <c r="F21" s="353" t="s">
        <v>1361</v>
      </c>
      <c r="G21" s="90"/>
    </row>
    <row r="22" spans="1:7" ht="20" customHeight="1">
      <c r="A22" s="90"/>
      <c r="B22" s="362"/>
      <c r="C22" s="363"/>
      <c r="D22" s="364"/>
      <c r="E22" s="365">
        <v>117</v>
      </c>
      <c r="F22" s="353" t="s">
        <v>1362</v>
      </c>
      <c r="G22" s="90"/>
    </row>
    <row r="23" spans="1:7" ht="20" customHeight="1">
      <c r="A23" s="90"/>
      <c r="B23" s="362"/>
      <c r="C23" s="363"/>
      <c r="D23" s="364"/>
      <c r="E23" s="365">
        <v>119</v>
      </c>
      <c r="F23" s="353" t="s">
        <v>1363</v>
      </c>
      <c r="G23" s="90"/>
    </row>
    <row r="24" spans="1:7" ht="20" customHeight="1">
      <c r="A24" s="90"/>
      <c r="B24" s="362"/>
      <c r="C24" s="363"/>
      <c r="D24" s="364">
        <v>12</v>
      </c>
      <c r="E24" s="365"/>
      <c r="F24" s="353" t="s">
        <v>842</v>
      </c>
      <c r="G24" s="90"/>
    </row>
    <row r="25" spans="1:7" ht="20" customHeight="1">
      <c r="A25" s="90"/>
      <c r="B25" s="362"/>
      <c r="C25" s="363"/>
      <c r="D25" s="364"/>
      <c r="E25" s="365">
        <v>121</v>
      </c>
      <c r="F25" s="353" t="s">
        <v>1364</v>
      </c>
      <c r="G25" s="90"/>
    </row>
    <row r="26" spans="1:7" ht="20" customHeight="1">
      <c r="A26" s="90"/>
      <c r="B26" s="362"/>
      <c r="C26" s="363"/>
      <c r="D26" s="364"/>
      <c r="E26" s="365">
        <v>122</v>
      </c>
      <c r="F26" s="353" t="s">
        <v>1365</v>
      </c>
      <c r="G26" s="90"/>
    </row>
    <row r="27" spans="1:7" ht="20" customHeight="1">
      <c r="A27" s="90"/>
      <c r="B27" s="362"/>
      <c r="C27" s="363"/>
      <c r="D27" s="364"/>
      <c r="E27" s="365">
        <v>123</v>
      </c>
      <c r="F27" s="353" t="s">
        <v>1366</v>
      </c>
      <c r="G27" s="90"/>
    </row>
    <row r="28" spans="1:7" ht="20" customHeight="1">
      <c r="A28" s="90"/>
      <c r="B28" s="362"/>
      <c r="C28" s="363"/>
      <c r="D28" s="364"/>
      <c r="E28" s="365">
        <v>124</v>
      </c>
      <c r="F28" s="353" t="s">
        <v>1330</v>
      </c>
      <c r="G28" s="90"/>
    </row>
    <row r="29" spans="1:7" ht="20" customHeight="1">
      <c r="A29" s="90"/>
      <c r="B29" s="362"/>
      <c r="C29" s="363"/>
      <c r="D29" s="364"/>
      <c r="E29" s="365">
        <v>125</v>
      </c>
      <c r="F29" s="353" t="s">
        <v>1331</v>
      </c>
      <c r="G29" s="90"/>
    </row>
    <row r="30" spans="1:7" ht="20" customHeight="1">
      <c r="A30" s="90"/>
      <c r="B30" s="362"/>
      <c r="C30" s="363"/>
      <c r="D30" s="364"/>
      <c r="E30" s="365">
        <v>126</v>
      </c>
      <c r="F30" s="353" t="s">
        <v>1332</v>
      </c>
      <c r="G30" s="90"/>
    </row>
    <row r="31" spans="1:7" ht="20" customHeight="1">
      <c r="A31" s="90"/>
      <c r="B31" s="362"/>
      <c r="C31" s="363"/>
      <c r="D31" s="364"/>
      <c r="E31" s="365">
        <v>129</v>
      </c>
      <c r="F31" s="353" t="s">
        <v>1333</v>
      </c>
      <c r="G31" s="90"/>
    </row>
    <row r="32" spans="1:7" ht="20" customHeight="1">
      <c r="A32" s="90"/>
      <c r="B32" s="362"/>
      <c r="C32" s="363"/>
      <c r="D32" s="364">
        <v>13</v>
      </c>
      <c r="E32" s="365"/>
      <c r="F32" s="353" t="s">
        <v>843</v>
      </c>
      <c r="G32" s="90"/>
    </row>
    <row r="33" spans="1:7" ht="20" customHeight="1">
      <c r="A33" s="90"/>
      <c r="B33" s="362"/>
      <c r="C33" s="363"/>
      <c r="D33" s="364"/>
      <c r="E33" s="365">
        <v>131</v>
      </c>
      <c r="F33" s="353" t="s">
        <v>1334</v>
      </c>
      <c r="G33" s="90"/>
    </row>
    <row r="34" spans="1:7" ht="20" customHeight="1">
      <c r="A34" s="90"/>
      <c r="B34" s="362"/>
      <c r="C34" s="363"/>
      <c r="D34" s="364"/>
      <c r="E34" s="365">
        <v>132</v>
      </c>
      <c r="F34" s="353" t="s">
        <v>1335</v>
      </c>
      <c r="G34" s="90"/>
    </row>
    <row r="35" spans="1:7" ht="20" customHeight="1">
      <c r="A35" s="90"/>
      <c r="B35" s="362"/>
      <c r="C35" s="363"/>
      <c r="D35" s="364"/>
      <c r="E35" s="365">
        <v>133</v>
      </c>
      <c r="F35" s="353" t="s">
        <v>2425</v>
      </c>
      <c r="G35" s="90"/>
    </row>
    <row r="36" spans="1:7" ht="20" customHeight="1">
      <c r="A36" s="90"/>
      <c r="B36" s="362"/>
      <c r="C36" s="363"/>
      <c r="D36" s="364"/>
      <c r="E36" s="365">
        <v>134</v>
      </c>
      <c r="F36" s="353" t="s">
        <v>1336</v>
      </c>
      <c r="G36" s="90"/>
    </row>
    <row r="37" spans="1:7" ht="20" customHeight="1">
      <c r="A37" s="90"/>
      <c r="B37" s="362"/>
      <c r="C37" s="363"/>
      <c r="D37" s="364">
        <v>14</v>
      </c>
      <c r="E37" s="365"/>
      <c r="F37" s="353" t="s">
        <v>844</v>
      </c>
      <c r="G37" s="90"/>
    </row>
    <row r="38" spans="1:7" ht="20" customHeight="1">
      <c r="A38" s="90"/>
      <c r="B38" s="362"/>
      <c r="C38" s="363"/>
      <c r="D38" s="364"/>
      <c r="E38" s="365">
        <v>141</v>
      </c>
      <c r="F38" s="353" t="s">
        <v>844</v>
      </c>
      <c r="G38" s="90"/>
    </row>
    <row r="39" spans="1:7" ht="20" customHeight="1">
      <c r="A39" s="90"/>
      <c r="B39" s="362"/>
      <c r="C39" s="363">
        <v>2</v>
      </c>
      <c r="D39" s="364"/>
      <c r="E39" s="365"/>
      <c r="F39" s="353" t="s">
        <v>1237</v>
      </c>
      <c r="G39" s="90"/>
    </row>
    <row r="40" spans="1:7" ht="20" customHeight="1">
      <c r="A40" s="90"/>
      <c r="B40" s="362"/>
      <c r="C40" s="363"/>
      <c r="D40" s="364">
        <v>20</v>
      </c>
      <c r="E40" s="365"/>
      <c r="F40" s="353" t="s">
        <v>2426</v>
      </c>
      <c r="G40" s="90"/>
    </row>
    <row r="41" spans="1:7" ht="20" customHeight="1">
      <c r="A41" s="90"/>
      <c r="B41" s="362"/>
      <c r="C41" s="363"/>
      <c r="D41" s="364"/>
      <c r="E41" s="365">
        <v>200</v>
      </c>
      <c r="F41" s="353" t="s">
        <v>1367</v>
      </c>
      <c r="G41" s="90"/>
    </row>
    <row r="42" spans="1:7" ht="20" customHeight="1">
      <c r="A42" s="90"/>
      <c r="B42" s="362"/>
      <c r="C42" s="363"/>
      <c r="D42" s="364"/>
      <c r="E42" s="365">
        <v>209</v>
      </c>
      <c r="F42" s="353" t="s">
        <v>2427</v>
      </c>
      <c r="G42" s="90"/>
    </row>
    <row r="43" spans="1:7" ht="20" customHeight="1">
      <c r="A43" s="90"/>
      <c r="B43" s="362"/>
      <c r="C43" s="363"/>
      <c r="D43" s="364">
        <v>21</v>
      </c>
      <c r="E43" s="365"/>
      <c r="F43" s="353" t="s">
        <v>845</v>
      </c>
      <c r="G43" s="90"/>
    </row>
    <row r="44" spans="1:7" ht="20" customHeight="1">
      <c r="A44" s="90"/>
      <c r="B44" s="362"/>
      <c r="C44" s="363"/>
      <c r="D44" s="364"/>
      <c r="E44" s="365">
        <v>211</v>
      </c>
      <c r="F44" s="353" t="s">
        <v>845</v>
      </c>
      <c r="G44" s="90"/>
    </row>
    <row r="45" spans="1:7" ht="20" customHeight="1">
      <c r="A45" s="90"/>
      <c r="B45" s="362"/>
      <c r="C45" s="363"/>
      <c r="D45" s="364">
        <v>22</v>
      </c>
      <c r="E45" s="365"/>
      <c r="F45" s="353" t="s">
        <v>846</v>
      </c>
      <c r="G45" s="90"/>
    </row>
    <row r="46" spans="1:7" ht="20" customHeight="1">
      <c r="A46" s="90"/>
      <c r="B46" s="362"/>
      <c r="C46" s="363"/>
      <c r="D46" s="364"/>
      <c r="E46" s="365">
        <v>221</v>
      </c>
      <c r="F46" s="353" t="s">
        <v>846</v>
      </c>
      <c r="G46" s="90"/>
    </row>
    <row r="47" spans="1:7" ht="20" customHeight="1">
      <c r="A47" s="90"/>
      <c r="B47" s="362"/>
      <c r="C47" s="363"/>
      <c r="D47" s="364">
        <v>23</v>
      </c>
      <c r="E47" s="365"/>
      <c r="F47" s="353" t="s">
        <v>847</v>
      </c>
      <c r="G47" s="90"/>
    </row>
    <row r="48" spans="1:7" ht="20" customHeight="1">
      <c r="A48" s="90"/>
      <c r="B48" s="362"/>
      <c r="C48" s="363"/>
      <c r="D48" s="364"/>
      <c r="E48" s="365">
        <v>231</v>
      </c>
      <c r="F48" s="353" t="s">
        <v>1368</v>
      </c>
      <c r="G48" s="90"/>
    </row>
    <row r="49" spans="1:7" ht="20" customHeight="1">
      <c r="A49" s="90"/>
      <c r="B49" s="362"/>
      <c r="C49" s="363"/>
      <c r="D49" s="364"/>
      <c r="E49" s="365">
        <v>239</v>
      </c>
      <c r="F49" s="353" t="s">
        <v>1369</v>
      </c>
      <c r="G49" s="90"/>
    </row>
    <row r="50" spans="1:7" ht="20" customHeight="1">
      <c r="A50" s="90"/>
      <c r="B50" s="362"/>
      <c r="C50" s="363"/>
      <c r="D50" s="364">
        <v>24</v>
      </c>
      <c r="E50" s="365"/>
      <c r="F50" s="353" t="s">
        <v>848</v>
      </c>
      <c r="G50" s="90"/>
    </row>
    <row r="51" spans="1:7" ht="20" customHeight="1">
      <c r="A51" s="90"/>
      <c r="B51" s="362"/>
      <c r="C51" s="363"/>
      <c r="D51" s="364"/>
      <c r="E51" s="365">
        <v>241</v>
      </c>
      <c r="F51" s="353" t="s">
        <v>1370</v>
      </c>
      <c r="G51" s="90"/>
    </row>
    <row r="52" spans="1:7" ht="20" customHeight="1">
      <c r="A52" s="90"/>
      <c r="B52" s="362"/>
      <c r="C52" s="363"/>
      <c r="D52" s="364"/>
      <c r="E52" s="365">
        <v>242</v>
      </c>
      <c r="F52" s="353" t="s">
        <v>1371</v>
      </c>
      <c r="G52" s="90"/>
    </row>
    <row r="53" spans="1:7" ht="20" customHeight="1">
      <c r="A53" s="90"/>
      <c r="B53" s="362"/>
      <c r="C53" s="363"/>
      <c r="D53" s="364"/>
      <c r="E53" s="365">
        <v>243</v>
      </c>
      <c r="F53" s="353" t="s">
        <v>1372</v>
      </c>
      <c r="G53" s="90"/>
    </row>
    <row r="54" spans="1:7" ht="20" customHeight="1">
      <c r="A54" s="90"/>
      <c r="B54" s="362"/>
      <c r="C54" s="363"/>
      <c r="D54" s="364"/>
      <c r="E54" s="365">
        <v>249</v>
      </c>
      <c r="F54" s="353" t="s">
        <v>1373</v>
      </c>
      <c r="G54" s="90"/>
    </row>
    <row r="55" spans="1:7" ht="20" customHeight="1">
      <c r="A55" s="90"/>
      <c r="B55" s="362"/>
      <c r="C55" s="363"/>
      <c r="D55" s="364">
        <v>29</v>
      </c>
      <c r="E55" s="365"/>
      <c r="F55" s="353" t="s">
        <v>849</v>
      </c>
      <c r="G55" s="90"/>
    </row>
    <row r="56" spans="1:7" ht="20" customHeight="1">
      <c r="A56" s="90"/>
      <c r="B56" s="362"/>
      <c r="C56" s="363"/>
      <c r="D56" s="364"/>
      <c r="E56" s="365">
        <v>299</v>
      </c>
      <c r="F56" s="353" t="s">
        <v>849</v>
      </c>
      <c r="G56" s="90"/>
    </row>
    <row r="57" spans="1:7" ht="20" customHeight="1">
      <c r="A57" s="90"/>
      <c r="B57" s="362" t="s">
        <v>211</v>
      </c>
      <c r="C57" s="363"/>
      <c r="D57" s="364"/>
      <c r="E57" s="365"/>
      <c r="F57" s="375" t="s">
        <v>1337</v>
      </c>
      <c r="G57" s="90"/>
    </row>
    <row r="58" spans="1:7" ht="20" customHeight="1">
      <c r="A58" s="90"/>
      <c r="B58" s="362"/>
      <c r="C58" s="363">
        <v>3</v>
      </c>
      <c r="D58" s="364"/>
      <c r="E58" s="365"/>
      <c r="F58" s="353" t="s">
        <v>1238</v>
      </c>
      <c r="G58" s="90"/>
    </row>
    <row r="59" spans="1:7" ht="20" customHeight="1">
      <c r="A59" s="90"/>
      <c r="B59" s="362"/>
      <c r="C59" s="363"/>
      <c r="D59" s="364">
        <v>30</v>
      </c>
      <c r="E59" s="365"/>
      <c r="F59" s="353" t="s">
        <v>2428</v>
      </c>
      <c r="G59" s="90"/>
    </row>
    <row r="60" spans="1:7" ht="20" customHeight="1">
      <c r="A60" s="90"/>
      <c r="B60" s="362"/>
      <c r="C60" s="363"/>
      <c r="D60" s="364"/>
      <c r="E60" s="365">
        <v>300</v>
      </c>
      <c r="F60" s="353" t="s">
        <v>1367</v>
      </c>
      <c r="G60" s="90"/>
    </row>
    <row r="61" spans="1:7" ht="20" customHeight="1">
      <c r="A61" s="90"/>
      <c r="B61" s="362"/>
      <c r="C61" s="363"/>
      <c r="D61" s="364"/>
      <c r="E61" s="365">
        <v>309</v>
      </c>
      <c r="F61" s="353" t="s">
        <v>2424</v>
      </c>
      <c r="G61" s="90"/>
    </row>
    <row r="62" spans="1:7" ht="20" customHeight="1">
      <c r="A62" s="90"/>
      <c r="B62" s="362"/>
      <c r="C62" s="363"/>
      <c r="D62" s="364">
        <v>31</v>
      </c>
      <c r="E62" s="365"/>
      <c r="F62" s="353" t="s">
        <v>850</v>
      </c>
      <c r="G62" s="90"/>
    </row>
    <row r="63" spans="1:7" ht="20" customHeight="1">
      <c r="A63" s="90"/>
      <c r="B63" s="362"/>
      <c r="C63" s="363"/>
      <c r="D63" s="364"/>
      <c r="E63" s="365">
        <v>311</v>
      </c>
      <c r="F63" s="353" t="s">
        <v>1374</v>
      </c>
      <c r="G63" s="90"/>
    </row>
    <row r="64" spans="1:7" ht="20" customHeight="1">
      <c r="A64" s="90"/>
      <c r="B64" s="362"/>
      <c r="C64" s="363"/>
      <c r="D64" s="364"/>
      <c r="E64" s="365">
        <v>312</v>
      </c>
      <c r="F64" s="353" t="s">
        <v>1375</v>
      </c>
      <c r="G64" s="90"/>
    </row>
    <row r="65" spans="1:7" ht="20" customHeight="1">
      <c r="A65" s="90"/>
      <c r="B65" s="362"/>
      <c r="C65" s="363"/>
      <c r="D65" s="364"/>
      <c r="E65" s="365">
        <v>313</v>
      </c>
      <c r="F65" s="353" t="s">
        <v>1376</v>
      </c>
      <c r="G65" s="90"/>
    </row>
    <row r="66" spans="1:7" ht="20" customHeight="1">
      <c r="A66" s="90"/>
      <c r="B66" s="362"/>
      <c r="C66" s="363"/>
      <c r="D66" s="364"/>
      <c r="E66" s="365">
        <v>314</v>
      </c>
      <c r="F66" s="353" t="s">
        <v>1377</v>
      </c>
      <c r="G66" s="90"/>
    </row>
    <row r="67" spans="1:7" ht="20" customHeight="1">
      <c r="A67" s="90"/>
      <c r="B67" s="362"/>
      <c r="C67" s="363"/>
      <c r="D67" s="364"/>
      <c r="E67" s="365">
        <v>315</v>
      </c>
      <c r="F67" s="353" t="s">
        <v>1378</v>
      </c>
      <c r="G67" s="90"/>
    </row>
    <row r="68" spans="1:7" ht="20" customHeight="1">
      <c r="A68" s="90"/>
      <c r="B68" s="362"/>
      <c r="C68" s="363"/>
      <c r="D68" s="364"/>
      <c r="E68" s="365">
        <v>316</v>
      </c>
      <c r="F68" s="353" t="s">
        <v>1379</v>
      </c>
      <c r="G68" s="90"/>
    </row>
    <row r="69" spans="1:7" ht="20" customHeight="1">
      <c r="A69" s="90"/>
      <c r="B69" s="362"/>
      <c r="C69" s="363"/>
      <c r="D69" s="364"/>
      <c r="E69" s="365">
        <v>317</v>
      </c>
      <c r="F69" s="353" t="s">
        <v>1380</v>
      </c>
      <c r="G69" s="90"/>
    </row>
    <row r="70" spans="1:7" ht="20" customHeight="1">
      <c r="A70" s="90"/>
      <c r="B70" s="362"/>
      <c r="C70" s="363"/>
      <c r="D70" s="364"/>
      <c r="E70" s="365">
        <v>318</v>
      </c>
      <c r="F70" s="353" t="s">
        <v>1381</v>
      </c>
      <c r="G70" s="90"/>
    </row>
    <row r="71" spans="1:7" ht="20" customHeight="1">
      <c r="A71" s="90"/>
      <c r="B71" s="362"/>
      <c r="C71" s="363"/>
      <c r="D71" s="364"/>
      <c r="E71" s="365">
        <v>319</v>
      </c>
      <c r="F71" s="353" t="s">
        <v>1382</v>
      </c>
      <c r="G71" s="90"/>
    </row>
    <row r="72" spans="1:7" ht="20" customHeight="1">
      <c r="A72" s="90"/>
      <c r="B72" s="362"/>
      <c r="C72" s="363"/>
      <c r="D72" s="364">
        <v>32</v>
      </c>
      <c r="E72" s="365"/>
      <c r="F72" s="353" t="s">
        <v>851</v>
      </c>
      <c r="G72" s="90"/>
    </row>
    <row r="73" spans="1:7" ht="20" customHeight="1">
      <c r="A73" s="90"/>
      <c r="B73" s="362"/>
      <c r="C73" s="363"/>
      <c r="D73" s="364"/>
      <c r="E73" s="365">
        <v>321</v>
      </c>
      <c r="F73" s="353" t="s">
        <v>851</v>
      </c>
      <c r="G73" s="90"/>
    </row>
    <row r="74" spans="1:7" ht="20" customHeight="1">
      <c r="A74" s="90"/>
      <c r="B74" s="362"/>
      <c r="C74" s="363">
        <v>4</v>
      </c>
      <c r="D74" s="364"/>
      <c r="E74" s="365"/>
      <c r="F74" s="353" t="s">
        <v>1239</v>
      </c>
      <c r="G74" s="90"/>
    </row>
    <row r="75" spans="1:7" ht="20" customHeight="1">
      <c r="A75" s="90"/>
      <c r="B75" s="362"/>
      <c r="C75" s="363"/>
      <c r="D75" s="364">
        <v>40</v>
      </c>
      <c r="E75" s="365"/>
      <c r="F75" s="353" t="s">
        <v>2429</v>
      </c>
      <c r="G75" s="90"/>
    </row>
    <row r="76" spans="1:7" ht="20" customHeight="1">
      <c r="A76" s="90"/>
      <c r="B76" s="362"/>
      <c r="C76" s="363"/>
      <c r="D76" s="364"/>
      <c r="E76" s="365">
        <v>400</v>
      </c>
      <c r="F76" s="353" t="s">
        <v>1367</v>
      </c>
      <c r="G76" s="90"/>
    </row>
    <row r="77" spans="1:7" ht="20" customHeight="1">
      <c r="A77" s="90"/>
      <c r="B77" s="362"/>
      <c r="C77" s="363"/>
      <c r="D77" s="364"/>
      <c r="E77" s="365">
        <v>409</v>
      </c>
      <c r="F77" s="353" t="s">
        <v>2424</v>
      </c>
      <c r="G77" s="90"/>
    </row>
    <row r="78" spans="1:7" ht="20" customHeight="1">
      <c r="A78" s="90"/>
      <c r="B78" s="362"/>
      <c r="C78" s="363"/>
      <c r="D78" s="364">
        <v>41</v>
      </c>
      <c r="E78" s="365"/>
      <c r="F78" s="353" t="s">
        <v>852</v>
      </c>
      <c r="G78" s="90"/>
    </row>
    <row r="79" spans="1:7" ht="20" customHeight="1">
      <c r="A79" s="90"/>
      <c r="B79" s="362"/>
      <c r="C79" s="363"/>
      <c r="D79" s="364"/>
      <c r="E79" s="365">
        <v>411</v>
      </c>
      <c r="F79" s="353" t="s">
        <v>1383</v>
      </c>
      <c r="G79" s="90"/>
    </row>
    <row r="80" spans="1:7" ht="20" customHeight="1">
      <c r="A80" s="90"/>
      <c r="B80" s="362"/>
      <c r="C80" s="363"/>
      <c r="D80" s="364"/>
      <c r="E80" s="365">
        <v>412</v>
      </c>
      <c r="F80" s="353" t="s">
        <v>1384</v>
      </c>
      <c r="G80" s="90"/>
    </row>
    <row r="81" spans="1:7" ht="20" customHeight="1">
      <c r="A81" s="90"/>
      <c r="B81" s="362"/>
      <c r="C81" s="363"/>
      <c r="D81" s="364"/>
      <c r="E81" s="365">
        <v>413</v>
      </c>
      <c r="F81" s="353" t="s">
        <v>1385</v>
      </c>
      <c r="G81" s="90"/>
    </row>
    <row r="82" spans="1:7" ht="20" customHeight="1">
      <c r="A82" s="90"/>
      <c r="B82" s="362"/>
      <c r="C82" s="363"/>
      <c r="D82" s="364"/>
      <c r="E82" s="365">
        <v>414</v>
      </c>
      <c r="F82" s="353" t="s">
        <v>1386</v>
      </c>
      <c r="G82" s="90"/>
    </row>
    <row r="83" spans="1:7" ht="20" customHeight="1">
      <c r="A83" s="90"/>
      <c r="B83" s="362"/>
      <c r="C83" s="363"/>
      <c r="D83" s="364"/>
      <c r="E83" s="365">
        <v>415</v>
      </c>
      <c r="F83" s="353" t="s">
        <v>1387</v>
      </c>
      <c r="G83" s="90"/>
    </row>
    <row r="84" spans="1:7" ht="20" customHeight="1">
      <c r="A84" s="90"/>
      <c r="B84" s="362"/>
      <c r="C84" s="363"/>
      <c r="D84" s="364"/>
      <c r="E84" s="365">
        <v>419</v>
      </c>
      <c r="F84" s="353" t="s">
        <v>1388</v>
      </c>
      <c r="G84" s="90"/>
    </row>
    <row r="85" spans="1:7" ht="20" customHeight="1">
      <c r="A85" s="90"/>
      <c r="B85" s="362"/>
      <c r="C85" s="363"/>
      <c r="D85" s="364">
        <v>42</v>
      </c>
      <c r="E85" s="365"/>
      <c r="F85" s="353" t="s">
        <v>853</v>
      </c>
      <c r="G85" s="90"/>
    </row>
    <row r="86" spans="1:7" ht="20" customHeight="1">
      <c r="A86" s="90"/>
      <c r="B86" s="362"/>
      <c r="C86" s="363"/>
      <c r="D86" s="364"/>
      <c r="E86" s="365">
        <v>421</v>
      </c>
      <c r="F86" s="353" t="s">
        <v>853</v>
      </c>
      <c r="G86" s="90"/>
    </row>
    <row r="87" spans="1:7" ht="20" customHeight="1">
      <c r="A87" s="90"/>
      <c r="B87" s="376" t="s">
        <v>212</v>
      </c>
      <c r="C87" s="377"/>
      <c r="D87" s="364"/>
      <c r="E87" s="365"/>
      <c r="F87" s="375" t="s">
        <v>1338</v>
      </c>
      <c r="G87" s="90"/>
    </row>
    <row r="88" spans="1:7" ht="20" customHeight="1">
      <c r="A88" s="90"/>
      <c r="B88" s="362"/>
      <c r="C88" s="363">
        <v>5</v>
      </c>
      <c r="D88" s="364"/>
      <c r="E88" s="365"/>
      <c r="F88" s="353" t="s">
        <v>2430</v>
      </c>
      <c r="G88" s="90"/>
    </row>
    <row r="89" spans="1:7" ht="20" customHeight="1">
      <c r="A89" s="90"/>
      <c r="B89" s="362"/>
      <c r="C89" s="363"/>
      <c r="D89" s="364">
        <v>50</v>
      </c>
      <c r="E89" s="365"/>
      <c r="F89" s="353" t="s">
        <v>2431</v>
      </c>
      <c r="G89" s="90"/>
    </row>
    <row r="90" spans="1:7" ht="20" customHeight="1">
      <c r="A90" s="90"/>
      <c r="B90" s="362"/>
      <c r="C90" s="363"/>
      <c r="D90" s="364"/>
      <c r="E90" s="365">
        <v>500</v>
      </c>
      <c r="F90" s="353" t="s">
        <v>1367</v>
      </c>
      <c r="G90" s="90"/>
    </row>
    <row r="91" spans="1:7" ht="20" customHeight="1">
      <c r="A91" s="90"/>
      <c r="B91" s="362"/>
      <c r="C91" s="363"/>
      <c r="D91" s="364"/>
      <c r="E91" s="365">
        <v>509</v>
      </c>
      <c r="F91" s="353" t="s">
        <v>2424</v>
      </c>
      <c r="G91" s="90"/>
    </row>
    <row r="92" spans="1:7" ht="20" customHeight="1">
      <c r="A92" s="90"/>
      <c r="B92" s="362"/>
      <c r="C92" s="363"/>
      <c r="D92" s="364">
        <v>51</v>
      </c>
      <c r="E92" s="365"/>
      <c r="F92" s="353" t="s">
        <v>854</v>
      </c>
      <c r="G92" s="90"/>
    </row>
    <row r="93" spans="1:7" ht="20" customHeight="1">
      <c r="A93" s="90"/>
      <c r="B93" s="362"/>
      <c r="C93" s="363"/>
      <c r="D93" s="364"/>
      <c r="E93" s="365">
        <v>511</v>
      </c>
      <c r="F93" s="353" t="s">
        <v>1389</v>
      </c>
      <c r="G93" s="90"/>
    </row>
    <row r="94" spans="1:7" ht="20" customHeight="1">
      <c r="A94" s="90"/>
      <c r="B94" s="362"/>
      <c r="C94" s="363"/>
      <c r="D94" s="364"/>
      <c r="E94" s="365">
        <v>512</v>
      </c>
      <c r="F94" s="353" t="s">
        <v>1390</v>
      </c>
      <c r="G94" s="90"/>
    </row>
    <row r="95" spans="1:7" ht="20" customHeight="1">
      <c r="A95" s="90"/>
      <c r="B95" s="362"/>
      <c r="C95" s="363"/>
      <c r="D95" s="364"/>
      <c r="E95" s="365">
        <v>513</v>
      </c>
      <c r="F95" s="353" t="s">
        <v>1391</v>
      </c>
      <c r="G95" s="90"/>
    </row>
    <row r="96" spans="1:7" ht="20" customHeight="1">
      <c r="A96" s="90"/>
      <c r="B96" s="362"/>
      <c r="C96" s="363"/>
      <c r="D96" s="364"/>
      <c r="E96" s="365">
        <v>519</v>
      </c>
      <c r="F96" s="353" t="s">
        <v>1392</v>
      </c>
      <c r="G96" s="90"/>
    </row>
    <row r="97" spans="1:7" ht="20" customHeight="1">
      <c r="A97" s="90"/>
      <c r="B97" s="362"/>
      <c r="C97" s="363"/>
      <c r="D97" s="364">
        <v>52</v>
      </c>
      <c r="E97" s="365"/>
      <c r="F97" s="353" t="s">
        <v>855</v>
      </c>
      <c r="G97" s="90"/>
    </row>
    <row r="98" spans="1:7" ht="20" customHeight="1">
      <c r="A98" s="90"/>
      <c r="B98" s="362"/>
      <c r="C98" s="363"/>
      <c r="D98" s="364"/>
      <c r="E98" s="365">
        <v>521</v>
      </c>
      <c r="F98" s="353" t="s">
        <v>1393</v>
      </c>
      <c r="G98" s="90"/>
    </row>
    <row r="99" spans="1:7" ht="20" customHeight="1">
      <c r="A99" s="90"/>
      <c r="B99" s="362"/>
      <c r="C99" s="363"/>
      <c r="D99" s="364"/>
      <c r="E99" s="365">
        <v>522</v>
      </c>
      <c r="F99" s="353" t="s">
        <v>1394</v>
      </c>
      <c r="G99" s="90"/>
    </row>
    <row r="100" spans="1:7" ht="20" customHeight="1">
      <c r="A100" s="90"/>
      <c r="B100" s="362"/>
      <c r="C100" s="363"/>
      <c r="D100" s="364">
        <v>53</v>
      </c>
      <c r="E100" s="365"/>
      <c r="F100" s="353" t="s">
        <v>856</v>
      </c>
      <c r="G100" s="90"/>
    </row>
    <row r="101" spans="1:7" ht="20" customHeight="1">
      <c r="A101" s="90"/>
      <c r="B101" s="362"/>
      <c r="C101" s="363"/>
      <c r="D101" s="364"/>
      <c r="E101" s="365">
        <v>531</v>
      </c>
      <c r="F101" s="353" t="s">
        <v>1395</v>
      </c>
      <c r="G101" s="90"/>
    </row>
    <row r="102" spans="1:7" ht="20" customHeight="1">
      <c r="A102" s="90"/>
      <c r="B102" s="362"/>
      <c r="C102" s="363"/>
      <c r="D102" s="364"/>
      <c r="E102" s="365">
        <v>532</v>
      </c>
      <c r="F102" s="353" t="s">
        <v>1396</v>
      </c>
      <c r="G102" s="90"/>
    </row>
    <row r="103" spans="1:7" ht="20" customHeight="1">
      <c r="A103" s="90"/>
      <c r="B103" s="362"/>
      <c r="C103" s="363"/>
      <c r="D103" s="364">
        <v>54</v>
      </c>
      <c r="E103" s="365"/>
      <c r="F103" s="353" t="s">
        <v>2432</v>
      </c>
      <c r="G103" s="90"/>
    </row>
    <row r="104" spans="1:7" ht="20" customHeight="1">
      <c r="A104" s="90"/>
      <c r="B104" s="362"/>
      <c r="C104" s="363"/>
      <c r="D104" s="364"/>
      <c r="E104" s="365">
        <v>541</v>
      </c>
      <c r="F104" s="353" t="s">
        <v>1397</v>
      </c>
      <c r="G104" s="90"/>
    </row>
    <row r="105" spans="1:7" ht="20" customHeight="1">
      <c r="A105" s="90"/>
      <c r="B105" s="362"/>
      <c r="C105" s="363"/>
      <c r="D105" s="364"/>
      <c r="E105" s="365">
        <v>542</v>
      </c>
      <c r="F105" s="353" t="s">
        <v>1398</v>
      </c>
      <c r="G105" s="90"/>
    </row>
    <row r="106" spans="1:7" ht="20" customHeight="1">
      <c r="A106" s="90"/>
      <c r="B106" s="362"/>
      <c r="C106" s="363"/>
      <c r="D106" s="364"/>
      <c r="E106" s="365">
        <v>543</v>
      </c>
      <c r="F106" s="353" t="s">
        <v>1399</v>
      </c>
      <c r="G106" s="90"/>
    </row>
    <row r="107" spans="1:7" ht="20" customHeight="1">
      <c r="A107" s="90"/>
      <c r="B107" s="362"/>
      <c r="C107" s="363"/>
      <c r="D107" s="364"/>
      <c r="E107" s="365">
        <v>544</v>
      </c>
      <c r="F107" s="353" t="s">
        <v>1400</v>
      </c>
      <c r="G107" s="90"/>
    </row>
    <row r="108" spans="1:7" ht="20" customHeight="1">
      <c r="A108" s="90"/>
      <c r="B108" s="362"/>
      <c r="C108" s="363"/>
      <c r="D108" s="364"/>
      <c r="E108" s="365">
        <v>545</v>
      </c>
      <c r="F108" s="353" t="s">
        <v>1401</v>
      </c>
      <c r="G108" s="90"/>
    </row>
    <row r="109" spans="1:7" ht="20" customHeight="1">
      <c r="A109" s="90"/>
      <c r="B109" s="362"/>
      <c r="C109" s="363"/>
      <c r="D109" s="364"/>
      <c r="E109" s="365">
        <v>546</v>
      </c>
      <c r="F109" s="353" t="s">
        <v>1402</v>
      </c>
      <c r="G109" s="90"/>
    </row>
    <row r="110" spans="1:7" ht="20" customHeight="1">
      <c r="A110" s="90"/>
      <c r="B110" s="362"/>
      <c r="C110" s="363"/>
      <c r="D110" s="364"/>
      <c r="E110" s="365">
        <v>547</v>
      </c>
      <c r="F110" s="353" t="s">
        <v>1403</v>
      </c>
      <c r="G110" s="90"/>
    </row>
    <row r="111" spans="1:7" ht="20" customHeight="1">
      <c r="A111" s="90"/>
      <c r="B111" s="362"/>
      <c r="C111" s="363"/>
      <c r="D111" s="364"/>
      <c r="E111" s="365">
        <v>548</v>
      </c>
      <c r="F111" s="353" t="s">
        <v>1404</v>
      </c>
      <c r="G111" s="90"/>
    </row>
    <row r="112" spans="1:7" ht="20" customHeight="1">
      <c r="A112" s="90"/>
      <c r="B112" s="362"/>
      <c r="C112" s="363"/>
      <c r="D112" s="364"/>
      <c r="E112" s="365">
        <v>549</v>
      </c>
      <c r="F112" s="353" t="s">
        <v>2433</v>
      </c>
      <c r="G112" s="90"/>
    </row>
    <row r="113" spans="1:7" ht="20" customHeight="1">
      <c r="A113" s="90"/>
      <c r="B113" s="362"/>
      <c r="C113" s="363"/>
      <c r="D113" s="364">
        <v>55</v>
      </c>
      <c r="E113" s="365"/>
      <c r="F113" s="353" t="s">
        <v>857</v>
      </c>
      <c r="G113" s="90"/>
    </row>
    <row r="114" spans="1:7" ht="20" customHeight="1">
      <c r="A114" s="90"/>
      <c r="B114" s="362"/>
      <c r="C114" s="363"/>
      <c r="D114" s="364"/>
      <c r="E114" s="365">
        <v>551</v>
      </c>
      <c r="F114" s="353" t="s">
        <v>1405</v>
      </c>
      <c r="G114" s="90"/>
    </row>
    <row r="115" spans="1:7" ht="20" customHeight="1">
      <c r="A115" s="90"/>
      <c r="B115" s="362"/>
      <c r="C115" s="363"/>
      <c r="D115" s="364"/>
      <c r="E115" s="365">
        <v>552</v>
      </c>
      <c r="F115" s="353" t="s">
        <v>1406</v>
      </c>
      <c r="G115" s="90"/>
    </row>
    <row r="116" spans="1:7" ht="20" customHeight="1">
      <c r="A116" s="90"/>
      <c r="B116" s="362"/>
      <c r="C116" s="363"/>
      <c r="D116" s="364"/>
      <c r="E116" s="365">
        <v>553</v>
      </c>
      <c r="F116" s="353" t="s">
        <v>1407</v>
      </c>
      <c r="G116" s="90"/>
    </row>
    <row r="117" spans="1:7" ht="20" customHeight="1">
      <c r="A117" s="90"/>
      <c r="B117" s="362"/>
      <c r="C117" s="363"/>
      <c r="D117" s="364"/>
      <c r="E117" s="365">
        <v>554</v>
      </c>
      <c r="F117" s="353" t="s">
        <v>1408</v>
      </c>
      <c r="G117" s="90"/>
    </row>
    <row r="118" spans="1:7" ht="20" customHeight="1">
      <c r="A118" s="90"/>
      <c r="B118" s="362"/>
      <c r="C118" s="363"/>
      <c r="D118" s="364"/>
      <c r="E118" s="365">
        <v>555</v>
      </c>
      <c r="F118" s="353" t="s">
        <v>1409</v>
      </c>
      <c r="G118" s="90"/>
    </row>
    <row r="119" spans="1:7" ht="20" customHeight="1">
      <c r="A119" s="90"/>
      <c r="B119" s="362"/>
      <c r="C119" s="363"/>
      <c r="D119" s="364"/>
      <c r="E119" s="365">
        <v>556</v>
      </c>
      <c r="F119" s="353" t="s">
        <v>1410</v>
      </c>
      <c r="G119" s="90"/>
    </row>
    <row r="120" spans="1:7" ht="20" customHeight="1">
      <c r="A120" s="90"/>
      <c r="B120" s="362"/>
      <c r="C120" s="363"/>
      <c r="D120" s="364"/>
      <c r="E120" s="365">
        <v>557</v>
      </c>
      <c r="F120" s="353" t="s">
        <v>1411</v>
      </c>
      <c r="G120" s="90"/>
    </row>
    <row r="121" spans="1:7" ht="20" customHeight="1">
      <c r="A121" s="90"/>
      <c r="B121" s="362"/>
      <c r="C121" s="363"/>
      <c r="D121" s="364"/>
      <c r="E121" s="365">
        <v>559</v>
      </c>
      <c r="F121" s="353" t="s">
        <v>1412</v>
      </c>
      <c r="G121" s="90"/>
    </row>
    <row r="122" spans="1:7" ht="20" customHeight="1">
      <c r="A122" s="90"/>
      <c r="B122" s="362"/>
      <c r="C122" s="363"/>
      <c r="D122" s="364">
        <v>59</v>
      </c>
      <c r="E122" s="365"/>
      <c r="F122" s="353" t="s">
        <v>858</v>
      </c>
      <c r="G122" s="90"/>
    </row>
    <row r="123" spans="1:7" ht="20" customHeight="1">
      <c r="A123" s="90"/>
      <c r="B123" s="362"/>
      <c r="C123" s="363"/>
      <c r="D123" s="364"/>
      <c r="E123" s="365">
        <v>591</v>
      </c>
      <c r="F123" s="353" t="s">
        <v>1413</v>
      </c>
      <c r="G123" s="90"/>
    </row>
    <row r="124" spans="1:7" ht="20" customHeight="1">
      <c r="A124" s="90"/>
      <c r="B124" s="362"/>
      <c r="C124" s="363"/>
      <c r="D124" s="364"/>
      <c r="E124" s="365">
        <v>592</v>
      </c>
      <c r="F124" s="353" t="s">
        <v>1414</v>
      </c>
      <c r="G124" s="90"/>
    </row>
    <row r="125" spans="1:7" ht="20" customHeight="1">
      <c r="A125" s="90"/>
      <c r="B125" s="362"/>
      <c r="C125" s="363"/>
      <c r="D125" s="364"/>
      <c r="E125" s="365">
        <v>593</v>
      </c>
      <c r="F125" s="353" t="s">
        <v>1415</v>
      </c>
      <c r="G125" s="90"/>
    </row>
    <row r="126" spans="1:7" ht="20" customHeight="1">
      <c r="A126" s="90"/>
      <c r="B126" s="362"/>
      <c r="C126" s="363"/>
      <c r="D126" s="364"/>
      <c r="E126" s="365">
        <v>594</v>
      </c>
      <c r="F126" s="353" t="s">
        <v>1416</v>
      </c>
      <c r="G126" s="90"/>
    </row>
    <row r="127" spans="1:7" ht="20" customHeight="1">
      <c r="A127" s="90"/>
      <c r="B127" s="362"/>
      <c r="C127" s="363"/>
      <c r="D127" s="364"/>
      <c r="E127" s="365">
        <v>599</v>
      </c>
      <c r="F127" s="353" t="s">
        <v>1417</v>
      </c>
      <c r="G127" s="90"/>
    </row>
    <row r="128" spans="1:7" ht="20" customHeight="1">
      <c r="A128" s="90"/>
      <c r="B128" s="376" t="s">
        <v>213</v>
      </c>
      <c r="C128" s="377"/>
      <c r="D128" s="364"/>
      <c r="E128" s="365"/>
      <c r="F128" s="375" t="s">
        <v>1339</v>
      </c>
      <c r="G128" s="90"/>
    </row>
    <row r="129" spans="1:7" ht="20" customHeight="1">
      <c r="A129" s="90"/>
      <c r="B129" s="362"/>
      <c r="C129" s="363">
        <v>6</v>
      </c>
      <c r="D129" s="364"/>
      <c r="E129" s="365"/>
      <c r="F129" s="353" t="s">
        <v>1240</v>
      </c>
      <c r="G129" s="90"/>
    </row>
    <row r="130" spans="1:7" ht="20" customHeight="1">
      <c r="A130" s="90"/>
      <c r="B130" s="362"/>
      <c r="C130" s="363"/>
      <c r="D130" s="364">
        <v>60</v>
      </c>
      <c r="E130" s="365"/>
      <c r="F130" s="353" t="s">
        <v>2434</v>
      </c>
      <c r="G130" s="90"/>
    </row>
    <row r="131" spans="1:7" ht="20" customHeight="1">
      <c r="A131" s="90"/>
      <c r="B131" s="362"/>
      <c r="C131" s="363"/>
      <c r="D131" s="364"/>
      <c r="E131" s="365">
        <v>600</v>
      </c>
      <c r="F131" s="353" t="s">
        <v>1367</v>
      </c>
      <c r="G131" s="90"/>
    </row>
    <row r="132" spans="1:7" ht="20" customHeight="1">
      <c r="A132" s="90"/>
      <c r="B132" s="362"/>
      <c r="C132" s="363"/>
      <c r="D132" s="364"/>
      <c r="E132" s="365">
        <v>609</v>
      </c>
      <c r="F132" s="353" t="s">
        <v>2424</v>
      </c>
      <c r="G132" s="90"/>
    </row>
    <row r="133" spans="1:7" ht="20" customHeight="1">
      <c r="A133" s="90"/>
      <c r="B133" s="362"/>
      <c r="C133" s="363"/>
      <c r="D133" s="364">
        <v>61</v>
      </c>
      <c r="E133" s="365"/>
      <c r="F133" s="353" t="s">
        <v>859</v>
      </c>
      <c r="G133" s="90"/>
    </row>
    <row r="134" spans="1:7" ht="20" customHeight="1">
      <c r="A134" s="90"/>
      <c r="B134" s="362"/>
      <c r="C134" s="363"/>
      <c r="D134" s="364"/>
      <c r="E134" s="365">
        <v>611</v>
      </c>
      <c r="F134" s="353" t="s">
        <v>859</v>
      </c>
      <c r="G134" s="90"/>
    </row>
    <row r="135" spans="1:7" ht="20" customHeight="1">
      <c r="A135" s="90"/>
      <c r="B135" s="362"/>
      <c r="C135" s="363"/>
      <c r="D135" s="364">
        <v>62</v>
      </c>
      <c r="E135" s="365"/>
      <c r="F135" s="353" t="s">
        <v>860</v>
      </c>
      <c r="G135" s="90"/>
    </row>
    <row r="136" spans="1:7" ht="20" customHeight="1">
      <c r="A136" s="90"/>
      <c r="B136" s="362"/>
      <c r="C136" s="363"/>
      <c r="D136" s="364"/>
      <c r="E136" s="365">
        <v>621</v>
      </c>
      <c r="F136" s="353" t="s">
        <v>1418</v>
      </c>
      <c r="G136" s="90"/>
    </row>
    <row r="137" spans="1:7" ht="20" customHeight="1">
      <c r="A137" s="90"/>
      <c r="B137" s="362"/>
      <c r="C137" s="363"/>
      <c r="D137" s="364"/>
      <c r="E137" s="365">
        <v>622</v>
      </c>
      <c r="F137" s="353" t="s">
        <v>1419</v>
      </c>
      <c r="G137" s="90"/>
    </row>
    <row r="138" spans="1:7" ht="20" customHeight="1">
      <c r="A138" s="90"/>
      <c r="B138" s="362"/>
      <c r="C138" s="363"/>
      <c r="D138" s="364"/>
      <c r="E138" s="365">
        <v>623</v>
      </c>
      <c r="F138" s="353" t="s">
        <v>1420</v>
      </c>
      <c r="G138" s="90"/>
    </row>
    <row r="139" spans="1:7" ht="20" customHeight="1">
      <c r="A139" s="90"/>
      <c r="B139" s="362"/>
      <c r="C139" s="363"/>
      <c r="D139" s="364">
        <v>63</v>
      </c>
      <c r="E139" s="365"/>
      <c r="F139" s="353" t="s">
        <v>861</v>
      </c>
      <c r="G139" s="90"/>
    </row>
    <row r="140" spans="1:7" ht="20" customHeight="1">
      <c r="A140" s="90"/>
      <c r="B140" s="362"/>
      <c r="C140" s="363"/>
      <c r="D140" s="364"/>
      <c r="E140" s="365">
        <v>631</v>
      </c>
      <c r="F140" s="353" t="s">
        <v>861</v>
      </c>
      <c r="G140" s="90"/>
    </row>
    <row r="141" spans="1:7" ht="20" customHeight="1">
      <c r="A141" s="90"/>
      <c r="B141" s="362"/>
      <c r="C141" s="363"/>
      <c r="D141" s="364">
        <v>64</v>
      </c>
      <c r="E141" s="365"/>
      <c r="F141" s="353" t="s">
        <v>862</v>
      </c>
      <c r="G141" s="90"/>
    </row>
    <row r="142" spans="1:7" ht="20" customHeight="1">
      <c r="A142" s="90"/>
      <c r="B142" s="362"/>
      <c r="C142" s="363"/>
      <c r="D142" s="364"/>
      <c r="E142" s="365">
        <v>641</v>
      </c>
      <c r="F142" s="353" t="s">
        <v>862</v>
      </c>
      <c r="G142" s="90"/>
    </row>
    <row r="143" spans="1:7" ht="20" customHeight="1">
      <c r="A143" s="90"/>
      <c r="B143" s="362"/>
      <c r="C143" s="363"/>
      <c r="D143" s="364">
        <v>65</v>
      </c>
      <c r="E143" s="365"/>
      <c r="F143" s="353" t="s">
        <v>863</v>
      </c>
      <c r="G143" s="90"/>
    </row>
    <row r="144" spans="1:7" ht="20" customHeight="1">
      <c r="A144" s="90"/>
      <c r="B144" s="362"/>
      <c r="C144" s="363"/>
      <c r="D144" s="364"/>
      <c r="E144" s="365">
        <v>651</v>
      </c>
      <c r="F144" s="353" t="s">
        <v>863</v>
      </c>
      <c r="G144" s="90"/>
    </row>
    <row r="145" spans="1:7" ht="20" customHeight="1">
      <c r="A145" s="90"/>
      <c r="B145" s="362"/>
      <c r="C145" s="363"/>
      <c r="D145" s="364">
        <v>66</v>
      </c>
      <c r="E145" s="365"/>
      <c r="F145" s="353" t="s">
        <v>864</v>
      </c>
      <c r="G145" s="90"/>
    </row>
    <row r="146" spans="1:7" ht="20" customHeight="1">
      <c r="A146" s="90"/>
      <c r="B146" s="362"/>
      <c r="C146" s="363"/>
      <c r="D146" s="364"/>
      <c r="E146" s="365">
        <v>661</v>
      </c>
      <c r="F146" s="353" t="s">
        <v>864</v>
      </c>
      <c r="G146" s="90"/>
    </row>
    <row r="147" spans="1:7" ht="20" customHeight="1">
      <c r="A147" s="90"/>
      <c r="B147" s="362"/>
      <c r="C147" s="363">
        <v>7</v>
      </c>
      <c r="D147" s="364"/>
      <c r="E147" s="365"/>
      <c r="F147" s="353" t="s">
        <v>1241</v>
      </c>
      <c r="G147" s="90"/>
    </row>
    <row r="148" spans="1:7" ht="20" customHeight="1">
      <c r="A148" s="90"/>
      <c r="B148" s="362"/>
      <c r="C148" s="363"/>
      <c r="D148" s="364">
        <v>70</v>
      </c>
      <c r="E148" s="365"/>
      <c r="F148" s="353" t="s">
        <v>2435</v>
      </c>
      <c r="G148" s="90"/>
    </row>
    <row r="149" spans="1:7" ht="20" customHeight="1">
      <c r="A149" s="90"/>
      <c r="B149" s="362"/>
      <c r="C149" s="363"/>
      <c r="D149" s="364"/>
      <c r="E149" s="365">
        <v>700</v>
      </c>
      <c r="F149" s="353" t="s">
        <v>1367</v>
      </c>
      <c r="G149" s="90"/>
    </row>
    <row r="150" spans="1:7" ht="20" customHeight="1">
      <c r="A150" s="90"/>
      <c r="B150" s="362"/>
      <c r="C150" s="363"/>
      <c r="D150" s="364"/>
      <c r="E150" s="365">
        <v>709</v>
      </c>
      <c r="F150" s="353" t="s">
        <v>2424</v>
      </c>
      <c r="G150" s="90"/>
    </row>
    <row r="151" spans="1:7" ht="20" customHeight="1">
      <c r="A151" s="90"/>
      <c r="B151" s="362"/>
      <c r="C151" s="363"/>
      <c r="D151" s="364">
        <v>71</v>
      </c>
      <c r="E151" s="365"/>
      <c r="F151" s="353" t="s">
        <v>865</v>
      </c>
      <c r="G151" s="90"/>
    </row>
    <row r="152" spans="1:7" ht="20" customHeight="1">
      <c r="A152" s="90"/>
      <c r="B152" s="362"/>
      <c r="C152" s="363"/>
      <c r="D152" s="364"/>
      <c r="E152" s="365">
        <v>711</v>
      </c>
      <c r="F152" s="353" t="s">
        <v>1421</v>
      </c>
      <c r="G152" s="90"/>
    </row>
    <row r="153" spans="1:7" ht="20" customHeight="1">
      <c r="A153" s="90"/>
      <c r="B153" s="362"/>
      <c r="C153" s="363"/>
      <c r="D153" s="364"/>
      <c r="E153" s="365">
        <v>712</v>
      </c>
      <c r="F153" s="353" t="s">
        <v>1422</v>
      </c>
      <c r="G153" s="90"/>
    </row>
    <row r="154" spans="1:7" ht="20" customHeight="1">
      <c r="A154" s="90"/>
      <c r="B154" s="362"/>
      <c r="C154" s="363"/>
      <c r="D154" s="364">
        <v>72</v>
      </c>
      <c r="E154" s="365"/>
      <c r="F154" s="353" t="s">
        <v>866</v>
      </c>
      <c r="G154" s="90"/>
    </row>
    <row r="155" spans="1:7" ht="20" customHeight="1">
      <c r="A155" s="90"/>
      <c r="B155" s="362"/>
      <c r="C155" s="363"/>
      <c r="D155" s="364"/>
      <c r="E155" s="365">
        <v>721</v>
      </c>
      <c r="F155" s="353" t="s">
        <v>1423</v>
      </c>
      <c r="G155" s="90"/>
    </row>
    <row r="156" spans="1:7" ht="20" customHeight="1">
      <c r="A156" s="90"/>
      <c r="B156" s="362"/>
      <c r="C156" s="363"/>
      <c r="D156" s="364"/>
      <c r="E156" s="365">
        <v>722</v>
      </c>
      <c r="F156" s="353" t="s">
        <v>1424</v>
      </c>
      <c r="G156" s="90"/>
    </row>
    <row r="157" spans="1:7" ht="20" customHeight="1">
      <c r="A157" s="90"/>
      <c r="B157" s="362"/>
      <c r="C157" s="363"/>
      <c r="D157" s="364"/>
      <c r="E157" s="365">
        <v>723</v>
      </c>
      <c r="F157" s="353" t="s">
        <v>1425</v>
      </c>
      <c r="G157" s="90"/>
    </row>
    <row r="158" spans="1:7" ht="20" customHeight="1">
      <c r="A158" s="90"/>
      <c r="B158" s="362"/>
      <c r="C158" s="363"/>
      <c r="D158" s="364">
        <v>73</v>
      </c>
      <c r="E158" s="365"/>
      <c r="F158" s="353" t="s">
        <v>867</v>
      </c>
      <c r="G158" s="90"/>
    </row>
    <row r="159" spans="1:7" ht="20" customHeight="1">
      <c r="A159" s="90"/>
      <c r="B159" s="362"/>
      <c r="C159" s="363"/>
      <c r="D159" s="364"/>
      <c r="E159" s="365">
        <v>731</v>
      </c>
      <c r="F159" s="353" t="s">
        <v>1426</v>
      </c>
      <c r="G159" s="90"/>
    </row>
    <row r="160" spans="1:7" ht="20" customHeight="1">
      <c r="A160" s="90"/>
      <c r="B160" s="362"/>
      <c r="C160" s="363"/>
      <c r="D160" s="364"/>
      <c r="E160" s="365">
        <v>732</v>
      </c>
      <c r="F160" s="353" t="s">
        <v>1427</v>
      </c>
      <c r="G160" s="90"/>
    </row>
    <row r="161" spans="1:7" ht="20" customHeight="1">
      <c r="A161" s="90"/>
      <c r="B161" s="362"/>
      <c r="C161" s="363"/>
      <c r="D161" s="364">
        <v>74</v>
      </c>
      <c r="E161" s="365"/>
      <c r="F161" s="353" t="s">
        <v>868</v>
      </c>
      <c r="G161" s="90"/>
    </row>
    <row r="162" spans="1:7" ht="20" customHeight="1">
      <c r="A162" s="90"/>
      <c r="B162" s="362"/>
      <c r="C162" s="363"/>
      <c r="D162" s="364"/>
      <c r="E162" s="365">
        <v>741</v>
      </c>
      <c r="F162" s="353" t="s">
        <v>1428</v>
      </c>
      <c r="G162" s="90"/>
    </row>
    <row r="163" spans="1:7" ht="20" customHeight="1">
      <c r="A163" s="90"/>
      <c r="B163" s="362"/>
      <c r="C163" s="363"/>
      <c r="D163" s="364"/>
      <c r="E163" s="365">
        <v>742</v>
      </c>
      <c r="F163" s="353" t="s">
        <v>1429</v>
      </c>
      <c r="G163" s="90"/>
    </row>
    <row r="164" spans="1:7" ht="20" customHeight="1">
      <c r="A164" s="90"/>
      <c r="B164" s="362"/>
      <c r="C164" s="363"/>
      <c r="D164" s="364"/>
      <c r="E164" s="365">
        <v>743</v>
      </c>
      <c r="F164" s="353" t="s">
        <v>1430</v>
      </c>
      <c r="G164" s="90"/>
    </row>
    <row r="165" spans="1:7" ht="20" customHeight="1">
      <c r="A165" s="90"/>
      <c r="B165" s="362"/>
      <c r="C165" s="363"/>
      <c r="D165" s="364"/>
      <c r="E165" s="365">
        <v>744</v>
      </c>
      <c r="F165" s="353" t="s">
        <v>1431</v>
      </c>
      <c r="G165" s="90"/>
    </row>
    <row r="166" spans="1:7" ht="20" customHeight="1">
      <c r="A166" s="90"/>
      <c r="B166" s="362"/>
      <c r="C166" s="363"/>
      <c r="D166" s="364">
        <v>75</v>
      </c>
      <c r="E166" s="365"/>
      <c r="F166" s="353" t="s">
        <v>869</v>
      </c>
      <c r="G166" s="90"/>
    </row>
    <row r="167" spans="1:7" ht="20" customHeight="1">
      <c r="A167" s="90"/>
      <c r="B167" s="362"/>
      <c r="C167" s="363"/>
      <c r="D167" s="364"/>
      <c r="E167" s="365">
        <v>751</v>
      </c>
      <c r="F167" s="353" t="s">
        <v>869</v>
      </c>
      <c r="G167" s="90"/>
    </row>
    <row r="168" spans="1:7" ht="20" customHeight="1">
      <c r="A168" s="90"/>
      <c r="B168" s="362"/>
      <c r="C168" s="363"/>
      <c r="D168" s="364">
        <v>76</v>
      </c>
      <c r="E168" s="365"/>
      <c r="F168" s="353" t="s">
        <v>870</v>
      </c>
      <c r="G168" s="90"/>
    </row>
    <row r="169" spans="1:7" ht="20" customHeight="1">
      <c r="A169" s="90"/>
      <c r="B169" s="362"/>
      <c r="C169" s="363"/>
      <c r="D169" s="364"/>
      <c r="E169" s="365">
        <v>761</v>
      </c>
      <c r="F169" s="353" t="s">
        <v>1432</v>
      </c>
      <c r="G169" s="90"/>
    </row>
    <row r="170" spans="1:7" ht="20" customHeight="1">
      <c r="A170" s="90"/>
      <c r="B170" s="362"/>
      <c r="C170" s="363"/>
      <c r="D170" s="364"/>
      <c r="E170" s="365">
        <v>762</v>
      </c>
      <c r="F170" s="353" t="s">
        <v>1433</v>
      </c>
      <c r="G170" s="90"/>
    </row>
    <row r="171" spans="1:7" ht="20" customHeight="1">
      <c r="A171" s="90"/>
      <c r="B171" s="362"/>
      <c r="C171" s="363"/>
      <c r="D171" s="364"/>
      <c r="E171" s="365">
        <v>763</v>
      </c>
      <c r="F171" s="353" t="s">
        <v>1434</v>
      </c>
      <c r="G171" s="90"/>
    </row>
    <row r="172" spans="1:7" ht="20" customHeight="1">
      <c r="A172" s="90"/>
      <c r="B172" s="362"/>
      <c r="C172" s="363"/>
      <c r="D172" s="364">
        <v>77</v>
      </c>
      <c r="E172" s="365"/>
      <c r="F172" s="353" t="s">
        <v>871</v>
      </c>
      <c r="G172" s="90"/>
    </row>
    <row r="173" spans="1:7" ht="20" customHeight="1">
      <c r="A173" s="90"/>
      <c r="B173" s="362"/>
      <c r="C173" s="363"/>
      <c r="D173" s="364"/>
      <c r="E173" s="365">
        <v>771</v>
      </c>
      <c r="F173" s="353" t="s">
        <v>1435</v>
      </c>
      <c r="G173" s="90"/>
    </row>
    <row r="174" spans="1:7" ht="20" customHeight="1">
      <c r="A174" s="90"/>
      <c r="B174" s="362"/>
      <c r="C174" s="363"/>
      <c r="D174" s="364"/>
      <c r="E174" s="365">
        <v>772</v>
      </c>
      <c r="F174" s="353" t="s">
        <v>1436</v>
      </c>
      <c r="G174" s="90"/>
    </row>
    <row r="175" spans="1:7" ht="20" customHeight="1">
      <c r="A175" s="90"/>
      <c r="B175" s="362"/>
      <c r="C175" s="363"/>
      <c r="D175" s="364">
        <v>78</v>
      </c>
      <c r="E175" s="365"/>
      <c r="F175" s="353" t="s">
        <v>872</v>
      </c>
      <c r="G175" s="90"/>
    </row>
    <row r="176" spans="1:7" ht="20" customHeight="1">
      <c r="A176" s="90"/>
      <c r="B176" s="362"/>
      <c r="C176" s="363"/>
      <c r="D176" s="364"/>
      <c r="E176" s="365">
        <v>781</v>
      </c>
      <c r="F176" s="353" t="s">
        <v>1437</v>
      </c>
      <c r="G176" s="90"/>
    </row>
    <row r="177" spans="1:7" ht="20" customHeight="1">
      <c r="A177" s="90"/>
      <c r="B177" s="362"/>
      <c r="C177" s="363"/>
      <c r="D177" s="364"/>
      <c r="E177" s="365">
        <v>782</v>
      </c>
      <c r="F177" s="353" t="s">
        <v>1438</v>
      </c>
      <c r="G177" s="90"/>
    </row>
    <row r="178" spans="1:7" ht="20" customHeight="1">
      <c r="A178" s="90"/>
      <c r="B178" s="362"/>
      <c r="C178" s="363"/>
      <c r="D178" s="364">
        <v>79</v>
      </c>
      <c r="E178" s="365"/>
      <c r="F178" s="353" t="s">
        <v>873</v>
      </c>
      <c r="G178" s="90"/>
    </row>
    <row r="179" spans="1:7" ht="20" customHeight="1">
      <c r="A179" s="90"/>
      <c r="B179" s="362"/>
      <c r="C179" s="363"/>
      <c r="D179" s="364"/>
      <c r="E179" s="365">
        <v>791</v>
      </c>
      <c r="F179" s="353" t="s">
        <v>1439</v>
      </c>
      <c r="G179" s="90"/>
    </row>
    <row r="180" spans="1:7" ht="20" customHeight="1">
      <c r="A180" s="90"/>
      <c r="B180" s="362"/>
      <c r="C180" s="363"/>
      <c r="D180" s="364"/>
      <c r="E180" s="365">
        <v>792</v>
      </c>
      <c r="F180" s="353" t="s">
        <v>1440</v>
      </c>
      <c r="G180" s="90"/>
    </row>
    <row r="181" spans="1:7" ht="20" customHeight="1">
      <c r="A181" s="90"/>
      <c r="B181" s="362"/>
      <c r="C181" s="363"/>
      <c r="D181" s="364"/>
      <c r="E181" s="365">
        <v>793</v>
      </c>
      <c r="F181" s="353" t="s">
        <v>1441</v>
      </c>
      <c r="G181" s="90"/>
    </row>
    <row r="182" spans="1:7" ht="20" customHeight="1">
      <c r="A182" s="90"/>
      <c r="B182" s="362"/>
      <c r="C182" s="363"/>
      <c r="D182" s="364"/>
      <c r="E182" s="365">
        <v>794</v>
      </c>
      <c r="F182" s="353" t="s">
        <v>1442</v>
      </c>
      <c r="G182" s="90"/>
    </row>
    <row r="183" spans="1:7" ht="20" customHeight="1">
      <c r="A183" s="90"/>
      <c r="B183" s="362"/>
      <c r="C183" s="363"/>
      <c r="D183" s="364"/>
      <c r="E183" s="365">
        <v>795</v>
      </c>
      <c r="F183" s="353" t="s">
        <v>1443</v>
      </c>
      <c r="G183" s="90"/>
    </row>
    <row r="184" spans="1:7" ht="20" customHeight="1">
      <c r="A184" s="90"/>
      <c r="B184" s="362"/>
      <c r="C184" s="363"/>
      <c r="D184" s="364"/>
      <c r="E184" s="365">
        <v>796</v>
      </c>
      <c r="F184" s="353" t="s">
        <v>2436</v>
      </c>
      <c r="G184" s="90"/>
    </row>
    <row r="185" spans="1:7" ht="20" customHeight="1">
      <c r="A185" s="90"/>
      <c r="B185" s="362"/>
      <c r="C185" s="363"/>
      <c r="D185" s="364"/>
      <c r="E185" s="365">
        <v>799</v>
      </c>
      <c r="F185" s="353" t="s">
        <v>1444</v>
      </c>
      <c r="G185" s="90"/>
    </row>
    <row r="186" spans="1:7" ht="20" customHeight="1">
      <c r="A186" s="90"/>
      <c r="B186" s="362"/>
      <c r="C186" s="363">
        <v>8</v>
      </c>
      <c r="D186" s="364"/>
      <c r="E186" s="365"/>
      <c r="F186" s="353" t="s">
        <v>1242</v>
      </c>
      <c r="G186" s="90"/>
    </row>
    <row r="187" spans="1:7" ht="20" customHeight="1">
      <c r="A187" s="90"/>
      <c r="B187" s="362"/>
      <c r="C187" s="363"/>
      <c r="D187" s="364">
        <v>80</v>
      </c>
      <c r="E187" s="365"/>
      <c r="F187" s="353" t="s">
        <v>2437</v>
      </c>
      <c r="G187" s="90"/>
    </row>
    <row r="188" spans="1:7" ht="20" customHeight="1">
      <c r="A188" s="90"/>
      <c r="B188" s="362"/>
      <c r="C188" s="363"/>
      <c r="D188" s="364"/>
      <c r="E188" s="365">
        <v>800</v>
      </c>
      <c r="F188" s="353" t="s">
        <v>1367</v>
      </c>
      <c r="G188" s="90"/>
    </row>
    <row r="189" spans="1:7" ht="20" customHeight="1">
      <c r="A189" s="90"/>
      <c r="B189" s="362"/>
      <c r="C189" s="363"/>
      <c r="D189" s="364"/>
      <c r="E189" s="365">
        <v>809</v>
      </c>
      <c r="F189" s="353" t="s">
        <v>2424</v>
      </c>
      <c r="G189" s="90"/>
    </row>
    <row r="190" spans="1:7" ht="20" customHeight="1">
      <c r="A190" s="90"/>
      <c r="B190" s="362"/>
      <c r="C190" s="363"/>
      <c r="D190" s="364">
        <v>81</v>
      </c>
      <c r="E190" s="365"/>
      <c r="F190" s="353" t="s">
        <v>874</v>
      </c>
      <c r="G190" s="90"/>
    </row>
    <row r="191" spans="1:7" ht="20" customHeight="1">
      <c r="A191" s="90"/>
      <c r="B191" s="362"/>
      <c r="C191" s="363"/>
      <c r="D191" s="364"/>
      <c r="E191" s="365">
        <v>811</v>
      </c>
      <c r="F191" s="353" t="s">
        <v>1445</v>
      </c>
      <c r="G191" s="90"/>
    </row>
    <row r="192" spans="1:7" ht="20" customHeight="1">
      <c r="A192" s="90"/>
      <c r="B192" s="362"/>
      <c r="C192" s="363"/>
      <c r="D192" s="364"/>
      <c r="E192" s="365">
        <v>812</v>
      </c>
      <c r="F192" s="353" t="s">
        <v>1446</v>
      </c>
      <c r="G192" s="90"/>
    </row>
    <row r="193" spans="1:7" ht="20" customHeight="1">
      <c r="A193" s="90"/>
      <c r="B193" s="362"/>
      <c r="C193" s="363"/>
      <c r="D193" s="364">
        <v>82</v>
      </c>
      <c r="E193" s="365"/>
      <c r="F193" s="353" t="s">
        <v>875</v>
      </c>
      <c r="G193" s="90"/>
    </row>
    <row r="194" spans="1:7" ht="20" customHeight="1">
      <c r="A194" s="90"/>
      <c r="B194" s="362"/>
      <c r="C194" s="363"/>
      <c r="D194" s="364"/>
      <c r="E194" s="365">
        <v>821</v>
      </c>
      <c r="F194" s="353" t="s">
        <v>1447</v>
      </c>
      <c r="G194" s="90"/>
    </row>
    <row r="195" spans="1:7" ht="20" customHeight="1">
      <c r="A195" s="90"/>
      <c r="B195" s="362"/>
      <c r="C195" s="363"/>
      <c r="D195" s="364"/>
      <c r="E195" s="365">
        <v>822</v>
      </c>
      <c r="F195" s="353" t="s">
        <v>1448</v>
      </c>
      <c r="G195" s="90"/>
    </row>
    <row r="196" spans="1:7" ht="20" customHeight="1">
      <c r="A196" s="90"/>
      <c r="B196" s="362"/>
      <c r="C196" s="363"/>
      <c r="D196" s="364"/>
      <c r="E196" s="365">
        <v>823</v>
      </c>
      <c r="F196" s="353" t="s">
        <v>1449</v>
      </c>
      <c r="G196" s="90"/>
    </row>
    <row r="197" spans="1:7" ht="20" customHeight="1">
      <c r="A197" s="90"/>
      <c r="B197" s="362"/>
      <c r="C197" s="363"/>
      <c r="D197" s="364">
        <v>83</v>
      </c>
      <c r="E197" s="365"/>
      <c r="F197" s="353" t="s">
        <v>876</v>
      </c>
      <c r="G197" s="90"/>
    </row>
    <row r="198" spans="1:7" ht="20" customHeight="1">
      <c r="A198" s="90"/>
      <c r="B198" s="362"/>
      <c r="C198" s="363"/>
      <c r="D198" s="364"/>
      <c r="E198" s="365">
        <v>831</v>
      </c>
      <c r="F198" s="353" t="s">
        <v>1450</v>
      </c>
      <c r="G198" s="90"/>
    </row>
    <row r="199" spans="1:7" ht="20" customHeight="1">
      <c r="A199" s="90"/>
      <c r="B199" s="362"/>
      <c r="C199" s="363"/>
      <c r="D199" s="364"/>
      <c r="E199" s="365">
        <v>832</v>
      </c>
      <c r="F199" s="353" t="s">
        <v>1451</v>
      </c>
      <c r="G199" s="90"/>
    </row>
    <row r="200" spans="1:7" ht="20" customHeight="1">
      <c r="A200" s="90"/>
      <c r="B200" s="362"/>
      <c r="C200" s="363"/>
      <c r="D200" s="364"/>
      <c r="E200" s="365">
        <v>833</v>
      </c>
      <c r="F200" s="353" t="s">
        <v>1452</v>
      </c>
      <c r="G200" s="90"/>
    </row>
    <row r="201" spans="1:7" ht="20" customHeight="1">
      <c r="A201" s="90"/>
      <c r="B201" s="362"/>
      <c r="C201" s="363"/>
      <c r="D201" s="364"/>
      <c r="E201" s="365">
        <v>839</v>
      </c>
      <c r="F201" s="353" t="s">
        <v>1453</v>
      </c>
      <c r="G201" s="90"/>
    </row>
    <row r="202" spans="1:7" ht="20" customHeight="1">
      <c r="A202" s="90"/>
      <c r="B202" s="362"/>
      <c r="C202" s="363"/>
      <c r="D202" s="364">
        <v>84</v>
      </c>
      <c r="E202" s="365"/>
      <c r="F202" s="353" t="s">
        <v>877</v>
      </c>
      <c r="G202" s="90"/>
    </row>
    <row r="203" spans="1:7" ht="20" customHeight="1">
      <c r="A203" s="90"/>
      <c r="B203" s="362"/>
      <c r="C203" s="363"/>
      <c r="D203" s="364"/>
      <c r="E203" s="365">
        <v>841</v>
      </c>
      <c r="F203" s="353" t="s">
        <v>1454</v>
      </c>
      <c r="G203" s="90"/>
    </row>
    <row r="204" spans="1:7" ht="20" customHeight="1">
      <c r="A204" s="90"/>
      <c r="B204" s="362"/>
      <c r="C204" s="363"/>
      <c r="D204" s="364"/>
      <c r="E204" s="365">
        <v>842</v>
      </c>
      <c r="F204" s="353" t="s">
        <v>1455</v>
      </c>
      <c r="G204" s="90"/>
    </row>
    <row r="205" spans="1:7" ht="20" customHeight="1">
      <c r="A205" s="90"/>
      <c r="B205" s="362"/>
      <c r="C205" s="363"/>
      <c r="D205" s="364">
        <v>89</v>
      </c>
      <c r="E205" s="365"/>
      <c r="F205" s="353" t="s">
        <v>878</v>
      </c>
      <c r="G205" s="90"/>
    </row>
    <row r="206" spans="1:7" ht="20" customHeight="1">
      <c r="A206" s="90"/>
      <c r="B206" s="362"/>
      <c r="C206" s="363"/>
      <c r="D206" s="364"/>
      <c r="E206" s="365">
        <v>891</v>
      </c>
      <c r="F206" s="353" t="s">
        <v>1456</v>
      </c>
      <c r="G206" s="90"/>
    </row>
    <row r="207" spans="1:7" ht="20" customHeight="1">
      <c r="A207" s="90"/>
      <c r="B207" s="362"/>
      <c r="C207" s="363"/>
      <c r="D207" s="364"/>
      <c r="E207" s="365">
        <v>892</v>
      </c>
      <c r="F207" s="353" t="s">
        <v>1457</v>
      </c>
      <c r="G207" s="90"/>
    </row>
    <row r="208" spans="1:7" ht="20" customHeight="1">
      <c r="A208" s="90"/>
      <c r="B208" s="362"/>
      <c r="C208" s="363"/>
      <c r="D208" s="364"/>
      <c r="E208" s="365">
        <v>893</v>
      </c>
      <c r="F208" s="353" t="s">
        <v>1458</v>
      </c>
      <c r="G208" s="90"/>
    </row>
    <row r="209" spans="1:7" ht="20" customHeight="1">
      <c r="A209" s="90"/>
      <c r="B209" s="362"/>
      <c r="C209" s="363"/>
      <c r="D209" s="364"/>
      <c r="E209" s="365">
        <v>894</v>
      </c>
      <c r="F209" s="353" t="s">
        <v>1459</v>
      </c>
      <c r="G209" s="90"/>
    </row>
    <row r="210" spans="1:7" ht="20" customHeight="1">
      <c r="A210" s="90"/>
      <c r="B210" s="376" t="s">
        <v>214</v>
      </c>
      <c r="C210" s="377"/>
      <c r="D210" s="377"/>
      <c r="E210" s="365"/>
      <c r="F210" s="375" t="s">
        <v>1340</v>
      </c>
      <c r="G210" s="90"/>
    </row>
    <row r="211" spans="1:7" ht="20" customHeight="1">
      <c r="A211" s="90"/>
      <c r="B211" s="362"/>
      <c r="C211" s="363"/>
      <c r="D211" s="364"/>
      <c r="E211" s="365"/>
      <c r="F211" s="353" t="s">
        <v>1243</v>
      </c>
      <c r="G211" s="90"/>
    </row>
    <row r="212" spans="1:7" ht="20" customHeight="1">
      <c r="A212" s="90"/>
      <c r="B212" s="362"/>
      <c r="C212" s="363">
        <v>9</v>
      </c>
      <c r="D212" s="364"/>
      <c r="E212" s="365"/>
      <c r="F212" s="353" t="s">
        <v>1244</v>
      </c>
      <c r="G212" s="90"/>
    </row>
    <row r="213" spans="1:7" ht="20" customHeight="1">
      <c r="A213" s="90"/>
      <c r="B213" s="362"/>
      <c r="C213" s="363"/>
      <c r="D213" s="364">
        <v>90</v>
      </c>
      <c r="E213" s="365"/>
      <c r="F213" s="353" t="s">
        <v>2438</v>
      </c>
      <c r="G213" s="90"/>
    </row>
    <row r="214" spans="1:7" ht="20" customHeight="1">
      <c r="A214" s="90"/>
      <c r="B214" s="362"/>
      <c r="C214" s="363"/>
      <c r="D214" s="364"/>
      <c r="E214" s="365">
        <v>900</v>
      </c>
      <c r="F214" s="353" t="s">
        <v>1367</v>
      </c>
      <c r="G214" s="90"/>
    </row>
    <row r="215" spans="1:7" ht="20" customHeight="1">
      <c r="A215" s="90"/>
      <c r="B215" s="362"/>
      <c r="C215" s="363"/>
      <c r="D215" s="364"/>
      <c r="E215" s="365">
        <v>909</v>
      </c>
      <c r="F215" s="353" t="s">
        <v>2424</v>
      </c>
      <c r="G215" s="90"/>
    </row>
    <row r="216" spans="1:7" ht="20" customHeight="1">
      <c r="A216" s="90"/>
      <c r="B216" s="362"/>
      <c r="C216" s="363"/>
      <c r="D216" s="364">
        <v>91</v>
      </c>
      <c r="E216" s="365"/>
      <c r="F216" s="353" t="s">
        <v>879</v>
      </c>
      <c r="G216" s="90"/>
    </row>
    <row r="217" spans="1:7" ht="20" customHeight="1">
      <c r="A217" s="90"/>
      <c r="B217" s="362"/>
      <c r="C217" s="363"/>
      <c r="D217" s="364"/>
      <c r="E217" s="365">
        <v>911</v>
      </c>
      <c r="F217" s="353" t="s">
        <v>1460</v>
      </c>
      <c r="G217" s="90"/>
    </row>
    <row r="218" spans="1:7" ht="20" customHeight="1">
      <c r="A218" s="90"/>
      <c r="B218" s="362"/>
      <c r="C218" s="363"/>
      <c r="D218" s="364"/>
      <c r="E218" s="365">
        <v>912</v>
      </c>
      <c r="F218" s="353" t="s">
        <v>1461</v>
      </c>
      <c r="G218" s="90"/>
    </row>
    <row r="219" spans="1:7" ht="20" customHeight="1">
      <c r="A219" s="90"/>
      <c r="B219" s="362"/>
      <c r="C219" s="363"/>
      <c r="D219" s="364"/>
      <c r="E219" s="365">
        <v>913</v>
      </c>
      <c r="F219" s="353" t="s">
        <v>1462</v>
      </c>
      <c r="G219" s="90"/>
    </row>
    <row r="220" spans="1:7" ht="20" customHeight="1">
      <c r="A220" s="90"/>
      <c r="B220" s="362"/>
      <c r="C220" s="363"/>
      <c r="D220" s="364"/>
      <c r="E220" s="365">
        <v>914</v>
      </c>
      <c r="F220" s="353" t="s">
        <v>2439</v>
      </c>
      <c r="G220" s="90"/>
    </row>
    <row r="221" spans="1:7" ht="20" customHeight="1">
      <c r="A221" s="90"/>
      <c r="B221" s="362"/>
      <c r="C221" s="363"/>
      <c r="D221" s="364"/>
      <c r="E221" s="365">
        <v>919</v>
      </c>
      <c r="F221" s="353" t="s">
        <v>1463</v>
      </c>
      <c r="G221" s="90"/>
    </row>
    <row r="222" spans="1:7" ht="20" customHeight="1">
      <c r="A222" s="90"/>
      <c r="B222" s="362"/>
      <c r="C222" s="363"/>
      <c r="D222" s="364">
        <v>92</v>
      </c>
      <c r="E222" s="365"/>
      <c r="F222" s="353" t="s">
        <v>880</v>
      </c>
      <c r="G222" s="90"/>
    </row>
    <row r="223" spans="1:7" ht="20" customHeight="1">
      <c r="A223" s="90"/>
      <c r="B223" s="362"/>
      <c r="C223" s="363"/>
      <c r="D223" s="364"/>
      <c r="E223" s="365">
        <v>921</v>
      </c>
      <c r="F223" s="353" t="s">
        <v>1464</v>
      </c>
      <c r="G223" s="90"/>
    </row>
    <row r="224" spans="1:7" ht="20" customHeight="1">
      <c r="A224" s="90"/>
      <c r="B224" s="362"/>
      <c r="C224" s="363"/>
      <c r="D224" s="364"/>
      <c r="E224" s="365">
        <v>922</v>
      </c>
      <c r="F224" s="353" t="s">
        <v>1465</v>
      </c>
      <c r="G224" s="90"/>
    </row>
    <row r="225" spans="1:7" ht="20" customHeight="1">
      <c r="A225" s="90"/>
      <c r="B225" s="362"/>
      <c r="C225" s="363"/>
      <c r="D225" s="364"/>
      <c r="E225" s="365">
        <v>923</v>
      </c>
      <c r="F225" s="353" t="s">
        <v>1466</v>
      </c>
      <c r="G225" s="90"/>
    </row>
    <row r="226" spans="1:7" ht="20" customHeight="1">
      <c r="A226" s="90"/>
      <c r="B226" s="362"/>
      <c r="C226" s="363"/>
      <c r="D226" s="364"/>
      <c r="E226" s="365">
        <v>924</v>
      </c>
      <c r="F226" s="353" t="s">
        <v>1467</v>
      </c>
      <c r="G226" s="90"/>
    </row>
    <row r="227" spans="1:7" ht="20" customHeight="1">
      <c r="A227" s="90"/>
      <c r="B227" s="362"/>
      <c r="C227" s="363"/>
      <c r="D227" s="364"/>
      <c r="E227" s="365">
        <v>925</v>
      </c>
      <c r="F227" s="353" t="s">
        <v>1468</v>
      </c>
      <c r="G227" s="90"/>
    </row>
    <row r="228" spans="1:7" ht="20" customHeight="1">
      <c r="A228" s="90"/>
      <c r="B228" s="362"/>
      <c r="C228" s="363"/>
      <c r="D228" s="364"/>
      <c r="E228" s="365">
        <v>926</v>
      </c>
      <c r="F228" s="353" t="s">
        <v>1469</v>
      </c>
      <c r="G228" s="90"/>
    </row>
    <row r="229" spans="1:7" ht="20" customHeight="1">
      <c r="A229" s="90"/>
      <c r="B229" s="362"/>
      <c r="C229" s="363"/>
      <c r="D229" s="364"/>
      <c r="E229" s="365">
        <v>929</v>
      </c>
      <c r="F229" s="353" t="s">
        <v>1470</v>
      </c>
      <c r="G229" s="90"/>
    </row>
    <row r="230" spans="1:7" ht="20" customHeight="1">
      <c r="A230" s="90"/>
      <c r="B230" s="362"/>
      <c r="C230" s="363"/>
      <c r="D230" s="364">
        <v>93</v>
      </c>
      <c r="E230" s="365"/>
      <c r="F230" s="353" t="s">
        <v>881</v>
      </c>
      <c r="G230" s="90"/>
    </row>
    <row r="231" spans="1:7" ht="20" customHeight="1">
      <c r="A231" s="90"/>
      <c r="B231" s="362"/>
      <c r="C231" s="363"/>
      <c r="D231" s="364"/>
      <c r="E231" s="365">
        <v>931</v>
      </c>
      <c r="F231" s="353" t="s">
        <v>1471</v>
      </c>
      <c r="G231" s="90"/>
    </row>
    <row r="232" spans="1:7" ht="20" customHeight="1">
      <c r="A232" s="90"/>
      <c r="B232" s="362"/>
      <c r="C232" s="363"/>
      <c r="D232" s="364"/>
      <c r="E232" s="365">
        <v>932</v>
      </c>
      <c r="F232" s="353" t="s">
        <v>2440</v>
      </c>
      <c r="G232" s="90"/>
    </row>
    <row r="233" spans="1:7" ht="20" customHeight="1">
      <c r="A233" s="90"/>
      <c r="B233" s="362"/>
      <c r="C233" s="363"/>
      <c r="D233" s="364">
        <v>94</v>
      </c>
      <c r="E233" s="365"/>
      <c r="F233" s="353" t="s">
        <v>882</v>
      </c>
      <c r="G233" s="90"/>
    </row>
    <row r="234" spans="1:7" ht="20" customHeight="1">
      <c r="A234" s="90"/>
      <c r="B234" s="362"/>
      <c r="C234" s="363"/>
      <c r="D234" s="364"/>
      <c r="E234" s="365">
        <v>941</v>
      </c>
      <c r="F234" s="353" t="s">
        <v>1472</v>
      </c>
      <c r="G234" s="90"/>
    </row>
    <row r="235" spans="1:7" ht="20" customHeight="1">
      <c r="A235" s="90"/>
      <c r="B235" s="362"/>
      <c r="C235" s="363"/>
      <c r="D235" s="364"/>
      <c r="E235" s="365">
        <v>942</v>
      </c>
      <c r="F235" s="353" t="s">
        <v>1473</v>
      </c>
      <c r="G235" s="90"/>
    </row>
    <row r="236" spans="1:7" ht="20" customHeight="1">
      <c r="A236" s="90"/>
      <c r="B236" s="362"/>
      <c r="C236" s="363"/>
      <c r="D236" s="364"/>
      <c r="E236" s="365">
        <v>943</v>
      </c>
      <c r="F236" s="353" t="s">
        <v>1474</v>
      </c>
      <c r="G236" s="90"/>
    </row>
    <row r="237" spans="1:7" ht="20" customHeight="1">
      <c r="A237" s="90"/>
      <c r="B237" s="362"/>
      <c r="C237" s="363"/>
      <c r="D237" s="364"/>
      <c r="E237" s="365">
        <v>944</v>
      </c>
      <c r="F237" s="353" t="s">
        <v>1475</v>
      </c>
      <c r="G237" s="90"/>
    </row>
    <row r="238" spans="1:7" ht="20" customHeight="1">
      <c r="A238" s="90"/>
      <c r="B238" s="362"/>
      <c r="C238" s="363"/>
      <c r="D238" s="364"/>
      <c r="E238" s="365">
        <v>949</v>
      </c>
      <c r="F238" s="353" t="s">
        <v>1476</v>
      </c>
      <c r="G238" s="90"/>
    </row>
    <row r="239" spans="1:7" ht="20" customHeight="1">
      <c r="A239" s="90"/>
      <c r="B239" s="362"/>
      <c r="C239" s="363"/>
      <c r="D239" s="364">
        <v>95</v>
      </c>
      <c r="E239" s="365"/>
      <c r="F239" s="353" t="s">
        <v>2441</v>
      </c>
      <c r="G239" s="90"/>
    </row>
    <row r="240" spans="1:7" ht="20" customHeight="1">
      <c r="A240" s="90"/>
      <c r="B240" s="362"/>
      <c r="C240" s="363"/>
      <c r="D240" s="364"/>
      <c r="E240" s="365">
        <v>951</v>
      </c>
      <c r="F240" s="353" t="s">
        <v>1477</v>
      </c>
      <c r="G240" s="90"/>
    </row>
    <row r="241" spans="1:7" ht="20" customHeight="1">
      <c r="A241" s="90"/>
      <c r="B241" s="362"/>
      <c r="C241" s="363"/>
      <c r="D241" s="364"/>
      <c r="E241" s="365">
        <v>952</v>
      </c>
      <c r="F241" s="353" t="s">
        <v>1478</v>
      </c>
      <c r="G241" s="90"/>
    </row>
    <row r="242" spans="1:7" ht="20" customHeight="1">
      <c r="A242" s="90"/>
      <c r="B242" s="362"/>
      <c r="C242" s="363"/>
      <c r="D242" s="364"/>
      <c r="E242" s="365">
        <v>953</v>
      </c>
      <c r="F242" s="353" t="s">
        <v>2442</v>
      </c>
      <c r="G242" s="90"/>
    </row>
    <row r="243" spans="1:7" ht="20" customHeight="1">
      <c r="A243" s="90"/>
      <c r="B243" s="362"/>
      <c r="C243" s="363"/>
      <c r="D243" s="364">
        <v>96</v>
      </c>
      <c r="E243" s="365"/>
      <c r="F243" s="353" t="s">
        <v>883</v>
      </c>
      <c r="G243" s="90"/>
    </row>
    <row r="244" spans="1:7" ht="20" customHeight="1">
      <c r="A244" s="90"/>
      <c r="B244" s="362"/>
      <c r="C244" s="363"/>
      <c r="D244" s="364"/>
      <c r="E244" s="365">
        <v>961</v>
      </c>
      <c r="F244" s="353" t="s">
        <v>1479</v>
      </c>
      <c r="G244" s="90"/>
    </row>
    <row r="245" spans="1:7" ht="20" customHeight="1">
      <c r="A245" s="90"/>
      <c r="B245" s="362"/>
      <c r="C245" s="363"/>
      <c r="D245" s="364"/>
      <c r="E245" s="365">
        <v>962</v>
      </c>
      <c r="F245" s="353" t="s">
        <v>1480</v>
      </c>
      <c r="G245" s="90"/>
    </row>
    <row r="246" spans="1:7" ht="20" customHeight="1">
      <c r="A246" s="90"/>
      <c r="B246" s="362"/>
      <c r="C246" s="363"/>
      <c r="D246" s="364"/>
      <c r="E246" s="365">
        <v>969</v>
      </c>
      <c r="F246" s="353" t="s">
        <v>1481</v>
      </c>
      <c r="G246" s="90"/>
    </row>
    <row r="247" spans="1:7" ht="20" customHeight="1">
      <c r="A247" s="90"/>
      <c r="B247" s="362"/>
      <c r="C247" s="363"/>
      <c r="D247" s="364">
        <v>97</v>
      </c>
      <c r="E247" s="365"/>
      <c r="F247" s="353" t="s">
        <v>884</v>
      </c>
      <c r="G247" s="90"/>
    </row>
    <row r="248" spans="1:7" ht="20" customHeight="1">
      <c r="A248" s="90"/>
      <c r="B248" s="362"/>
      <c r="C248" s="363"/>
      <c r="D248" s="364"/>
      <c r="E248" s="365">
        <v>971</v>
      </c>
      <c r="F248" s="353" t="s">
        <v>1482</v>
      </c>
      <c r="G248" s="90"/>
    </row>
    <row r="249" spans="1:7" ht="20" customHeight="1">
      <c r="A249" s="90"/>
      <c r="B249" s="362"/>
      <c r="C249" s="363"/>
      <c r="D249" s="364"/>
      <c r="E249" s="365">
        <v>972</v>
      </c>
      <c r="F249" s="353" t="s">
        <v>1483</v>
      </c>
      <c r="G249" s="90"/>
    </row>
    <row r="250" spans="1:7" ht="20" customHeight="1">
      <c r="A250" s="90"/>
      <c r="B250" s="362"/>
      <c r="C250" s="363"/>
      <c r="D250" s="364"/>
      <c r="E250" s="365">
        <v>973</v>
      </c>
      <c r="F250" s="353" t="s">
        <v>1484</v>
      </c>
      <c r="G250" s="90"/>
    </row>
    <row r="251" spans="1:7" ht="20" customHeight="1">
      <c r="A251" s="90"/>
      <c r="B251" s="362"/>
      <c r="C251" s="363"/>
      <c r="D251" s="364"/>
      <c r="E251" s="365">
        <v>974</v>
      </c>
      <c r="F251" s="353" t="s">
        <v>1485</v>
      </c>
      <c r="G251" s="90"/>
    </row>
    <row r="252" spans="1:7" ht="20" customHeight="1">
      <c r="A252" s="90"/>
      <c r="B252" s="362"/>
      <c r="C252" s="363"/>
      <c r="D252" s="364"/>
      <c r="E252" s="365">
        <v>979</v>
      </c>
      <c r="F252" s="353" t="s">
        <v>1486</v>
      </c>
      <c r="G252" s="90"/>
    </row>
    <row r="253" spans="1:7" ht="20" customHeight="1">
      <c r="A253" s="90"/>
      <c r="B253" s="362"/>
      <c r="C253" s="363"/>
      <c r="D253" s="364">
        <v>98</v>
      </c>
      <c r="E253" s="365"/>
      <c r="F253" s="353" t="s">
        <v>885</v>
      </c>
      <c r="G253" s="90"/>
    </row>
    <row r="254" spans="1:7" ht="20" customHeight="1">
      <c r="A254" s="90"/>
      <c r="B254" s="362"/>
      <c r="C254" s="363"/>
      <c r="D254" s="364"/>
      <c r="E254" s="365">
        <v>981</v>
      </c>
      <c r="F254" s="353" t="s">
        <v>1487</v>
      </c>
      <c r="G254" s="90"/>
    </row>
    <row r="255" spans="1:7" ht="20" customHeight="1">
      <c r="A255" s="90"/>
      <c r="B255" s="362"/>
      <c r="C255" s="363"/>
      <c r="D255" s="364"/>
      <c r="E255" s="365">
        <v>982</v>
      </c>
      <c r="F255" s="353" t="s">
        <v>1488</v>
      </c>
      <c r="G255" s="90"/>
    </row>
    <row r="256" spans="1:7" ht="20" customHeight="1">
      <c r="A256" s="90"/>
      <c r="B256" s="362"/>
      <c r="C256" s="363"/>
      <c r="D256" s="364">
        <v>99</v>
      </c>
      <c r="E256" s="365"/>
      <c r="F256" s="353" t="s">
        <v>886</v>
      </c>
      <c r="G256" s="90"/>
    </row>
    <row r="257" spans="1:7" ht="20" customHeight="1">
      <c r="A257" s="90"/>
      <c r="B257" s="362"/>
      <c r="C257" s="363"/>
      <c r="D257" s="364"/>
      <c r="E257" s="365">
        <v>991</v>
      </c>
      <c r="F257" s="353" t="s">
        <v>1489</v>
      </c>
      <c r="G257" s="90"/>
    </row>
    <row r="258" spans="1:7" ht="20" customHeight="1">
      <c r="A258" s="90"/>
      <c r="B258" s="362"/>
      <c r="C258" s="363"/>
      <c r="D258" s="364"/>
      <c r="E258" s="365">
        <v>992</v>
      </c>
      <c r="F258" s="353" t="s">
        <v>1490</v>
      </c>
      <c r="G258" s="90"/>
    </row>
    <row r="259" spans="1:7" ht="20" customHeight="1">
      <c r="A259" s="90"/>
      <c r="B259" s="362"/>
      <c r="C259" s="363"/>
      <c r="D259" s="364"/>
      <c r="E259" s="365">
        <v>993</v>
      </c>
      <c r="F259" s="353" t="s">
        <v>1491</v>
      </c>
      <c r="G259" s="90"/>
    </row>
    <row r="260" spans="1:7" ht="20" customHeight="1">
      <c r="A260" s="90"/>
      <c r="B260" s="362"/>
      <c r="C260" s="363"/>
      <c r="D260" s="364"/>
      <c r="E260" s="365">
        <v>994</v>
      </c>
      <c r="F260" s="353" t="s">
        <v>1492</v>
      </c>
      <c r="G260" s="90"/>
    </row>
    <row r="261" spans="1:7" ht="20" customHeight="1">
      <c r="A261" s="90"/>
      <c r="B261" s="362"/>
      <c r="C261" s="363"/>
      <c r="D261" s="364"/>
      <c r="E261" s="365">
        <v>995</v>
      </c>
      <c r="F261" s="353" t="s">
        <v>1493</v>
      </c>
      <c r="G261" s="90"/>
    </row>
    <row r="262" spans="1:7" ht="20" customHeight="1">
      <c r="A262" s="90"/>
      <c r="B262" s="362"/>
      <c r="C262" s="363"/>
      <c r="D262" s="364"/>
      <c r="E262" s="365">
        <v>996</v>
      </c>
      <c r="F262" s="353" t="s">
        <v>1494</v>
      </c>
      <c r="G262" s="90"/>
    </row>
    <row r="263" spans="1:7" ht="20" customHeight="1">
      <c r="A263" s="90"/>
      <c r="B263" s="362"/>
      <c r="C263" s="363"/>
      <c r="D263" s="364"/>
      <c r="E263" s="365">
        <v>997</v>
      </c>
      <c r="F263" s="353" t="s">
        <v>1495</v>
      </c>
      <c r="G263" s="90"/>
    </row>
    <row r="264" spans="1:7" ht="20" customHeight="1">
      <c r="A264" s="90"/>
      <c r="B264" s="362"/>
      <c r="C264" s="363"/>
      <c r="D264" s="364"/>
      <c r="E264" s="365">
        <v>998</v>
      </c>
      <c r="F264" s="353" t="s">
        <v>1496</v>
      </c>
      <c r="G264" s="90"/>
    </row>
    <row r="265" spans="1:7" ht="20" customHeight="1">
      <c r="A265" s="90"/>
      <c r="B265" s="362"/>
      <c r="C265" s="363"/>
      <c r="D265" s="364"/>
      <c r="E265" s="365">
        <v>999</v>
      </c>
      <c r="F265" s="353" t="s">
        <v>1497</v>
      </c>
      <c r="G265" s="90"/>
    </row>
    <row r="266" spans="1:7" ht="20" customHeight="1">
      <c r="A266" s="90"/>
      <c r="B266" s="362"/>
      <c r="C266" s="363">
        <v>10</v>
      </c>
      <c r="D266" s="364"/>
      <c r="E266" s="365"/>
      <c r="F266" s="353" t="s">
        <v>1245</v>
      </c>
      <c r="G266" s="90"/>
    </row>
    <row r="267" spans="1:7" ht="20" customHeight="1">
      <c r="A267" s="90"/>
      <c r="B267" s="362"/>
      <c r="C267" s="363"/>
      <c r="D267" s="364">
        <v>100</v>
      </c>
      <c r="E267" s="365"/>
      <c r="F267" s="353" t="s">
        <v>2443</v>
      </c>
      <c r="G267" s="90"/>
    </row>
    <row r="268" spans="1:7" ht="20" customHeight="1">
      <c r="A268" s="90"/>
      <c r="B268" s="362"/>
      <c r="C268" s="363"/>
      <c r="D268" s="364"/>
      <c r="E268" s="365">
        <v>1000</v>
      </c>
      <c r="F268" s="353" t="s">
        <v>1367</v>
      </c>
      <c r="G268" s="90"/>
    </row>
    <row r="269" spans="1:7" ht="20" customHeight="1">
      <c r="A269" s="90"/>
      <c r="B269" s="362"/>
      <c r="C269" s="363"/>
      <c r="D269" s="364"/>
      <c r="E269" s="365">
        <v>1009</v>
      </c>
      <c r="F269" s="353" t="s">
        <v>2424</v>
      </c>
      <c r="G269" s="90"/>
    </row>
    <row r="270" spans="1:7" ht="20" customHeight="1">
      <c r="A270" s="90"/>
      <c r="B270" s="362"/>
      <c r="C270" s="363"/>
      <c r="D270" s="364">
        <v>101</v>
      </c>
      <c r="E270" s="365"/>
      <c r="F270" s="353" t="s">
        <v>887</v>
      </c>
      <c r="G270" s="90"/>
    </row>
    <row r="271" spans="1:7" ht="20" customHeight="1">
      <c r="A271" s="90"/>
      <c r="B271" s="362"/>
      <c r="C271" s="363"/>
      <c r="D271" s="364"/>
      <c r="E271" s="365">
        <v>1011</v>
      </c>
      <c r="F271" s="353" t="s">
        <v>887</v>
      </c>
      <c r="G271" s="90"/>
    </row>
    <row r="272" spans="1:7" ht="20" customHeight="1">
      <c r="A272" s="90"/>
      <c r="B272" s="362"/>
      <c r="C272" s="363"/>
      <c r="D272" s="364">
        <v>102</v>
      </c>
      <c r="E272" s="365"/>
      <c r="F272" s="353" t="s">
        <v>888</v>
      </c>
      <c r="G272" s="90"/>
    </row>
    <row r="273" spans="1:7" ht="20" customHeight="1">
      <c r="A273" s="90"/>
      <c r="B273" s="362"/>
      <c r="C273" s="363"/>
      <c r="D273" s="364"/>
      <c r="E273" s="365">
        <v>1021</v>
      </c>
      <c r="F273" s="353" t="s">
        <v>1498</v>
      </c>
      <c r="G273" s="90"/>
    </row>
    <row r="274" spans="1:7" ht="20" customHeight="1">
      <c r="A274" s="90"/>
      <c r="B274" s="362"/>
      <c r="C274" s="363"/>
      <c r="D274" s="364"/>
      <c r="E274" s="365">
        <v>1022</v>
      </c>
      <c r="F274" s="353" t="s">
        <v>2444</v>
      </c>
      <c r="G274" s="90"/>
    </row>
    <row r="275" spans="1:7" ht="20" customHeight="1">
      <c r="A275" s="90"/>
      <c r="B275" s="362"/>
      <c r="C275" s="363"/>
      <c r="D275" s="364"/>
      <c r="E275" s="365">
        <v>1023</v>
      </c>
      <c r="F275" s="353" t="s">
        <v>1499</v>
      </c>
      <c r="G275" s="90"/>
    </row>
    <row r="276" spans="1:7" ht="20" customHeight="1">
      <c r="A276" s="90"/>
      <c r="B276" s="362"/>
      <c r="C276" s="363"/>
      <c r="D276" s="364"/>
      <c r="E276" s="365">
        <v>1024</v>
      </c>
      <c r="F276" s="353" t="s">
        <v>2445</v>
      </c>
      <c r="G276" s="90"/>
    </row>
    <row r="277" spans="1:7" ht="20" customHeight="1">
      <c r="A277" s="90"/>
      <c r="B277" s="362"/>
      <c r="C277" s="363"/>
      <c r="D277" s="364"/>
      <c r="E277" s="365">
        <v>1025</v>
      </c>
      <c r="F277" s="353" t="s">
        <v>2446</v>
      </c>
      <c r="G277" s="90"/>
    </row>
    <row r="278" spans="1:7" ht="20" customHeight="1">
      <c r="A278" s="90"/>
      <c r="B278" s="362"/>
      <c r="C278" s="363"/>
      <c r="D278" s="364"/>
      <c r="E278" s="365">
        <v>1026</v>
      </c>
      <c r="F278" s="353" t="s">
        <v>2447</v>
      </c>
      <c r="G278" s="90"/>
    </row>
    <row r="279" spans="1:7" ht="20" customHeight="1">
      <c r="A279" s="90"/>
      <c r="B279" s="362"/>
      <c r="C279" s="363"/>
      <c r="D279" s="364">
        <v>103</v>
      </c>
      <c r="E279" s="365"/>
      <c r="F279" s="353" t="s">
        <v>889</v>
      </c>
      <c r="G279" s="90"/>
    </row>
    <row r="280" spans="1:7" ht="20" customHeight="1">
      <c r="A280" s="90"/>
      <c r="B280" s="362"/>
      <c r="C280" s="363"/>
      <c r="D280" s="364"/>
      <c r="E280" s="365">
        <v>1031</v>
      </c>
      <c r="F280" s="353" t="s">
        <v>1500</v>
      </c>
      <c r="G280" s="90"/>
    </row>
    <row r="281" spans="1:7" ht="20" customHeight="1">
      <c r="A281" s="90"/>
      <c r="B281" s="362"/>
      <c r="C281" s="363"/>
      <c r="D281" s="364"/>
      <c r="E281" s="365">
        <v>1032</v>
      </c>
      <c r="F281" s="353" t="s">
        <v>1501</v>
      </c>
      <c r="G281" s="90"/>
    </row>
    <row r="282" spans="1:7" ht="20" customHeight="1">
      <c r="A282" s="90"/>
      <c r="B282" s="362"/>
      <c r="C282" s="363"/>
      <c r="D282" s="364">
        <v>104</v>
      </c>
      <c r="E282" s="365"/>
      <c r="F282" s="353" t="s">
        <v>890</v>
      </c>
      <c r="G282" s="90"/>
    </row>
    <row r="283" spans="1:7" ht="20" customHeight="1">
      <c r="A283" s="90"/>
      <c r="B283" s="362"/>
      <c r="C283" s="363"/>
      <c r="D283" s="364"/>
      <c r="E283" s="365">
        <v>1041</v>
      </c>
      <c r="F283" s="353" t="s">
        <v>890</v>
      </c>
      <c r="G283" s="90"/>
    </row>
    <row r="284" spans="1:7" ht="20" customHeight="1">
      <c r="A284" s="90"/>
      <c r="B284" s="362"/>
      <c r="C284" s="363"/>
      <c r="D284" s="364">
        <v>105</v>
      </c>
      <c r="E284" s="365"/>
      <c r="F284" s="353" t="s">
        <v>891</v>
      </c>
      <c r="G284" s="90"/>
    </row>
    <row r="285" spans="1:7" ht="20" customHeight="1">
      <c r="A285" s="90"/>
      <c r="B285" s="362"/>
      <c r="C285" s="363"/>
      <c r="D285" s="364"/>
      <c r="E285" s="365">
        <v>1051</v>
      </c>
      <c r="F285" s="353" t="s">
        <v>1502</v>
      </c>
      <c r="G285" s="90"/>
    </row>
    <row r="286" spans="1:7" ht="20" customHeight="1">
      <c r="A286" s="90"/>
      <c r="B286" s="362"/>
      <c r="C286" s="363"/>
      <c r="D286" s="364"/>
      <c r="E286" s="365">
        <v>1052</v>
      </c>
      <c r="F286" s="353" t="s">
        <v>1503</v>
      </c>
      <c r="G286" s="90"/>
    </row>
    <row r="287" spans="1:7" ht="20" customHeight="1">
      <c r="A287" s="90"/>
      <c r="B287" s="362"/>
      <c r="C287" s="363"/>
      <c r="D287" s="364">
        <v>106</v>
      </c>
      <c r="E287" s="365"/>
      <c r="F287" s="353" t="s">
        <v>892</v>
      </c>
      <c r="G287" s="90"/>
    </row>
    <row r="288" spans="1:7" ht="20" customHeight="1">
      <c r="A288" s="90"/>
      <c r="B288" s="362"/>
      <c r="C288" s="363"/>
      <c r="D288" s="364"/>
      <c r="E288" s="365">
        <v>1061</v>
      </c>
      <c r="F288" s="353" t="s">
        <v>1504</v>
      </c>
      <c r="G288" s="90"/>
    </row>
    <row r="289" spans="1:7" ht="20" customHeight="1">
      <c r="A289" s="90"/>
      <c r="B289" s="362"/>
      <c r="C289" s="363"/>
      <c r="D289" s="364"/>
      <c r="E289" s="365">
        <v>1062</v>
      </c>
      <c r="F289" s="353" t="s">
        <v>1505</v>
      </c>
      <c r="G289" s="90"/>
    </row>
    <row r="290" spans="1:7" ht="20" customHeight="1">
      <c r="A290" s="90"/>
      <c r="B290" s="362"/>
      <c r="C290" s="363"/>
      <c r="D290" s="364"/>
      <c r="E290" s="365">
        <v>1063</v>
      </c>
      <c r="F290" s="353" t="s">
        <v>1506</v>
      </c>
      <c r="G290" s="90"/>
    </row>
    <row r="291" spans="1:7" ht="20" customHeight="1">
      <c r="A291" s="90"/>
      <c r="B291" s="362"/>
      <c r="C291" s="363">
        <v>11</v>
      </c>
      <c r="D291" s="364"/>
      <c r="E291" s="365"/>
      <c r="F291" s="353" t="s">
        <v>1246</v>
      </c>
      <c r="G291" s="90"/>
    </row>
    <row r="292" spans="1:7" ht="20" customHeight="1">
      <c r="A292" s="90"/>
      <c r="B292" s="362"/>
      <c r="C292" s="363"/>
      <c r="D292" s="364">
        <v>110</v>
      </c>
      <c r="E292" s="365"/>
      <c r="F292" s="353" t="s">
        <v>2448</v>
      </c>
      <c r="G292" s="90"/>
    </row>
    <row r="293" spans="1:7" ht="20" customHeight="1">
      <c r="A293" s="90"/>
      <c r="B293" s="362"/>
      <c r="C293" s="363"/>
      <c r="D293" s="364"/>
      <c r="E293" s="365">
        <v>1100</v>
      </c>
      <c r="F293" s="353" t="s">
        <v>1367</v>
      </c>
      <c r="G293" s="90"/>
    </row>
    <row r="294" spans="1:7" ht="20" customHeight="1">
      <c r="A294" s="90"/>
      <c r="B294" s="362"/>
      <c r="C294" s="363"/>
      <c r="D294" s="364"/>
      <c r="E294" s="365">
        <v>1109</v>
      </c>
      <c r="F294" s="353" t="s">
        <v>2424</v>
      </c>
      <c r="G294" s="90"/>
    </row>
    <row r="295" spans="1:7" ht="20" customHeight="1">
      <c r="A295" s="90"/>
      <c r="B295" s="362"/>
      <c r="C295" s="363"/>
      <c r="D295" s="364">
        <v>111</v>
      </c>
      <c r="E295" s="365"/>
      <c r="F295" s="353" t="s">
        <v>2449</v>
      </c>
      <c r="G295" s="90"/>
    </row>
    <row r="296" spans="1:7" ht="20" customHeight="1">
      <c r="A296" s="90"/>
      <c r="B296" s="362"/>
      <c r="C296" s="363"/>
      <c r="D296" s="364"/>
      <c r="E296" s="365">
        <v>1111</v>
      </c>
      <c r="F296" s="353" t="s">
        <v>1507</v>
      </c>
      <c r="G296" s="90"/>
    </row>
    <row r="297" spans="1:7" ht="20" customHeight="1">
      <c r="A297" s="90"/>
      <c r="B297" s="362"/>
      <c r="C297" s="363"/>
      <c r="D297" s="364"/>
      <c r="E297" s="365">
        <v>1112</v>
      </c>
      <c r="F297" s="353" t="s">
        <v>1508</v>
      </c>
      <c r="G297" s="90"/>
    </row>
    <row r="298" spans="1:7" ht="20" customHeight="1">
      <c r="A298" s="90"/>
      <c r="B298" s="362"/>
      <c r="C298" s="363"/>
      <c r="D298" s="364"/>
      <c r="E298" s="365">
        <v>1113</v>
      </c>
      <c r="F298" s="353" t="s">
        <v>1509</v>
      </c>
      <c r="G298" s="90"/>
    </row>
    <row r="299" spans="1:7" ht="20" customHeight="1">
      <c r="A299" s="90"/>
      <c r="B299" s="362"/>
      <c r="C299" s="363"/>
      <c r="D299" s="364"/>
      <c r="E299" s="365">
        <v>1114</v>
      </c>
      <c r="F299" s="353" t="s">
        <v>1510</v>
      </c>
      <c r="G299" s="90"/>
    </row>
    <row r="300" spans="1:7" ht="20" customHeight="1">
      <c r="A300" s="90"/>
      <c r="B300" s="362"/>
      <c r="C300" s="363"/>
      <c r="D300" s="364"/>
      <c r="E300" s="365">
        <v>1115</v>
      </c>
      <c r="F300" s="353" t="s">
        <v>1511</v>
      </c>
      <c r="G300" s="90"/>
    </row>
    <row r="301" spans="1:7" ht="20" customHeight="1">
      <c r="A301" s="90"/>
      <c r="B301" s="362"/>
      <c r="C301" s="363"/>
      <c r="D301" s="364"/>
      <c r="E301" s="365">
        <v>1116</v>
      </c>
      <c r="F301" s="353" t="s">
        <v>1512</v>
      </c>
      <c r="G301" s="90"/>
    </row>
    <row r="302" spans="1:7" ht="20" customHeight="1">
      <c r="A302" s="90"/>
      <c r="B302" s="362"/>
      <c r="C302" s="363"/>
      <c r="D302" s="364"/>
      <c r="E302" s="365">
        <v>1117</v>
      </c>
      <c r="F302" s="353" t="s">
        <v>1513</v>
      </c>
      <c r="G302" s="90"/>
    </row>
    <row r="303" spans="1:7" ht="20" customHeight="1">
      <c r="A303" s="90"/>
      <c r="B303" s="362"/>
      <c r="C303" s="363"/>
      <c r="D303" s="364"/>
      <c r="E303" s="365">
        <v>1118</v>
      </c>
      <c r="F303" s="353" t="s">
        <v>1514</v>
      </c>
      <c r="G303" s="90"/>
    </row>
    <row r="304" spans="1:7" ht="20" customHeight="1">
      <c r="A304" s="90"/>
      <c r="B304" s="362"/>
      <c r="C304" s="363"/>
      <c r="D304" s="364"/>
      <c r="E304" s="365">
        <v>1119</v>
      </c>
      <c r="F304" s="353" t="s">
        <v>1515</v>
      </c>
      <c r="G304" s="90"/>
    </row>
    <row r="305" spans="1:7" ht="20" customHeight="1">
      <c r="A305" s="90"/>
      <c r="B305" s="362"/>
      <c r="C305" s="363"/>
      <c r="D305" s="364">
        <v>112</v>
      </c>
      <c r="E305" s="365"/>
      <c r="F305" s="353" t="s">
        <v>893</v>
      </c>
      <c r="G305" s="90"/>
    </row>
    <row r="306" spans="1:7" ht="20" customHeight="1">
      <c r="A306" s="90"/>
      <c r="B306" s="362"/>
      <c r="C306" s="363"/>
      <c r="D306" s="364"/>
      <c r="E306" s="365">
        <v>1121</v>
      </c>
      <c r="F306" s="353" t="s">
        <v>1516</v>
      </c>
      <c r="G306" s="90"/>
    </row>
    <row r="307" spans="1:7" ht="20" customHeight="1">
      <c r="A307" s="90"/>
      <c r="B307" s="362"/>
      <c r="C307" s="363"/>
      <c r="D307" s="364"/>
      <c r="E307" s="365">
        <v>1122</v>
      </c>
      <c r="F307" s="353" t="s">
        <v>1517</v>
      </c>
      <c r="G307" s="90"/>
    </row>
    <row r="308" spans="1:7" ht="20" customHeight="1">
      <c r="A308" s="90"/>
      <c r="B308" s="362"/>
      <c r="C308" s="363"/>
      <c r="D308" s="364"/>
      <c r="E308" s="365">
        <v>1123</v>
      </c>
      <c r="F308" s="353" t="s">
        <v>1518</v>
      </c>
      <c r="G308" s="90"/>
    </row>
    <row r="309" spans="1:7" ht="20" customHeight="1">
      <c r="A309" s="90"/>
      <c r="B309" s="362"/>
      <c r="C309" s="363"/>
      <c r="D309" s="364"/>
      <c r="E309" s="365">
        <v>1124</v>
      </c>
      <c r="F309" s="353" t="s">
        <v>1519</v>
      </c>
      <c r="G309" s="90"/>
    </row>
    <row r="310" spans="1:7" ht="20" customHeight="1">
      <c r="A310" s="90"/>
      <c r="B310" s="362"/>
      <c r="C310" s="363"/>
      <c r="D310" s="364"/>
      <c r="E310" s="365">
        <v>1125</v>
      </c>
      <c r="F310" s="353" t="s">
        <v>1520</v>
      </c>
      <c r="G310" s="90"/>
    </row>
    <row r="311" spans="1:7" ht="20" customHeight="1">
      <c r="A311" s="90"/>
      <c r="B311" s="362"/>
      <c r="C311" s="363"/>
      <c r="D311" s="364"/>
      <c r="E311" s="365">
        <v>1129</v>
      </c>
      <c r="F311" s="353" t="s">
        <v>1521</v>
      </c>
      <c r="G311" s="90"/>
    </row>
    <row r="312" spans="1:7" ht="20" customHeight="1">
      <c r="A312" s="90"/>
      <c r="B312" s="362"/>
      <c r="C312" s="363"/>
      <c r="D312" s="364">
        <v>113</v>
      </c>
      <c r="E312" s="365"/>
      <c r="F312" s="353" t="s">
        <v>894</v>
      </c>
      <c r="G312" s="90"/>
    </row>
    <row r="313" spans="1:7" ht="20" customHeight="1">
      <c r="A313" s="90"/>
      <c r="B313" s="362"/>
      <c r="C313" s="363"/>
      <c r="D313" s="364"/>
      <c r="E313" s="365">
        <v>1131</v>
      </c>
      <c r="F313" s="353" t="s">
        <v>1522</v>
      </c>
      <c r="G313" s="90"/>
    </row>
    <row r="314" spans="1:7" ht="20" customHeight="1">
      <c r="A314" s="90"/>
      <c r="B314" s="362"/>
      <c r="C314" s="363"/>
      <c r="D314" s="364"/>
      <c r="E314" s="365">
        <v>1132</v>
      </c>
      <c r="F314" s="353" t="s">
        <v>1523</v>
      </c>
      <c r="G314" s="90"/>
    </row>
    <row r="315" spans="1:7" ht="20" customHeight="1">
      <c r="A315" s="90"/>
      <c r="B315" s="362"/>
      <c r="C315" s="363"/>
      <c r="D315" s="364"/>
      <c r="E315" s="365">
        <v>1133</v>
      </c>
      <c r="F315" s="353" t="s">
        <v>1524</v>
      </c>
      <c r="G315" s="90"/>
    </row>
    <row r="316" spans="1:7" ht="20" customHeight="1">
      <c r="A316" s="90"/>
      <c r="B316" s="362"/>
      <c r="C316" s="363"/>
      <c r="D316" s="364">
        <v>114</v>
      </c>
      <c r="E316" s="365"/>
      <c r="F316" s="353" t="s">
        <v>895</v>
      </c>
      <c r="G316" s="90"/>
    </row>
    <row r="317" spans="1:7" ht="20" customHeight="1">
      <c r="A317" s="90"/>
      <c r="B317" s="362"/>
      <c r="C317" s="363"/>
      <c r="D317" s="364"/>
      <c r="E317" s="365">
        <v>1141</v>
      </c>
      <c r="F317" s="353" t="s">
        <v>1525</v>
      </c>
      <c r="G317" s="90"/>
    </row>
    <row r="318" spans="1:7" ht="20" customHeight="1">
      <c r="A318" s="90"/>
      <c r="B318" s="362"/>
      <c r="C318" s="363"/>
      <c r="D318" s="364"/>
      <c r="E318" s="365">
        <v>1142</v>
      </c>
      <c r="F318" s="353" t="s">
        <v>1526</v>
      </c>
      <c r="G318" s="90"/>
    </row>
    <row r="319" spans="1:7" ht="20" customHeight="1">
      <c r="A319" s="90"/>
      <c r="B319" s="362"/>
      <c r="C319" s="363"/>
      <c r="D319" s="364"/>
      <c r="E319" s="365">
        <v>1143</v>
      </c>
      <c r="F319" s="353" t="s">
        <v>1527</v>
      </c>
      <c r="G319" s="90"/>
    </row>
    <row r="320" spans="1:7" ht="20" customHeight="1">
      <c r="A320" s="90"/>
      <c r="B320" s="362"/>
      <c r="C320" s="363"/>
      <c r="D320" s="364"/>
      <c r="E320" s="365">
        <v>1144</v>
      </c>
      <c r="F320" s="353" t="s">
        <v>1528</v>
      </c>
      <c r="G320" s="90"/>
    </row>
    <row r="321" spans="1:7" ht="20" customHeight="1">
      <c r="A321" s="90"/>
      <c r="B321" s="362"/>
      <c r="C321" s="363"/>
      <c r="D321" s="364"/>
      <c r="E321" s="365">
        <v>1145</v>
      </c>
      <c r="F321" s="353" t="s">
        <v>1529</v>
      </c>
      <c r="G321" s="90"/>
    </row>
    <row r="322" spans="1:7" ht="20" customHeight="1">
      <c r="A322" s="90"/>
      <c r="B322" s="362"/>
      <c r="C322" s="363"/>
      <c r="D322" s="364"/>
      <c r="E322" s="365">
        <v>1146</v>
      </c>
      <c r="F322" s="353" t="s">
        <v>1530</v>
      </c>
      <c r="G322" s="90"/>
    </row>
    <row r="323" spans="1:7" ht="20" customHeight="1">
      <c r="A323" s="90"/>
      <c r="B323" s="362"/>
      <c r="C323" s="363"/>
      <c r="D323" s="364"/>
      <c r="E323" s="365">
        <v>1147</v>
      </c>
      <c r="F323" s="353" t="s">
        <v>1531</v>
      </c>
      <c r="G323" s="90"/>
    </row>
    <row r="324" spans="1:7" ht="20" customHeight="1">
      <c r="A324" s="90"/>
      <c r="B324" s="362"/>
      <c r="C324" s="363"/>
      <c r="D324" s="364"/>
      <c r="E324" s="365">
        <v>1148</v>
      </c>
      <c r="F324" s="353" t="s">
        <v>1532</v>
      </c>
      <c r="G324" s="90"/>
    </row>
    <row r="325" spans="1:7" ht="20" customHeight="1">
      <c r="A325" s="90"/>
      <c r="B325" s="362"/>
      <c r="C325" s="363"/>
      <c r="D325" s="364">
        <v>115</v>
      </c>
      <c r="E325" s="365"/>
      <c r="F325" s="353" t="s">
        <v>896</v>
      </c>
      <c r="G325" s="90"/>
    </row>
    <row r="326" spans="1:7" ht="20" customHeight="1">
      <c r="A326" s="90"/>
      <c r="B326" s="362"/>
      <c r="C326" s="363"/>
      <c r="D326" s="364"/>
      <c r="E326" s="365">
        <v>1151</v>
      </c>
      <c r="F326" s="353" t="s">
        <v>1533</v>
      </c>
      <c r="G326" s="90"/>
    </row>
    <row r="327" spans="1:7" ht="20" customHeight="1">
      <c r="A327" s="90"/>
      <c r="B327" s="362"/>
      <c r="C327" s="363"/>
      <c r="D327" s="364"/>
      <c r="E327" s="365">
        <v>1152</v>
      </c>
      <c r="F327" s="353" t="s">
        <v>1534</v>
      </c>
      <c r="G327" s="90"/>
    </row>
    <row r="328" spans="1:7" ht="20" customHeight="1">
      <c r="A328" s="90"/>
      <c r="B328" s="362"/>
      <c r="C328" s="363"/>
      <c r="D328" s="364"/>
      <c r="E328" s="365">
        <v>1153</v>
      </c>
      <c r="F328" s="353" t="s">
        <v>1535</v>
      </c>
      <c r="G328" s="90"/>
    </row>
    <row r="329" spans="1:7" ht="20" customHeight="1">
      <c r="A329" s="90"/>
      <c r="B329" s="362"/>
      <c r="C329" s="363"/>
      <c r="D329" s="364"/>
      <c r="E329" s="365">
        <v>1154</v>
      </c>
      <c r="F329" s="353" t="s">
        <v>1536</v>
      </c>
      <c r="G329" s="90"/>
    </row>
    <row r="330" spans="1:7" ht="20" customHeight="1">
      <c r="A330" s="90"/>
      <c r="B330" s="362"/>
      <c r="C330" s="363"/>
      <c r="D330" s="364"/>
      <c r="E330" s="365">
        <v>1155</v>
      </c>
      <c r="F330" s="353" t="s">
        <v>1537</v>
      </c>
      <c r="G330" s="90"/>
    </row>
    <row r="331" spans="1:7" ht="20" customHeight="1">
      <c r="A331" s="90"/>
      <c r="B331" s="362"/>
      <c r="C331" s="363"/>
      <c r="D331" s="364"/>
      <c r="E331" s="365">
        <v>1156</v>
      </c>
      <c r="F331" s="353" t="s">
        <v>1538</v>
      </c>
      <c r="G331" s="90"/>
    </row>
    <row r="332" spans="1:7" ht="20" customHeight="1">
      <c r="A332" s="90"/>
      <c r="B332" s="362"/>
      <c r="C332" s="363"/>
      <c r="D332" s="364"/>
      <c r="E332" s="365">
        <v>1157</v>
      </c>
      <c r="F332" s="353" t="s">
        <v>1539</v>
      </c>
      <c r="G332" s="90"/>
    </row>
    <row r="333" spans="1:7" ht="20" customHeight="1">
      <c r="A333" s="90"/>
      <c r="B333" s="362"/>
      <c r="C333" s="363"/>
      <c r="D333" s="364"/>
      <c r="E333" s="365">
        <v>1158</v>
      </c>
      <c r="F333" s="353" t="s">
        <v>1540</v>
      </c>
      <c r="G333" s="90"/>
    </row>
    <row r="334" spans="1:7" ht="20" customHeight="1">
      <c r="A334" s="90"/>
      <c r="B334" s="362"/>
      <c r="C334" s="363"/>
      <c r="D334" s="364"/>
      <c r="E334" s="365">
        <v>1159</v>
      </c>
      <c r="F334" s="353" t="s">
        <v>1541</v>
      </c>
      <c r="G334" s="90"/>
    </row>
    <row r="335" spans="1:7" ht="20" customHeight="1">
      <c r="A335" s="90"/>
      <c r="B335" s="362"/>
      <c r="C335" s="363"/>
      <c r="D335" s="364">
        <v>116</v>
      </c>
      <c r="E335" s="365"/>
      <c r="F335" s="353" t="s">
        <v>897</v>
      </c>
      <c r="G335" s="90"/>
    </row>
    <row r="336" spans="1:7" ht="20" customHeight="1">
      <c r="A336" s="90"/>
      <c r="B336" s="362"/>
      <c r="C336" s="363"/>
      <c r="D336" s="364"/>
      <c r="E336" s="365">
        <v>1161</v>
      </c>
      <c r="F336" s="353" t="s">
        <v>1542</v>
      </c>
      <c r="G336" s="90"/>
    </row>
    <row r="337" spans="1:7" ht="20" customHeight="1">
      <c r="A337" s="90"/>
      <c r="B337" s="362"/>
      <c r="C337" s="363"/>
      <c r="D337" s="364"/>
      <c r="E337" s="365">
        <v>1162</v>
      </c>
      <c r="F337" s="353" t="s">
        <v>1543</v>
      </c>
      <c r="G337" s="90"/>
    </row>
    <row r="338" spans="1:7" ht="20" customHeight="1">
      <c r="A338" s="90"/>
      <c r="B338" s="362"/>
      <c r="C338" s="363"/>
      <c r="D338" s="364"/>
      <c r="E338" s="365">
        <v>1163</v>
      </c>
      <c r="F338" s="353" t="s">
        <v>1544</v>
      </c>
      <c r="G338" s="90"/>
    </row>
    <row r="339" spans="1:7" ht="20" customHeight="1">
      <c r="A339" s="90"/>
      <c r="B339" s="362"/>
      <c r="C339" s="363"/>
      <c r="D339" s="364"/>
      <c r="E339" s="365">
        <v>1164</v>
      </c>
      <c r="F339" s="353" t="s">
        <v>1545</v>
      </c>
      <c r="G339" s="90"/>
    </row>
    <row r="340" spans="1:7" ht="20" customHeight="1">
      <c r="A340" s="90"/>
      <c r="B340" s="362"/>
      <c r="C340" s="363"/>
      <c r="D340" s="364"/>
      <c r="E340" s="365">
        <v>1165</v>
      </c>
      <c r="F340" s="353" t="s">
        <v>1546</v>
      </c>
      <c r="G340" s="90"/>
    </row>
    <row r="341" spans="1:7" ht="20" customHeight="1">
      <c r="A341" s="90"/>
      <c r="B341" s="362"/>
      <c r="C341" s="363"/>
      <c r="D341" s="364"/>
      <c r="E341" s="365">
        <v>1166</v>
      </c>
      <c r="F341" s="353" t="s">
        <v>2450</v>
      </c>
      <c r="G341" s="90"/>
    </row>
    <row r="342" spans="1:7" ht="20" customHeight="1">
      <c r="A342" s="90"/>
      <c r="B342" s="362"/>
      <c r="C342" s="363"/>
      <c r="D342" s="364"/>
      <c r="E342" s="365">
        <v>1167</v>
      </c>
      <c r="F342" s="353" t="s">
        <v>1547</v>
      </c>
      <c r="G342" s="90"/>
    </row>
    <row r="343" spans="1:7" ht="20" customHeight="1">
      <c r="A343" s="90"/>
      <c r="B343" s="362"/>
      <c r="C343" s="363"/>
      <c r="D343" s="364"/>
      <c r="E343" s="365">
        <v>1168</v>
      </c>
      <c r="F343" s="353" t="s">
        <v>1548</v>
      </c>
      <c r="G343" s="90"/>
    </row>
    <row r="344" spans="1:7" ht="20" customHeight="1">
      <c r="A344" s="90"/>
      <c r="B344" s="362"/>
      <c r="C344" s="363"/>
      <c r="D344" s="364"/>
      <c r="E344" s="365">
        <v>1169</v>
      </c>
      <c r="F344" s="353" t="s">
        <v>1549</v>
      </c>
      <c r="G344" s="90"/>
    </row>
    <row r="345" spans="1:7" ht="20" customHeight="1">
      <c r="A345" s="90"/>
      <c r="B345" s="362"/>
      <c r="C345" s="363"/>
      <c r="D345" s="364">
        <v>117</v>
      </c>
      <c r="E345" s="365"/>
      <c r="F345" s="353" t="s">
        <v>898</v>
      </c>
      <c r="G345" s="90"/>
    </row>
    <row r="346" spans="1:7" ht="20" customHeight="1">
      <c r="A346" s="90"/>
      <c r="B346" s="362"/>
      <c r="C346" s="363"/>
      <c r="D346" s="364"/>
      <c r="E346" s="365">
        <v>1171</v>
      </c>
      <c r="F346" s="353" t="s">
        <v>1550</v>
      </c>
      <c r="G346" s="90"/>
    </row>
    <row r="347" spans="1:7" ht="20" customHeight="1">
      <c r="A347" s="90"/>
      <c r="B347" s="362"/>
      <c r="C347" s="363"/>
      <c r="D347" s="364"/>
      <c r="E347" s="365">
        <v>1172</v>
      </c>
      <c r="F347" s="353" t="s">
        <v>1551</v>
      </c>
      <c r="G347" s="90"/>
    </row>
    <row r="348" spans="1:7" ht="20" customHeight="1">
      <c r="A348" s="90"/>
      <c r="B348" s="362"/>
      <c r="C348" s="363"/>
      <c r="D348" s="364"/>
      <c r="E348" s="365">
        <v>1173</v>
      </c>
      <c r="F348" s="353" t="s">
        <v>1552</v>
      </c>
      <c r="G348" s="90"/>
    </row>
    <row r="349" spans="1:7" ht="20" customHeight="1">
      <c r="A349" s="90"/>
      <c r="B349" s="362"/>
      <c r="C349" s="363"/>
      <c r="D349" s="364"/>
      <c r="E349" s="365">
        <v>1174</v>
      </c>
      <c r="F349" s="353" t="s">
        <v>1553</v>
      </c>
      <c r="G349" s="90"/>
    </row>
    <row r="350" spans="1:7" ht="20" customHeight="1">
      <c r="A350" s="90"/>
      <c r="B350" s="362"/>
      <c r="C350" s="363"/>
      <c r="D350" s="364">
        <v>118</v>
      </c>
      <c r="E350" s="365"/>
      <c r="F350" s="353" t="s">
        <v>899</v>
      </c>
      <c r="G350" s="90"/>
    </row>
    <row r="351" spans="1:7" ht="20" customHeight="1">
      <c r="A351" s="90"/>
      <c r="B351" s="362"/>
      <c r="C351" s="363"/>
      <c r="D351" s="364"/>
      <c r="E351" s="365">
        <v>1181</v>
      </c>
      <c r="F351" s="353" t="s">
        <v>1554</v>
      </c>
      <c r="G351" s="90"/>
    </row>
    <row r="352" spans="1:7" ht="20" customHeight="1">
      <c r="A352" s="90"/>
      <c r="B352" s="362"/>
      <c r="C352" s="363"/>
      <c r="D352" s="364"/>
      <c r="E352" s="365">
        <v>1182</v>
      </c>
      <c r="F352" s="353" t="s">
        <v>1555</v>
      </c>
      <c r="G352" s="90"/>
    </row>
    <row r="353" spans="1:7" ht="20" customHeight="1">
      <c r="A353" s="90"/>
      <c r="B353" s="362"/>
      <c r="C353" s="363"/>
      <c r="D353" s="364"/>
      <c r="E353" s="365">
        <v>1183</v>
      </c>
      <c r="F353" s="353" t="s">
        <v>1556</v>
      </c>
      <c r="G353" s="90"/>
    </row>
    <row r="354" spans="1:7" ht="20" customHeight="1">
      <c r="A354" s="90"/>
      <c r="B354" s="362"/>
      <c r="C354" s="363"/>
      <c r="D354" s="364"/>
      <c r="E354" s="365">
        <v>1184</v>
      </c>
      <c r="F354" s="353" t="s">
        <v>1557</v>
      </c>
      <c r="G354" s="90"/>
    </row>
    <row r="355" spans="1:7" ht="20" customHeight="1">
      <c r="A355" s="90"/>
      <c r="B355" s="362"/>
      <c r="C355" s="363"/>
      <c r="D355" s="364"/>
      <c r="E355" s="365">
        <v>1185</v>
      </c>
      <c r="F355" s="353" t="s">
        <v>1558</v>
      </c>
      <c r="G355" s="90"/>
    </row>
    <row r="356" spans="1:7" ht="20" customHeight="1">
      <c r="A356" s="90"/>
      <c r="B356" s="362"/>
      <c r="C356" s="363"/>
      <c r="D356" s="364"/>
      <c r="E356" s="365">
        <v>1186</v>
      </c>
      <c r="F356" s="353" t="s">
        <v>1559</v>
      </c>
      <c r="G356" s="90"/>
    </row>
    <row r="357" spans="1:7" ht="20" customHeight="1">
      <c r="A357" s="90"/>
      <c r="B357" s="362"/>
      <c r="C357" s="363"/>
      <c r="D357" s="364"/>
      <c r="E357" s="365">
        <v>1189</v>
      </c>
      <c r="F357" s="353" t="s">
        <v>1560</v>
      </c>
      <c r="G357" s="90"/>
    </row>
    <row r="358" spans="1:7" ht="20" customHeight="1">
      <c r="A358" s="90"/>
      <c r="B358" s="362"/>
      <c r="C358" s="363"/>
      <c r="D358" s="364">
        <v>119</v>
      </c>
      <c r="E358" s="365"/>
      <c r="F358" s="353" t="s">
        <v>900</v>
      </c>
      <c r="G358" s="90"/>
    </row>
    <row r="359" spans="1:7" ht="20" customHeight="1">
      <c r="A359" s="90"/>
      <c r="B359" s="362"/>
      <c r="C359" s="363"/>
      <c r="D359" s="364"/>
      <c r="E359" s="365">
        <v>1191</v>
      </c>
      <c r="F359" s="353" t="s">
        <v>1561</v>
      </c>
      <c r="G359" s="90"/>
    </row>
    <row r="360" spans="1:7" ht="20" customHeight="1">
      <c r="A360" s="90"/>
      <c r="B360" s="362"/>
      <c r="C360" s="363"/>
      <c r="D360" s="364"/>
      <c r="E360" s="365">
        <v>1192</v>
      </c>
      <c r="F360" s="353" t="s">
        <v>1562</v>
      </c>
      <c r="G360" s="90"/>
    </row>
    <row r="361" spans="1:7" ht="20" customHeight="1">
      <c r="A361" s="90"/>
      <c r="B361" s="362"/>
      <c r="C361" s="363"/>
      <c r="D361" s="364"/>
      <c r="E361" s="365">
        <v>1193</v>
      </c>
      <c r="F361" s="353" t="s">
        <v>1563</v>
      </c>
      <c r="G361" s="90"/>
    </row>
    <row r="362" spans="1:7" ht="20" customHeight="1">
      <c r="A362" s="90"/>
      <c r="B362" s="362"/>
      <c r="C362" s="363"/>
      <c r="D362" s="364"/>
      <c r="E362" s="365">
        <v>1194</v>
      </c>
      <c r="F362" s="353" t="s">
        <v>1564</v>
      </c>
      <c r="G362" s="90"/>
    </row>
    <row r="363" spans="1:7" ht="20" customHeight="1">
      <c r="A363" s="90"/>
      <c r="B363" s="362"/>
      <c r="C363" s="363"/>
      <c r="D363" s="364"/>
      <c r="E363" s="365">
        <v>1195</v>
      </c>
      <c r="F363" s="353" t="s">
        <v>1565</v>
      </c>
      <c r="G363" s="90"/>
    </row>
    <row r="364" spans="1:7" ht="20" customHeight="1">
      <c r="A364" s="90"/>
      <c r="B364" s="362"/>
      <c r="C364" s="363"/>
      <c r="D364" s="364"/>
      <c r="E364" s="365">
        <v>1196</v>
      </c>
      <c r="F364" s="353" t="s">
        <v>1566</v>
      </c>
      <c r="G364" s="90"/>
    </row>
    <row r="365" spans="1:7" ht="20" customHeight="1">
      <c r="A365" s="90"/>
      <c r="B365" s="362"/>
      <c r="C365" s="363"/>
      <c r="D365" s="364"/>
      <c r="E365" s="365">
        <v>1197</v>
      </c>
      <c r="F365" s="353" t="s">
        <v>1567</v>
      </c>
      <c r="G365" s="90"/>
    </row>
    <row r="366" spans="1:7" ht="20" customHeight="1">
      <c r="A366" s="90"/>
      <c r="B366" s="362"/>
      <c r="C366" s="363"/>
      <c r="D366" s="364"/>
      <c r="E366" s="365">
        <v>1198</v>
      </c>
      <c r="F366" s="353" t="s">
        <v>1568</v>
      </c>
      <c r="G366" s="90"/>
    </row>
    <row r="367" spans="1:7" ht="20" customHeight="1">
      <c r="A367" s="90"/>
      <c r="B367" s="362"/>
      <c r="C367" s="363"/>
      <c r="D367" s="364"/>
      <c r="E367" s="365">
        <v>1199</v>
      </c>
      <c r="F367" s="353" t="s">
        <v>1569</v>
      </c>
      <c r="G367" s="90"/>
    </row>
    <row r="368" spans="1:7" ht="20" customHeight="1">
      <c r="A368" s="90"/>
      <c r="B368" s="362"/>
      <c r="C368" s="363">
        <v>12</v>
      </c>
      <c r="D368" s="364"/>
      <c r="E368" s="365"/>
      <c r="F368" s="353" t="s">
        <v>1247</v>
      </c>
      <c r="G368" s="90"/>
    </row>
    <row r="369" spans="1:7" ht="20" customHeight="1">
      <c r="A369" s="90"/>
      <c r="B369" s="362"/>
      <c r="C369" s="363"/>
      <c r="D369" s="364">
        <v>120</v>
      </c>
      <c r="E369" s="365"/>
      <c r="F369" s="353" t="s">
        <v>2451</v>
      </c>
      <c r="G369" s="90"/>
    </row>
    <row r="370" spans="1:7" ht="20" customHeight="1">
      <c r="A370" s="90"/>
      <c r="B370" s="362"/>
      <c r="C370" s="363"/>
      <c r="D370" s="364"/>
      <c r="E370" s="365">
        <v>1200</v>
      </c>
      <c r="F370" s="353" t="s">
        <v>1367</v>
      </c>
      <c r="G370" s="90"/>
    </row>
    <row r="371" spans="1:7" ht="20" customHeight="1">
      <c r="A371" s="90"/>
      <c r="B371" s="362"/>
      <c r="C371" s="363"/>
      <c r="D371" s="364"/>
      <c r="E371" s="365">
        <v>1209</v>
      </c>
      <c r="F371" s="353" t="s">
        <v>2424</v>
      </c>
      <c r="G371" s="90"/>
    </row>
    <row r="372" spans="1:7" ht="20" customHeight="1">
      <c r="A372" s="90"/>
      <c r="B372" s="362"/>
      <c r="C372" s="363"/>
      <c r="D372" s="364">
        <v>121</v>
      </c>
      <c r="E372" s="365"/>
      <c r="F372" s="353" t="s">
        <v>2452</v>
      </c>
      <c r="G372" s="90"/>
    </row>
    <row r="373" spans="1:7" ht="20" customHeight="1">
      <c r="A373" s="90"/>
      <c r="B373" s="362"/>
      <c r="C373" s="363"/>
      <c r="D373" s="364"/>
      <c r="E373" s="365">
        <v>1211</v>
      </c>
      <c r="F373" s="353" t="s">
        <v>1570</v>
      </c>
      <c r="G373" s="90"/>
    </row>
    <row r="374" spans="1:7" ht="20" customHeight="1">
      <c r="A374" s="90"/>
      <c r="B374" s="362"/>
      <c r="C374" s="363"/>
      <c r="D374" s="364"/>
      <c r="E374" s="365">
        <v>1212</v>
      </c>
      <c r="F374" s="353" t="s">
        <v>1571</v>
      </c>
      <c r="G374" s="90"/>
    </row>
    <row r="375" spans="1:7" ht="20" customHeight="1">
      <c r="A375" s="90"/>
      <c r="B375" s="362"/>
      <c r="C375" s="363"/>
      <c r="D375" s="364"/>
      <c r="E375" s="365">
        <v>1213</v>
      </c>
      <c r="F375" s="353" t="s">
        <v>1572</v>
      </c>
      <c r="G375" s="90"/>
    </row>
    <row r="376" spans="1:7" ht="20" customHeight="1">
      <c r="A376" s="90"/>
      <c r="B376" s="362"/>
      <c r="C376" s="363"/>
      <c r="D376" s="364"/>
      <c r="E376" s="365">
        <v>1219</v>
      </c>
      <c r="F376" s="353" t="s">
        <v>1573</v>
      </c>
      <c r="G376" s="90"/>
    </row>
    <row r="377" spans="1:7" ht="20" customHeight="1">
      <c r="A377" s="90"/>
      <c r="B377" s="362"/>
      <c r="C377" s="363"/>
      <c r="D377" s="364">
        <v>122</v>
      </c>
      <c r="E377" s="365"/>
      <c r="F377" s="353" t="s">
        <v>901</v>
      </c>
      <c r="G377" s="90"/>
    </row>
    <row r="378" spans="1:7" ht="20" customHeight="1">
      <c r="A378" s="90"/>
      <c r="B378" s="362"/>
      <c r="C378" s="363"/>
      <c r="D378" s="364"/>
      <c r="E378" s="365">
        <v>1221</v>
      </c>
      <c r="F378" s="353" t="s">
        <v>1574</v>
      </c>
      <c r="G378" s="90"/>
    </row>
    <row r="379" spans="1:7" ht="20" customHeight="1">
      <c r="A379" s="90"/>
      <c r="B379" s="362"/>
      <c r="C379" s="363"/>
      <c r="D379" s="364"/>
      <c r="E379" s="365">
        <v>1222</v>
      </c>
      <c r="F379" s="353" t="s">
        <v>1575</v>
      </c>
      <c r="G379" s="90"/>
    </row>
    <row r="380" spans="1:7" ht="20" customHeight="1">
      <c r="A380" s="90"/>
      <c r="B380" s="362"/>
      <c r="C380" s="363"/>
      <c r="D380" s="364"/>
      <c r="E380" s="365">
        <v>1223</v>
      </c>
      <c r="F380" s="353" t="s">
        <v>1576</v>
      </c>
      <c r="G380" s="90"/>
    </row>
    <row r="381" spans="1:7" ht="20" customHeight="1">
      <c r="A381" s="90"/>
      <c r="B381" s="362"/>
      <c r="C381" s="363"/>
      <c r="D381" s="364"/>
      <c r="E381" s="365">
        <v>1224</v>
      </c>
      <c r="F381" s="353" t="s">
        <v>1577</v>
      </c>
      <c r="G381" s="90"/>
    </row>
    <row r="382" spans="1:7" ht="20" customHeight="1">
      <c r="A382" s="90"/>
      <c r="B382" s="362"/>
      <c r="C382" s="363"/>
      <c r="D382" s="364"/>
      <c r="E382" s="365">
        <v>1225</v>
      </c>
      <c r="F382" s="353" t="s">
        <v>1578</v>
      </c>
      <c r="G382" s="90"/>
    </row>
    <row r="383" spans="1:7" ht="20" customHeight="1">
      <c r="A383" s="90"/>
      <c r="B383" s="362"/>
      <c r="C383" s="363"/>
      <c r="D383" s="364"/>
      <c r="E383" s="365">
        <v>1226</v>
      </c>
      <c r="F383" s="353" t="s">
        <v>1579</v>
      </c>
      <c r="G383" s="90"/>
    </row>
    <row r="384" spans="1:7" ht="20" customHeight="1">
      <c r="A384" s="90"/>
      <c r="B384" s="362"/>
      <c r="C384" s="363"/>
      <c r="D384" s="364"/>
      <c r="E384" s="365">
        <v>1227</v>
      </c>
      <c r="F384" s="353" t="s">
        <v>1580</v>
      </c>
      <c r="G384" s="90"/>
    </row>
    <row r="385" spans="1:7" ht="20" customHeight="1">
      <c r="A385" s="90"/>
      <c r="B385" s="362"/>
      <c r="C385" s="363"/>
      <c r="D385" s="364"/>
      <c r="E385" s="365">
        <v>1228</v>
      </c>
      <c r="F385" s="353" t="s">
        <v>1581</v>
      </c>
      <c r="G385" s="90"/>
    </row>
    <row r="386" spans="1:7" ht="20" customHeight="1">
      <c r="A386" s="90"/>
      <c r="B386" s="362"/>
      <c r="C386" s="363"/>
      <c r="D386" s="364">
        <v>123</v>
      </c>
      <c r="E386" s="365"/>
      <c r="F386" s="353" t="s">
        <v>2453</v>
      </c>
      <c r="G386" s="90"/>
    </row>
    <row r="387" spans="1:7" ht="20" customHeight="1">
      <c r="A387" s="90"/>
      <c r="B387" s="362"/>
      <c r="C387" s="363"/>
      <c r="D387" s="364"/>
      <c r="E387" s="365">
        <v>1231</v>
      </c>
      <c r="F387" s="353" t="s">
        <v>1582</v>
      </c>
      <c r="G387" s="90"/>
    </row>
    <row r="388" spans="1:7" ht="20" customHeight="1">
      <c r="A388" s="90"/>
      <c r="B388" s="362"/>
      <c r="C388" s="363"/>
      <c r="D388" s="364"/>
      <c r="E388" s="365">
        <v>1232</v>
      </c>
      <c r="F388" s="353" t="s">
        <v>1583</v>
      </c>
      <c r="G388" s="90"/>
    </row>
    <row r="389" spans="1:7" ht="20" customHeight="1">
      <c r="A389" s="90"/>
      <c r="B389" s="362"/>
      <c r="C389" s="363"/>
      <c r="D389" s="364"/>
      <c r="E389" s="365">
        <v>1233</v>
      </c>
      <c r="F389" s="353" t="s">
        <v>1584</v>
      </c>
      <c r="G389" s="90"/>
    </row>
    <row r="390" spans="1:7" ht="20" customHeight="1">
      <c r="A390" s="90"/>
      <c r="B390" s="362"/>
      <c r="C390" s="363"/>
      <c r="D390" s="364">
        <v>129</v>
      </c>
      <c r="E390" s="365"/>
      <c r="F390" s="353" t="s">
        <v>2454</v>
      </c>
      <c r="G390" s="90"/>
    </row>
    <row r="391" spans="1:7" ht="20" customHeight="1">
      <c r="A391" s="90"/>
      <c r="B391" s="362"/>
      <c r="C391" s="363"/>
      <c r="D391" s="364"/>
      <c r="E391" s="365">
        <v>1291</v>
      </c>
      <c r="F391" s="353" t="s">
        <v>1585</v>
      </c>
      <c r="G391" s="90"/>
    </row>
    <row r="392" spans="1:7" ht="20" customHeight="1">
      <c r="A392" s="90"/>
      <c r="B392" s="362"/>
      <c r="C392" s="363"/>
      <c r="D392" s="364"/>
      <c r="E392" s="365">
        <v>1292</v>
      </c>
      <c r="F392" s="353" t="s">
        <v>1586</v>
      </c>
      <c r="G392" s="90"/>
    </row>
    <row r="393" spans="1:7" ht="20" customHeight="1">
      <c r="A393" s="90"/>
      <c r="B393" s="362"/>
      <c r="C393" s="363"/>
      <c r="D393" s="364"/>
      <c r="E393" s="365">
        <v>1299</v>
      </c>
      <c r="F393" s="353" t="s">
        <v>2455</v>
      </c>
      <c r="G393" s="90"/>
    </row>
    <row r="394" spans="1:7" ht="20" customHeight="1">
      <c r="A394" s="90"/>
      <c r="B394" s="362"/>
      <c r="C394" s="363">
        <v>13</v>
      </c>
      <c r="D394" s="364"/>
      <c r="E394" s="365"/>
      <c r="F394" s="353" t="s">
        <v>1248</v>
      </c>
      <c r="G394" s="90"/>
    </row>
    <row r="395" spans="1:7" ht="20" customHeight="1">
      <c r="A395" s="90"/>
      <c r="B395" s="362"/>
      <c r="C395" s="363"/>
      <c r="D395" s="364">
        <v>130</v>
      </c>
      <c r="E395" s="365"/>
      <c r="F395" s="353" t="s">
        <v>2456</v>
      </c>
      <c r="G395" s="90"/>
    </row>
    <row r="396" spans="1:7" ht="20" customHeight="1">
      <c r="A396" s="90"/>
      <c r="B396" s="362"/>
      <c r="C396" s="363"/>
      <c r="D396" s="364"/>
      <c r="E396" s="365">
        <v>1300</v>
      </c>
      <c r="F396" s="353" t="s">
        <v>1367</v>
      </c>
      <c r="G396" s="90"/>
    </row>
    <row r="397" spans="1:7" ht="20" customHeight="1">
      <c r="A397" s="90"/>
      <c r="B397" s="362"/>
      <c r="C397" s="363"/>
      <c r="D397" s="364"/>
      <c r="E397" s="365">
        <v>1309</v>
      </c>
      <c r="F397" s="353" t="s">
        <v>2424</v>
      </c>
      <c r="G397" s="90"/>
    </row>
    <row r="398" spans="1:7" ht="20" customHeight="1">
      <c r="A398" s="90"/>
      <c r="B398" s="362"/>
      <c r="C398" s="363"/>
      <c r="D398" s="364">
        <v>131</v>
      </c>
      <c r="E398" s="365"/>
      <c r="F398" s="353" t="s">
        <v>902</v>
      </c>
      <c r="G398" s="90"/>
    </row>
    <row r="399" spans="1:7" ht="20" customHeight="1">
      <c r="A399" s="90"/>
      <c r="B399" s="362"/>
      <c r="C399" s="363"/>
      <c r="D399" s="364"/>
      <c r="E399" s="365">
        <v>1311</v>
      </c>
      <c r="F399" s="353" t="s">
        <v>1587</v>
      </c>
      <c r="G399" s="90"/>
    </row>
    <row r="400" spans="1:7" ht="20" customHeight="1">
      <c r="A400" s="90"/>
      <c r="B400" s="362"/>
      <c r="C400" s="363"/>
      <c r="D400" s="364"/>
      <c r="E400" s="365">
        <v>1312</v>
      </c>
      <c r="F400" s="353" t="s">
        <v>1588</v>
      </c>
      <c r="G400" s="90"/>
    </row>
    <row r="401" spans="1:7" ht="20" customHeight="1">
      <c r="A401" s="90"/>
      <c r="B401" s="362"/>
      <c r="C401" s="363"/>
      <c r="D401" s="364"/>
      <c r="E401" s="365">
        <v>1313</v>
      </c>
      <c r="F401" s="353" t="s">
        <v>1589</v>
      </c>
      <c r="G401" s="90"/>
    </row>
    <row r="402" spans="1:7" ht="20" customHeight="1">
      <c r="A402" s="90"/>
      <c r="B402" s="362"/>
      <c r="C402" s="363"/>
      <c r="D402" s="364">
        <v>132</v>
      </c>
      <c r="E402" s="365"/>
      <c r="F402" s="353" t="s">
        <v>903</v>
      </c>
      <c r="G402" s="90"/>
    </row>
    <row r="403" spans="1:7" ht="20" customHeight="1">
      <c r="A403" s="90"/>
      <c r="B403" s="362"/>
      <c r="C403" s="363"/>
      <c r="D403" s="364"/>
      <c r="E403" s="365">
        <v>1321</v>
      </c>
      <c r="F403" s="353" t="s">
        <v>903</v>
      </c>
      <c r="G403" s="90"/>
    </row>
    <row r="404" spans="1:7" ht="20" customHeight="1">
      <c r="A404" s="90"/>
      <c r="B404" s="362"/>
      <c r="C404" s="363"/>
      <c r="D404" s="364">
        <v>133</v>
      </c>
      <c r="E404" s="365"/>
      <c r="F404" s="353" t="s">
        <v>904</v>
      </c>
      <c r="G404" s="90"/>
    </row>
    <row r="405" spans="1:7" ht="20" customHeight="1">
      <c r="A405" s="90"/>
      <c r="B405" s="362"/>
      <c r="C405" s="363"/>
      <c r="D405" s="364"/>
      <c r="E405" s="365">
        <v>1331</v>
      </c>
      <c r="F405" s="353" t="s">
        <v>904</v>
      </c>
      <c r="G405" s="90"/>
    </row>
    <row r="406" spans="1:7" ht="20" customHeight="1">
      <c r="A406" s="90"/>
      <c r="B406" s="362"/>
      <c r="C406" s="363"/>
      <c r="D406" s="364">
        <v>139</v>
      </c>
      <c r="E406" s="365"/>
      <c r="F406" s="353" t="s">
        <v>905</v>
      </c>
      <c r="G406" s="90"/>
    </row>
    <row r="407" spans="1:7" ht="20" customHeight="1">
      <c r="A407" s="90"/>
      <c r="B407" s="362"/>
      <c r="C407" s="363"/>
      <c r="D407" s="364"/>
      <c r="E407" s="365">
        <v>1391</v>
      </c>
      <c r="F407" s="353" t="s">
        <v>1590</v>
      </c>
      <c r="G407" s="90"/>
    </row>
    <row r="408" spans="1:7" ht="20" customHeight="1">
      <c r="A408" s="90"/>
      <c r="B408" s="362"/>
      <c r="C408" s="363"/>
      <c r="D408" s="364"/>
      <c r="E408" s="365">
        <v>1392</v>
      </c>
      <c r="F408" s="353" t="s">
        <v>2457</v>
      </c>
      <c r="G408" s="90"/>
    </row>
    <row r="409" spans="1:7" ht="20" customHeight="1">
      <c r="A409" s="90"/>
      <c r="B409" s="362"/>
      <c r="C409" s="363"/>
      <c r="D409" s="364"/>
      <c r="E409" s="365">
        <v>1393</v>
      </c>
      <c r="F409" s="353" t="s">
        <v>1591</v>
      </c>
      <c r="G409" s="90"/>
    </row>
    <row r="410" spans="1:7" ht="20" customHeight="1">
      <c r="A410" s="90"/>
      <c r="B410" s="362"/>
      <c r="C410" s="363"/>
      <c r="D410" s="364"/>
      <c r="E410" s="365">
        <v>1399</v>
      </c>
      <c r="F410" s="353" t="s">
        <v>1592</v>
      </c>
      <c r="G410" s="90"/>
    </row>
    <row r="411" spans="1:7" ht="20" customHeight="1">
      <c r="A411" s="90"/>
      <c r="B411" s="362"/>
      <c r="C411" s="363">
        <v>14</v>
      </c>
      <c r="D411" s="364"/>
      <c r="E411" s="365"/>
      <c r="F411" s="353" t="s">
        <v>1249</v>
      </c>
      <c r="G411" s="90"/>
    </row>
    <row r="412" spans="1:7" ht="20" customHeight="1">
      <c r="A412" s="90"/>
      <c r="B412" s="362"/>
      <c r="C412" s="363"/>
      <c r="D412" s="364">
        <v>140</v>
      </c>
      <c r="E412" s="365"/>
      <c r="F412" s="353" t="s">
        <v>2458</v>
      </c>
      <c r="G412" s="90"/>
    </row>
    <row r="413" spans="1:7" ht="20" customHeight="1">
      <c r="A413" s="90"/>
      <c r="B413" s="362"/>
      <c r="C413" s="363"/>
      <c r="D413" s="364"/>
      <c r="E413" s="365">
        <v>1400</v>
      </c>
      <c r="F413" s="353" t="s">
        <v>1367</v>
      </c>
      <c r="G413" s="90"/>
    </row>
    <row r="414" spans="1:7" ht="20" customHeight="1">
      <c r="A414" s="90"/>
      <c r="B414" s="362"/>
      <c r="C414" s="363"/>
      <c r="D414" s="364"/>
      <c r="E414" s="365">
        <v>1409</v>
      </c>
      <c r="F414" s="353" t="s">
        <v>2424</v>
      </c>
      <c r="G414" s="90"/>
    </row>
    <row r="415" spans="1:7" ht="20" customHeight="1">
      <c r="A415" s="90"/>
      <c r="B415" s="362"/>
      <c r="C415" s="363"/>
      <c r="D415" s="364">
        <v>141</v>
      </c>
      <c r="E415" s="365"/>
      <c r="F415" s="353" t="s">
        <v>906</v>
      </c>
      <c r="G415" s="90"/>
    </row>
    <row r="416" spans="1:7" ht="20" customHeight="1">
      <c r="A416" s="90"/>
      <c r="B416" s="362"/>
      <c r="C416" s="363"/>
      <c r="D416" s="364"/>
      <c r="E416" s="365">
        <v>1411</v>
      </c>
      <c r="F416" s="353" t="s">
        <v>906</v>
      </c>
      <c r="G416" s="90"/>
    </row>
    <row r="417" spans="1:7" ht="20" customHeight="1">
      <c r="A417" s="90"/>
      <c r="B417" s="362"/>
      <c r="C417" s="363"/>
      <c r="D417" s="364">
        <v>142</v>
      </c>
      <c r="E417" s="365"/>
      <c r="F417" s="353" t="s">
        <v>907</v>
      </c>
      <c r="G417" s="90"/>
    </row>
    <row r="418" spans="1:7" ht="20" customHeight="1">
      <c r="A418" s="90"/>
      <c r="B418" s="362"/>
      <c r="C418" s="363"/>
      <c r="D418" s="364"/>
      <c r="E418" s="365">
        <v>1421</v>
      </c>
      <c r="F418" s="353" t="s">
        <v>1593</v>
      </c>
      <c r="G418" s="90"/>
    </row>
    <row r="419" spans="1:7" ht="20" customHeight="1">
      <c r="A419" s="90"/>
      <c r="B419" s="362"/>
      <c r="C419" s="363"/>
      <c r="D419" s="364"/>
      <c r="E419" s="365">
        <v>1422</v>
      </c>
      <c r="F419" s="353" t="s">
        <v>1594</v>
      </c>
      <c r="G419" s="90"/>
    </row>
    <row r="420" spans="1:7" ht="20" customHeight="1">
      <c r="A420" s="90"/>
      <c r="B420" s="362"/>
      <c r="C420" s="363"/>
      <c r="D420" s="364"/>
      <c r="E420" s="365">
        <v>1423</v>
      </c>
      <c r="F420" s="353" t="s">
        <v>1595</v>
      </c>
      <c r="G420" s="90"/>
    </row>
    <row r="421" spans="1:7" ht="20" customHeight="1">
      <c r="A421" s="90"/>
      <c r="B421" s="362"/>
      <c r="C421" s="363"/>
      <c r="D421" s="364"/>
      <c r="E421" s="365">
        <v>1424</v>
      </c>
      <c r="F421" s="353" t="s">
        <v>1596</v>
      </c>
      <c r="G421" s="90"/>
    </row>
    <row r="422" spans="1:7" ht="20" customHeight="1">
      <c r="A422" s="90"/>
      <c r="B422" s="362"/>
      <c r="C422" s="363"/>
      <c r="D422" s="364">
        <v>143</v>
      </c>
      <c r="E422" s="365"/>
      <c r="F422" s="353" t="s">
        <v>908</v>
      </c>
      <c r="G422" s="90"/>
    </row>
    <row r="423" spans="1:7" ht="20" customHeight="1">
      <c r="A423" s="90"/>
      <c r="B423" s="362"/>
      <c r="C423" s="363"/>
      <c r="D423" s="364"/>
      <c r="E423" s="365">
        <v>1431</v>
      </c>
      <c r="F423" s="353" t="s">
        <v>1597</v>
      </c>
      <c r="G423" s="90"/>
    </row>
    <row r="424" spans="1:7" ht="20" customHeight="1">
      <c r="A424" s="90"/>
      <c r="B424" s="362"/>
      <c r="C424" s="363"/>
      <c r="D424" s="364"/>
      <c r="E424" s="365">
        <v>1432</v>
      </c>
      <c r="F424" s="353" t="s">
        <v>1598</v>
      </c>
      <c r="G424" s="90"/>
    </row>
    <row r="425" spans="1:7" ht="20" customHeight="1">
      <c r="A425" s="90"/>
      <c r="B425" s="362"/>
      <c r="C425" s="363"/>
      <c r="D425" s="364"/>
      <c r="E425" s="365">
        <v>1433</v>
      </c>
      <c r="F425" s="353" t="s">
        <v>1599</v>
      </c>
      <c r="G425" s="90"/>
    </row>
    <row r="426" spans="1:7" ht="20" customHeight="1">
      <c r="A426" s="90"/>
      <c r="B426" s="362"/>
      <c r="C426" s="363"/>
      <c r="D426" s="364">
        <v>144</v>
      </c>
      <c r="E426" s="365"/>
      <c r="F426" s="353" t="s">
        <v>909</v>
      </c>
      <c r="G426" s="90"/>
    </row>
    <row r="427" spans="1:7" ht="20" customHeight="1">
      <c r="A427" s="90"/>
      <c r="B427" s="362"/>
      <c r="C427" s="363"/>
      <c r="D427" s="364"/>
      <c r="E427" s="365">
        <v>1441</v>
      </c>
      <c r="F427" s="353" t="s">
        <v>1600</v>
      </c>
      <c r="G427" s="90"/>
    </row>
    <row r="428" spans="1:7" ht="20" customHeight="1">
      <c r="A428" s="90"/>
      <c r="B428" s="362"/>
      <c r="C428" s="363"/>
      <c r="D428" s="364"/>
      <c r="E428" s="365">
        <v>1442</v>
      </c>
      <c r="F428" s="353" t="s">
        <v>1601</v>
      </c>
      <c r="G428" s="90"/>
    </row>
    <row r="429" spans="1:7" ht="20" customHeight="1">
      <c r="A429" s="90"/>
      <c r="B429" s="362"/>
      <c r="C429" s="363"/>
      <c r="D429" s="364"/>
      <c r="E429" s="365">
        <v>1449</v>
      </c>
      <c r="F429" s="353" t="s">
        <v>1602</v>
      </c>
      <c r="G429" s="90"/>
    </row>
    <row r="430" spans="1:7" ht="20" customHeight="1">
      <c r="A430" s="90"/>
      <c r="B430" s="362"/>
      <c r="C430" s="363"/>
      <c r="D430" s="364">
        <v>145</v>
      </c>
      <c r="E430" s="365"/>
      <c r="F430" s="353" t="s">
        <v>910</v>
      </c>
      <c r="G430" s="90"/>
    </row>
    <row r="431" spans="1:7" ht="20" customHeight="1">
      <c r="A431" s="90"/>
      <c r="B431" s="362"/>
      <c r="C431" s="363"/>
      <c r="D431" s="364"/>
      <c r="E431" s="365">
        <v>1451</v>
      </c>
      <c r="F431" s="353" t="s">
        <v>1603</v>
      </c>
      <c r="G431" s="90"/>
    </row>
    <row r="432" spans="1:7" ht="20" customHeight="1">
      <c r="A432" s="90"/>
      <c r="B432" s="362"/>
      <c r="C432" s="363"/>
      <c r="D432" s="364"/>
      <c r="E432" s="365">
        <v>1452</v>
      </c>
      <c r="F432" s="353" t="s">
        <v>1604</v>
      </c>
      <c r="G432" s="90"/>
    </row>
    <row r="433" spans="1:7" ht="20" customHeight="1">
      <c r="A433" s="90"/>
      <c r="B433" s="362"/>
      <c r="C433" s="363"/>
      <c r="D433" s="364"/>
      <c r="E433" s="365">
        <v>1453</v>
      </c>
      <c r="F433" s="353" t="s">
        <v>1605</v>
      </c>
      <c r="G433" s="90"/>
    </row>
    <row r="434" spans="1:7" ht="20" customHeight="1">
      <c r="A434" s="90"/>
      <c r="B434" s="362"/>
      <c r="C434" s="363"/>
      <c r="D434" s="364"/>
      <c r="E434" s="365">
        <v>1454</v>
      </c>
      <c r="F434" s="353" t="s">
        <v>1606</v>
      </c>
      <c r="G434" s="90"/>
    </row>
    <row r="435" spans="1:7" ht="20" customHeight="1">
      <c r="A435" s="90"/>
      <c r="B435" s="362"/>
      <c r="C435" s="363"/>
      <c r="D435" s="364">
        <v>149</v>
      </c>
      <c r="E435" s="365"/>
      <c r="F435" s="353" t="s">
        <v>911</v>
      </c>
      <c r="G435" s="90"/>
    </row>
    <row r="436" spans="1:7" ht="20" customHeight="1">
      <c r="A436" s="90"/>
      <c r="B436" s="362"/>
      <c r="C436" s="363"/>
      <c r="D436" s="364"/>
      <c r="E436" s="365">
        <v>1499</v>
      </c>
      <c r="F436" s="353" t="s">
        <v>911</v>
      </c>
      <c r="G436" s="90"/>
    </row>
    <row r="437" spans="1:7" ht="20" customHeight="1">
      <c r="A437" s="90"/>
      <c r="B437" s="362"/>
      <c r="C437" s="363">
        <v>15</v>
      </c>
      <c r="D437" s="364"/>
      <c r="E437" s="365"/>
      <c r="F437" s="353" t="s">
        <v>1250</v>
      </c>
      <c r="G437" s="90"/>
    </row>
    <row r="438" spans="1:7" ht="20" customHeight="1">
      <c r="A438" s="90"/>
      <c r="B438" s="362"/>
      <c r="C438" s="363"/>
      <c r="D438" s="364">
        <v>150</v>
      </c>
      <c r="E438" s="365"/>
      <c r="F438" s="353" t="s">
        <v>2459</v>
      </c>
      <c r="G438" s="90"/>
    </row>
    <row r="439" spans="1:7" ht="20" customHeight="1">
      <c r="A439" s="90"/>
      <c r="B439" s="362"/>
      <c r="C439" s="363"/>
      <c r="D439" s="364"/>
      <c r="E439" s="365">
        <v>1500</v>
      </c>
      <c r="F439" s="353" t="s">
        <v>1367</v>
      </c>
      <c r="G439" s="90"/>
    </row>
    <row r="440" spans="1:7" ht="20" customHeight="1">
      <c r="A440" s="90"/>
      <c r="B440" s="362"/>
      <c r="C440" s="363"/>
      <c r="D440" s="364"/>
      <c r="E440" s="365">
        <v>1509</v>
      </c>
      <c r="F440" s="353" t="s">
        <v>2424</v>
      </c>
      <c r="G440" s="90"/>
    </row>
    <row r="441" spans="1:7" ht="20" customHeight="1">
      <c r="A441" s="90"/>
      <c r="B441" s="362"/>
      <c r="C441" s="363"/>
      <c r="D441" s="364">
        <v>151</v>
      </c>
      <c r="E441" s="365"/>
      <c r="F441" s="353" t="s">
        <v>912</v>
      </c>
      <c r="G441" s="90"/>
    </row>
    <row r="442" spans="1:7" ht="20" customHeight="1">
      <c r="A442" s="90"/>
      <c r="B442" s="362"/>
      <c r="C442" s="363"/>
      <c r="D442" s="364"/>
      <c r="E442" s="365">
        <v>1511</v>
      </c>
      <c r="F442" s="353" t="s">
        <v>1607</v>
      </c>
      <c r="G442" s="90"/>
    </row>
    <row r="443" spans="1:7" ht="20" customHeight="1">
      <c r="A443" s="90"/>
      <c r="B443" s="362"/>
      <c r="C443" s="363"/>
      <c r="D443" s="364"/>
      <c r="E443" s="365">
        <v>1512</v>
      </c>
      <c r="F443" s="353" t="s">
        <v>1608</v>
      </c>
      <c r="G443" s="90"/>
    </row>
    <row r="444" spans="1:7" ht="20" customHeight="1">
      <c r="A444" s="90"/>
      <c r="B444" s="362"/>
      <c r="C444" s="363"/>
      <c r="D444" s="364"/>
      <c r="E444" s="365">
        <v>1513</v>
      </c>
      <c r="F444" s="353" t="s">
        <v>1609</v>
      </c>
      <c r="G444" s="90"/>
    </row>
    <row r="445" spans="1:7" ht="20" customHeight="1">
      <c r="A445" s="90"/>
      <c r="B445" s="362"/>
      <c r="C445" s="363"/>
      <c r="D445" s="364">
        <v>152</v>
      </c>
      <c r="E445" s="365"/>
      <c r="F445" s="353" t="s">
        <v>913</v>
      </c>
      <c r="G445" s="90"/>
    </row>
    <row r="446" spans="1:7" ht="20" customHeight="1">
      <c r="A446" s="90"/>
      <c r="B446" s="362"/>
      <c r="C446" s="363"/>
      <c r="D446" s="364"/>
      <c r="E446" s="365">
        <v>1521</v>
      </c>
      <c r="F446" s="353" t="s">
        <v>913</v>
      </c>
      <c r="G446" s="90"/>
    </row>
    <row r="447" spans="1:7" ht="20" customHeight="1">
      <c r="A447" s="90"/>
      <c r="B447" s="362"/>
      <c r="C447" s="363"/>
      <c r="D447" s="364">
        <v>153</v>
      </c>
      <c r="E447" s="365"/>
      <c r="F447" s="353" t="s">
        <v>2460</v>
      </c>
      <c r="G447" s="90"/>
    </row>
    <row r="448" spans="1:7" ht="20" customHeight="1">
      <c r="A448" s="90"/>
      <c r="B448" s="362"/>
      <c r="C448" s="363"/>
      <c r="D448" s="364"/>
      <c r="E448" s="365">
        <v>1531</v>
      </c>
      <c r="F448" s="353" t="s">
        <v>1610</v>
      </c>
      <c r="G448" s="90"/>
    </row>
    <row r="449" spans="1:7" ht="20" customHeight="1">
      <c r="A449" s="90"/>
      <c r="B449" s="362"/>
      <c r="C449" s="363"/>
      <c r="D449" s="364"/>
      <c r="E449" s="365">
        <v>1532</v>
      </c>
      <c r="F449" s="353" t="s">
        <v>1611</v>
      </c>
      <c r="G449" s="90"/>
    </row>
    <row r="450" spans="1:7" ht="20" customHeight="1">
      <c r="A450" s="90"/>
      <c r="B450" s="362"/>
      <c r="C450" s="363"/>
      <c r="D450" s="364">
        <v>159</v>
      </c>
      <c r="E450" s="365"/>
      <c r="F450" s="353" t="s">
        <v>914</v>
      </c>
      <c r="G450" s="90"/>
    </row>
    <row r="451" spans="1:7" ht="20" customHeight="1">
      <c r="A451" s="90"/>
      <c r="B451" s="362"/>
      <c r="C451" s="363"/>
      <c r="D451" s="364"/>
      <c r="E451" s="365">
        <v>1591</v>
      </c>
      <c r="F451" s="353" t="s">
        <v>914</v>
      </c>
      <c r="G451" s="90"/>
    </row>
    <row r="452" spans="1:7" ht="20" customHeight="1">
      <c r="A452" s="90"/>
      <c r="B452" s="362"/>
      <c r="C452" s="363">
        <v>16</v>
      </c>
      <c r="D452" s="364"/>
      <c r="E452" s="365"/>
      <c r="F452" s="353" t="s">
        <v>1251</v>
      </c>
      <c r="G452" s="90"/>
    </row>
    <row r="453" spans="1:7" ht="20" customHeight="1">
      <c r="A453" s="90"/>
      <c r="B453" s="362"/>
      <c r="C453" s="363"/>
      <c r="D453" s="364">
        <v>160</v>
      </c>
      <c r="E453" s="365"/>
      <c r="F453" s="353" t="s">
        <v>2461</v>
      </c>
      <c r="G453" s="90"/>
    </row>
    <row r="454" spans="1:7" ht="20" customHeight="1">
      <c r="A454" s="90"/>
      <c r="B454" s="362"/>
      <c r="C454" s="363"/>
      <c r="D454" s="364"/>
      <c r="E454" s="365">
        <v>1600</v>
      </c>
      <c r="F454" s="353" t="s">
        <v>1367</v>
      </c>
      <c r="G454" s="90"/>
    </row>
    <row r="455" spans="1:7" ht="20" customHeight="1">
      <c r="A455" s="90"/>
      <c r="B455" s="362"/>
      <c r="C455" s="363"/>
      <c r="D455" s="364"/>
      <c r="E455" s="365">
        <v>1609</v>
      </c>
      <c r="F455" s="353" t="s">
        <v>2424</v>
      </c>
      <c r="G455" s="90"/>
    </row>
    <row r="456" spans="1:7" ht="20" customHeight="1">
      <c r="A456" s="90"/>
      <c r="B456" s="362"/>
      <c r="C456" s="363"/>
      <c r="D456" s="364">
        <v>161</v>
      </c>
      <c r="E456" s="365"/>
      <c r="F456" s="353" t="s">
        <v>915</v>
      </c>
      <c r="G456" s="90"/>
    </row>
    <row r="457" spans="1:7" ht="20" customHeight="1">
      <c r="A457" s="90"/>
      <c r="B457" s="362"/>
      <c r="C457" s="363"/>
      <c r="D457" s="364"/>
      <c r="E457" s="365">
        <v>1611</v>
      </c>
      <c r="F457" s="353" t="s">
        <v>1612</v>
      </c>
      <c r="G457" s="90"/>
    </row>
    <row r="458" spans="1:7" ht="20" customHeight="1">
      <c r="A458" s="90"/>
      <c r="B458" s="362"/>
      <c r="C458" s="363"/>
      <c r="D458" s="364"/>
      <c r="E458" s="365">
        <v>1612</v>
      </c>
      <c r="F458" s="353" t="s">
        <v>1613</v>
      </c>
      <c r="G458" s="90"/>
    </row>
    <row r="459" spans="1:7" ht="20" customHeight="1">
      <c r="A459" s="90"/>
      <c r="B459" s="362"/>
      <c r="C459" s="363"/>
      <c r="D459" s="364"/>
      <c r="E459" s="365">
        <v>1619</v>
      </c>
      <c r="F459" s="353" t="s">
        <v>1614</v>
      </c>
      <c r="G459" s="90"/>
    </row>
    <row r="460" spans="1:7" ht="20" customHeight="1">
      <c r="A460" s="90"/>
      <c r="B460" s="362"/>
      <c r="C460" s="363"/>
      <c r="D460" s="364">
        <v>162</v>
      </c>
      <c r="E460" s="365"/>
      <c r="F460" s="353" t="s">
        <v>916</v>
      </c>
      <c r="G460" s="90"/>
    </row>
    <row r="461" spans="1:7" ht="20" customHeight="1">
      <c r="A461" s="90"/>
      <c r="B461" s="362"/>
      <c r="C461" s="363"/>
      <c r="D461" s="364"/>
      <c r="E461" s="365">
        <v>1621</v>
      </c>
      <c r="F461" s="353" t="s">
        <v>1615</v>
      </c>
      <c r="G461" s="90"/>
    </row>
    <row r="462" spans="1:7" ht="20" customHeight="1">
      <c r="A462" s="90"/>
      <c r="B462" s="362"/>
      <c r="C462" s="363"/>
      <c r="D462" s="364"/>
      <c r="E462" s="365">
        <v>1622</v>
      </c>
      <c r="F462" s="353" t="s">
        <v>1616</v>
      </c>
      <c r="G462" s="90"/>
    </row>
    <row r="463" spans="1:7" ht="20" customHeight="1">
      <c r="A463" s="90"/>
      <c r="B463" s="362"/>
      <c r="C463" s="363"/>
      <c r="D463" s="364"/>
      <c r="E463" s="365">
        <v>1623</v>
      </c>
      <c r="F463" s="353" t="s">
        <v>1617</v>
      </c>
      <c r="G463" s="90"/>
    </row>
    <row r="464" spans="1:7" ht="20" customHeight="1">
      <c r="A464" s="90"/>
      <c r="B464" s="362"/>
      <c r="C464" s="363"/>
      <c r="D464" s="364"/>
      <c r="E464" s="365">
        <v>1624</v>
      </c>
      <c r="F464" s="353" t="s">
        <v>1618</v>
      </c>
      <c r="G464" s="90"/>
    </row>
    <row r="465" spans="1:7" ht="20" customHeight="1">
      <c r="A465" s="90"/>
      <c r="B465" s="362"/>
      <c r="C465" s="363"/>
      <c r="D465" s="364"/>
      <c r="E465" s="365">
        <v>1629</v>
      </c>
      <c r="F465" s="353" t="s">
        <v>1619</v>
      </c>
      <c r="G465" s="90"/>
    </row>
    <row r="466" spans="1:7" ht="20" customHeight="1">
      <c r="A466" s="90"/>
      <c r="B466" s="362"/>
      <c r="C466" s="363"/>
      <c r="D466" s="364">
        <v>163</v>
      </c>
      <c r="E466" s="365"/>
      <c r="F466" s="353" t="s">
        <v>917</v>
      </c>
      <c r="G466" s="90"/>
    </row>
    <row r="467" spans="1:7" ht="20" customHeight="1">
      <c r="A467" s="90"/>
      <c r="B467" s="362"/>
      <c r="C467" s="363"/>
      <c r="D467" s="364"/>
      <c r="E467" s="365">
        <v>1631</v>
      </c>
      <c r="F467" s="353" t="s">
        <v>1620</v>
      </c>
      <c r="G467" s="90"/>
    </row>
    <row r="468" spans="1:7" ht="20" customHeight="1">
      <c r="A468" s="90"/>
      <c r="B468" s="362"/>
      <c r="C468" s="363"/>
      <c r="D468" s="364"/>
      <c r="E468" s="365">
        <v>1632</v>
      </c>
      <c r="F468" s="353" t="s">
        <v>1621</v>
      </c>
      <c r="G468" s="90"/>
    </row>
    <row r="469" spans="1:7" ht="20" customHeight="1">
      <c r="A469" s="90"/>
      <c r="B469" s="362"/>
      <c r="C469" s="363"/>
      <c r="D469" s="364"/>
      <c r="E469" s="365">
        <v>1633</v>
      </c>
      <c r="F469" s="353" t="s">
        <v>1622</v>
      </c>
      <c r="G469" s="90"/>
    </row>
    <row r="470" spans="1:7" ht="20" customHeight="1">
      <c r="A470" s="90"/>
      <c r="B470" s="362"/>
      <c r="C470" s="363"/>
      <c r="D470" s="364"/>
      <c r="E470" s="365">
        <v>1634</v>
      </c>
      <c r="F470" s="353" t="s">
        <v>1623</v>
      </c>
      <c r="G470" s="90"/>
    </row>
    <row r="471" spans="1:7" ht="20" customHeight="1">
      <c r="A471" s="90"/>
      <c r="B471" s="362"/>
      <c r="C471" s="363"/>
      <c r="D471" s="364"/>
      <c r="E471" s="365">
        <v>1635</v>
      </c>
      <c r="F471" s="353" t="s">
        <v>1624</v>
      </c>
      <c r="G471" s="90"/>
    </row>
    <row r="472" spans="1:7" ht="20" customHeight="1">
      <c r="A472" s="90"/>
      <c r="B472" s="362"/>
      <c r="C472" s="363"/>
      <c r="D472" s="364"/>
      <c r="E472" s="365">
        <v>1636</v>
      </c>
      <c r="F472" s="353" t="s">
        <v>1625</v>
      </c>
      <c r="G472" s="90"/>
    </row>
    <row r="473" spans="1:7" ht="20" customHeight="1">
      <c r="A473" s="90"/>
      <c r="B473" s="362"/>
      <c r="C473" s="363"/>
      <c r="D473" s="364"/>
      <c r="E473" s="365">
        <v>1639</v>
      </c>
      <c r="F473" s="353" t="s">
        <v>1626</v>
      </c>
      <c r="G473" s="90"/>
    </row>
    <row r="474" spans="1:7" ht="20" customHeight="1">
      <c r="A474" s="90"/>
      <c r="B474" s="362"/>
      <c r="C474" s="363"/>
      <c r="D474" s="364">
        <v>164</v>
      </c>
      <c r="E474" s="365"/>
      <c r="F474" s="353" t="s">
        <v>918</v>
      </c>
      <c r="G474" s="90"/>
    </row>
    <row r="475" spans="1:7" ht="20" customHeight="1">
      <c r="A475" s="90"/>
      <c r="B475" s="362"/>
      <c r="C475" s="363"/>
      <c r="D475" s="364"/>
      <c r="E475" s="365">
        <v>1641</v>
      </c>
      <c r="F475" s="353" t="s">
        <v>1627</v>
      </c>
      <c r="G475" s="90"/>
    </row>
    <row r="476" spans="1:7" ht="20" customHeight="1">
      <c r="A476" s="90"/>
      <c r="B476" s="362"/>
      <c r="C476" s="363"/>
      <c r="D476" s="364"/>
      <c r="E476" s="365">
        <v>1642</v>
      </c>
      <c r="F476" s="353" t="s">
        <v>1628</v>
      </c>
      <c r="G476" s="90"/>
    </row>
    <row r="477" spans="1:7" ht="20" customHeight="1">
      <c r="A477" s="90"/>
      <c r="B477" s="362"/>
      <c r="C477" s="363"/>
      <c r="D477" s="364"/>
      <c r="E477" s="365">
        <v>1643</v>
      </c>
      <c r="F477" s="353" t="s">
        <v>2462</v>
      </c>
      <c r="G477" s="90"/>
    </row>
    <row r="478" spans="1:7" ht="20" customHeight="1">
      <c r="A478" s="90"/>
      <c r="B478" s="362"/>
      <c r="C478" s="363"/>
      <c r="D478" s="364"/>
      <c r="E478" s="365">
        <v>1644</v>
      </c>
      <c r="F478" s="353" t="s">
        <v>1629</v>
      </c>
      <c r="G478" s="90"/>
    </row>
    <row r="479" spans="1:7" ht="20" customHeight="1">
      <c r="A479" s="90"/>
      <c r="B479" s="362"/>
      <c r="C479" s="363"/>
      <c r="D479" s="364"/>
      <c r="E479" s="365">
        <v>1645</v>
      </c>
      <c r="F479" s="353" t="s">
        <v>1630</v>
      </c>
      <c r="G479" s="90"/>
    </row>
    <row r="480" spans="1:7" ht="20" customHeight="1">
      <c r="A480" s="90"/>
      <c r="B480" s="362"/>
      <c r="C480" s="363"/>
      <c r="D480" s="364"/>
      <c r="E480" s="365">
        <v>1646</v>
      </c>
      <c r="F480" s="353" t="s">
        <v>1631</v>
      </c>
      <c r="G480" s="90"/>
    </row>
    <row r="481" spans="1:7" ht="20" customHeight="1">
      <c r="A481" s="90"/>
      <c r="B481" s="362"/>
      <c r="C481" s="363"/>
      <c r="D481" s="364"/>
      <c r="E481" s="365">
        <v>1647</v>
      </c>
      <c r="F481" s="353" t="s">
        <v>1632</v>
      </c>
      <c r="G481" s="90"/>
    </row>
    <row r="482" spans="1:7" ht="20" customHeight="1">
      <c r="A482" s="90"/>
      <c r="B482" s="362"/>
      <c r="C482" s="363"/>
      <c r="D482" s="364">
        <v>165</v>
      </c>
      <c r="E482" s="365"/>
      <c r="F482" s="353" t="s">
        <v>919</v>
      </c>
      <c r="G482" s="90"/>
    </row>
    <row r="483" spans="1:7" ht="20" customHeight="1">
      <c r="A483" s="90"/>
      <c r="B483" s="362"/>
      <c r="C483" s="363"/>
      <c r="D483" s="364"/>
      <c r="E483" s="365">
        <v>1651</v>
      </c>
      <c r="F483" s="353" t="s">
        <v>1633</v>
      </c>
      <c r="G483" s="90"/>
    </row>
    <row r="484" spans="1:7" ht="20" customHeight="1">
      <c r="A484" s="90"/>
      <c r="B484" s="362"/>
      <c r="C484" s="363"/>
      <c r="D484" s="364"/>
      <c r="E484" s="365">
        <v>1652</v>
      </c>
      <c r="F484" s="353" t="s">
        <v>1634</v>
      </c>
      <c r="G484" s="90"/>
    </row>
    <row r="485" spans="1:7" ht="20" customHeight="1">
      <c r="A485" s="90"/>
      <c r="B485" s="362"/>
      <c r="C485" s="363"/>
      <c r="D485" s="364"/>
      <c r="E485" s="365">
        <v>1653</v>
      </c>
      <c r="F485" s="353" t="s">
        <v>1635</v>
      </c>
      <c r="G485" s="90"/>
    </row>
    <row r="486" spans="1:7" ht="20" customHeight="1">
      <c r="A486" s="90"/>
      <c r="B486" s="362"/>
      <c r="C486" s="363"/>
      <c r="D486" s="364"/>
      <c r="E486" s="365">
        <v>1654</v>
      </c>
      <c r="F486" s="353" t="s">
        <v>1636</v>
      </c>
      <c r="G486" s="90"/>
    </row>
    <row r="487" spans="1:7" ht="20" customHeight="1">
      <c r="A487" s="90"/>
      <c r="B487" s="362"/>
      <c r="C487" s="363"/>
      <c r="D487" s="364"/>
      <c r="E487" s="365">
        <v>1655</v>
      </c>
      <c r="F487" s="353" t="s">
        <v>1637</v>
      </c>
      <c r="G487" s="90"/>
    </row>
    <row r="488" spans="1:7" ht="20" customHeight="1">
      <c r="A488" s="90"/>
      <c r="B488" s="362"/>
      <c r="C488" s="363"/>
      <c r="D488" s="364">
        <v>166</v>
      </c>
      <c r="E488" s="365"/>
      <c r="F488" s="353" t="s">
        <v>920</v>
      </c>
      <c r="G488" s="90"/>
    </row>
    <row r="489" spans="1:7" ht="20" customHeight="1">
      <c r="A489" s="90"/>
      <c r="B489" s="362"/>
      <c r="C489" s="363"/>
      <c r="D489" s="364"/>
      <c r="E489" s="365">
        <v>1661</v>
      </c>
      <c r="F489" s="353" t="s">
        <v>2463</v>
      </c>
      <c r="G489" s="90"/>
    </row>
    <row r="490" spans="1:7" ht="20" customHeight="1">
      <c r="A490" s="90"/>
      <c r="B490" s="362"/>
      <c r="C490" s="363"/>
      <c r="D490" s="364"/>
      <c r="E490" s="365">
        <v>1662</v>
      </c>
      <c r="F490" s="353" t="s">
        <v>1638</v>
      </c>
      <c r="G490" s="90"/>
    </row>
    <row r="491" spans="1:7" ht="20" customHeight="1">
      <c r="A491" s="90"/>
      <c r="B491" s="362"/>
      <c r="C491" s="363"/>
      <c r="D491" s="364"/>
      <c r="E491" s="365">
        <v>1669</v>
      </c>
      <c r="F491" s="353" t="s">
        <v>1639</v>
      </c>
      <c r="G491" s="90"/>
    </row>
    <row r="492" spans="1:7" ht="20" customHeight="1">
      <c r="A492" s="90"/>
      <c r="B492" s="362"/>
      <c r="C492" s="363"/>
      <c r="D492" s="364">
        <v>169</v>
      </c>
      <c r="E492" s="365"/>
      <c r="F492" s="353" t="s">
        <v>921</v>
      </c>
      <c r="G492" s="90"/>
    </row>
    <row r="493" spans="1:7" ht="20" customHeight="1">
      <c r="A493" s="90"/>
      <c r="B493" s="362"/>
      <c r="C493" s="363"/>
      <c r="D493" s="364"/>
      <c r="E493" s="365">
        <v>1691</v>
      </c>
      <c r="F493" s="353" t="s">
        <v>1640</v>
      </c>
      <c r="G493" s="90"/>
    </row>
    <row r="494" spans="1:7" ht="20" customHeight="1">
      <c r="A494" s="90"/>
      <c r="B494" s="362"/>
      <c r="C494" s="363"/>
      <c r="D494" s="364"/>
      <c r="E494" s="365">
        <v>1692</v>
      </c>
      <c r="F494" s="353" t="s">
        <v>1641</v>
      </c>
      <c r="G494" s="90"/>
    </row>
    <row r="495" spans="1:7" ht="20" customHeight="1">
      <c r="A495" s="90"/>
      <c r="B495" s="362"/>
      <c r="C495" s="363"/>
      <c r="D495" s="364"/>
      <c r="E495" s="365">
        <v>1693</v>
      </c>
      <c r="F495" s="353" t="s">
        <v>1642</v>
      </c>
      <c r="G495" s="90"/>
    </row>
    <row r="496" spans="1:7" ht="20" customHeight="1">
      <c r="A496" s="90"/>
      <c r="B496" s="362"/>
      <c r="C496" s="363"/>
      <c r="D496" s="364"/>
      <c r="E496" s="365">
        <v>1694</v>
      </c>
      <c r="F496" s="353" t="s">
        <v>1643</v>
      </c>
      <c r="G496" s="90"/>
    </row>
    <row r="497" spans="1:7" ht="20" customHeight="1">
      <c r="A497" s="90"/>
      <c r="B497" s="362"/>
      <c r="C497" s="363"/>
      <c r="D497" s="364"/>
      <c r="E497" s="365">
        <v>1695</v>
      </c>
      <c r="F497" s="353" t="s">
        <v>1644</v>
      </c>
      <c r="G497" s="90"/>
    </row>
    <row r="498" spans="1:7" ht="20" customHeight="1">
      <c r="A498" s="90"/>
      <c r="B498" s="362"/>
      <c r="C498" s="363"/>
      <c r="D498" s="364"/>
      <c r="E498" s="365">
        <v>1696</v>
      </c>
      <c r="F498" s="353" t="s">
        <v>1645</v>
      </c>
      <c r="G498" s="90"/>
    </row>
    <row r="499" spans="1:7" ht="20" customHeight="1">
      <c r="A499" s="90"/>
      <c r="B499" s="362"/>
      <c r="C499" s="363"/>
      <c r="D499" s="364"/>
      <c r="E499" s="365">
        <v>1697</v>
      </c>
      <c r="F499" s="353" t="s">
        <v>1646</v>
      </c>
      <c r="G499" s="90"/>
    </row>
    <row r="500" spans="1:7" ht="20" customHeight="1">
      <c r="A500" s="90"/>
      <c r="B500" s="362"/>
      <c r="C500" s="363"/>
      <c r="D500" s="364"/>
      <c r="E500" s="365">
        <v>1699</v>
      </c>
      <c r="F500" s="353" t="s">
        <v>1647</v>
      </c>
      <c r="G500" s="90"/>
    </row>
    <row r="501" spans="1:7" ht="20" customHeight="1">
      <c r="A501" s="90"/>
      <c r="B501" s="362"/>
      <c r="C501" s="363">
        <v>17</v>
      </c>
      <c r="D501" s="364"/>
      <c r="E501" s="365"/>
      <c r="F501" s="353" t="s">
        <v>1252</v>
      </c>
      <c r="G501" s="90"/>
    </row>
    <row r="502" spans="1:7" ht="20" customHeight="1">
      <c r="A502" s="90"/>
      <c r="B502" s="362"/>
      <c r="C502" s="363"/>
      <c r="D502" s="364">
        <v>170</v>
      </c>
      <c r="E502" s="365"/>
      <c r="F502" s="353" t="s">
        <v>2464</v>
      </c>
      <c r="G502" s="90"/>
    </row>
    <row r="503" spans="1:7" ht="20" customHeight="1">
      <c r="A503" s="90"/>
      <c r="B503" s="362"/>
      <c r="C503" s="363"/>
      <c r="D503" s="364"/>
      <c r="E503" s="365">
        <v>1700</v>
      </c>
      <c r="F503" s="353" t="s">
        <v>1367</v>
      </c>
      <c r="G503" s="90"/>
    </row>
    <row r="504" spans="1:7" ht="20" customHeight="1">
      <c r="A504" s="90"/>
      <c r="B504" s="362"/>
      <c r="C504" s="363"/>
      <c r="D504" s="364"/>
      <c r="E504" s="365">
        <v>1709</v>
      </c>
      <c r="F504" s="353" t="s">
        <v>2424</v>
      </c>
      <c r="G504" s="90"/>
    </row>
    <row r="505" spans="1:7" ht="20" customHeight="1">
      <c r="A505" s="90"/>
      <c r="B505" s="362"/>
      <c r="C505" s="363"/>
      <c r="D505" s="364">
        <v>171</v>
      </c>
      <c r="E505" s="365"/>
      <c r="F505" s="353" t="s">
        <v>922</v>
      </c>
      <c r="G505" s="90"/>
    </row>
    <row r="506" spans="1:7" ht="20" customHeight="1">
      <c r="A506" s="90"/>
      <c r="B506" s="362"/>
      <c r="C506" s="363"/>
      <c r="D506" s="364"/>
      <c r="E506" s="365">
        <v>1711</v>
      </c>
      <c r="F506" s="353" t="s">
        <v>922</v>
      </c>
      <c r="G506" s="90"/>
    </row>
    <row r="507" spans="1:7" ht="20" customHeight="1">
      <c r="A507" s="90"/>
      <c r="B507" s="362"/>
      <c r="C507" s="363"/>
      <c r="D507" s="364">
        <v>172</v>
      </c>
      <c r="E507" s="365"/>
      <c r="F507" s="353" t="s">
        <v>2465</v>
      </c>
      <c r="G507" s="90"/>
    </row>
    <row r="508" spans="1:7" ht="20" customHeight="1">
      <c r="A508" s="90"/>
      <c r="B508" s="362"/>
      <c r="C508" s="363"/>
      <c r="D508" s="364"/>
      <c r="E508" s="365">
        <v>1721</v>
      </c>
      <c r="F508" s="353" t="s">
        <v>2465</v>
      </c>
      <c r="G508" s="90"/>
    </row>
    <row r="509" spans="1:7" ht="20" customHeight="1">
      <c r="A509" s="90"/>
      <c r="B509" s="362"/>
      <c r="C509" s="363"/>
      <c r="D509" s="364">
        <v>173</v>
      </c>
      <c r="E509" s="365"/>
      <c r="F509" s="353" t="s">
        <v>923</v>
      </c>
      <c r="G509" s="90"/>
    </row>
    <row r="510" spans="1:7" ht="20" customHeight="1">
      <c r="A510" s="90"/>
      <c r="B510" s="362"/>
      <c r="C510" s="363"/>
      <c r="D510" s="364"/>
      <c r="E510" s="365">
        <v>1731</v>
      </c>
      <c r="F510" s="353" t="s">
        <v>923</v>
      </c>
      <c r="G510" s="90"/>
    </row>
    <row r="511" spans="1:7" ht="20" customHeight="1">
      <c r="A511" s="90"/>
      <c r="B511" s="362"/>
      <c r="C511" s="363"/>
      <c r="D511" s="364">
        <v>174</v>
      </c>
      <c r="E511" s="365"/>
      <c r="F511" s="353" t="s">
        <v>924</v>
      </c>
      <c r="G511" s="90"/>
    </row>
    <row r="512" spans="1:7" ht="20" customHeight="1">
      <c r="A512" s="90"/>
      <c r="B512" s="362"/>
      <c r="C512" s="363"/>
      <c r="D512" s="364"/>
      <c r="E512" s="365">
        <v>1741</v>
      </c>
      <c r="F512" s="353" t="s">
        <v>924</v>
      </c>
      <c r="G512" s="90"/>
    </row>
    <row r="513" spans="1:7" ht="20" customHeight="1">
      <c r="A513" s="90"/>
      <c r="B513" s="362"/>
      <c r="C513" s="363"/>
      <c r="D513" s="364">
        <v>179</v>
      </c>
      <c r="E513" s="365"/>
      <c r="F513" s="353" t="s">
        <v>925</v>
      </c>
      <c r="G513" s="90"/>
    </row>
    <row r="514" spans="1:7" ht="20" customHeight="1">
      <c r="A514" s="90"/>
      <c r="B514" s="362"/>
      <c r="C514" s="363"/>
      <c r="D514" s="364"/>
      <c r="E514" s="365">
        <v>1799</v>
      </c>
      <c r="F514" s="353" t="s">
        <v>925</v>
      </c>
      <c r="G514" s="90"/>
    </row>
    <row r="515" spans="1:7" ht="20" customHeight="1">
      <c r="A515" s="90"/>
      <c r="B515" s="362"/>
      <c r="C515" s="363">
        <v>18</v>
      </c>
      <c r="D515" s="364"/>
      <c r="E515" s="365"/>
      <c r="F515" s="353" t="s">
        <v>1253</v>
      </c>
      <c r="G515" s="90"/>
    </row>
    <row r="516" spans="1:7" ht="20" customHeight="1">
      <c r="A516" s="90"/>
      <c r="B516" s="362"/>
      <c r="C516" s="363"/>
      <c r="D516" s="364">
        <v>180</v>
      </c>
      <c r="E516" s="365"/>
      <c r="F516" s="353" t="s">
        <v>2466</v>
      </c>
      <c r="G516" s="90"/>
    </row>
    <row r="517" spans="1:7" ht="20" customHeight="1">
      <c r="A517" s="90"/>
      <c r="B517" s="362"/>
      <c r="C517" s="363"/>
      <c r="D517" s="364"/>
      <c r="E517" s="365">
        <v>1800</v>
      </c>
      <c r="F517" s="353" t="s">
        <v>1367</v>
      </c>
      <c r="G517" s="90"/>
    </row>
    <row r="518" spans="1:7" ht="20" customHeight="1">
      <c r="A518" s="90"/>
      <c r="B518" s="362"/>
      <c r="C518" s="363"/>
      <c r="D518" s="364"/>
      <c r="E518" s="365">
        <v>1809</v>
      </c>
      <c r="F518" s="353" t="s">
        <v>2424</v>
      </c>
      <c r="G518" s="90"/>
    </row>
    <row r="519" spans="1:7" ht="20" customHeight="1">
      <c r="A519" s="90"/>
      <c r="B519" s="362"/>
      <c r="C519" s="363"/>
      <c r="D519" s="364">
        <v>181</v>
      </c>
      <c r="E519" s="365"/>
      <c r="F519" s="353" t="s">
        <v>926</v>
      </c>
      <c r="G519" s="90"/>
    </row>
    <row r="520" spans="1:7" ht="20" customHeight="1">
      <c r="A520" s="90"/>
      <c r="B520" s="362"/>
      <c r="C520" s="363"/>
      <c r="D520" s="364"/>
      <c r="E520" s="365">
        <v>1811</v>
      </c>
      <c r="F520" s="353" t="s">
        <v>1648</v>
      </c>
      <c r="G520" s="90"/>
    </row>
    <row r="521" spans="1:7" ht="20" customHeight="1">
      <c r="A521" s="90"/>
      <c r="B521" s="362"/>
      <c r="C521" s="363"/>
      <c r="D521" s="364"/>
      <c r="E521" s="365">
        <v>1812</v>
      </c>
      <c r="F521" s="353" t="s">
        <v>1649</v>
      </c>
      <c r="G521" s="90"/>
    </row>
    <row r="522" spans="1:7" ht="20" customHeight="1">
      <c r="A522" s="90"/>
      <c r="B522" s="362"/>
      <c r="C522" s="363"/>
      <c r="D522" s="364"/>
      <c r="E522" s="365">
        <v>1813</v>
      </c>
      <c r="F522" s="353" t="s">
        <v>1650</v>
      </c>
      <c r="G522" s="90"/>
    </row>
    <row r="523" spans="1:7" ht="20" customHeight="1">
      <c r="A523" s="90"/>
      <c r="B523" s="362"/>
      <c r="C523" s="363"/>
      <c r="D523" s="364"/>
      <c r="E523" s="365">
        <v>1814</v>
      </c>
      <c r="F523" s="353" t="s">
        <v>1651</v>
      </c>
      <c r="G523" s="90"/>
    </row>
    <row r="524" spans="1:7" ht="20" customHeight="1">
      <c r="A524" s="90"/>
      <c r="B524" s="362"/>
      <c r="C524" s="363"/>
      <c r="D524" s="364"/>
      <c r="E524" s="365">
        <v>1815</v>
      </c>
      <c r="F524" s="353" t="s">
        <v>1652</v>
      </c>
      <c r="G524" s="90"/>
    </row>
    <row r="525" spans="1:7" ht="20" customHeight="1">
      <c r="A525" s="90"/>
      <c r="B525" s="362"/>
      <c r="C525" s="363"/>
      <c r="D525" s="364">
        <v>182</v>
      </c>
      <c r="E525" s="365"/>
      <c r="F525" s="353" t="s">
        <v>927</v>
      </c>
      <c r="G525" s="90"/>
    </row>
    <row r="526" spans="1:7" ht="20" customHeight="1">
      <c r="A526" s="90"/>
      <c r="B526" s="362"/>
      <c r="C526" s="363"/>
      <c r="D526" s="364"/>
      <c r="E526" s="365">
        <v>1821</v>
      </c>
      <c r="F526" s="353" t="s">
        <v>1653</v>
      </c>
      <c r="G526" s="90"/>
    </row>
    <row r="527" spans="1:7" ht="20" customHeight="1">
      <c r="A527" s="90"/>
      <c r="B527" s="362"/>
      <c r="C527" s="363"/>
      <c r="D527" s="364"/>
      <c r="E527" s="365">
        <v>1822</v>
      </c>
      <c r="F527" s="353" t="s">
        <v>1654</v>
      </c>
      <c r="G527" s="90"/>
    </row>
    <row r="528" spans="1:7" ht="20" customHeight="1">
      <c r="A528" s="90"/>
      <c r="B528" s="362"/>
      <c r="C528" s="363"/>
      <c r="D528" s="364"/>
      <c r="E528" s="365">
        <v>1823</v>
      </c>
      <c r="F528" s="353" t="s">
        <v>1655</v>
      </c>
      <c r="G528" s="90"/>
    </row>
    <row r="529" spans="1:7" ht="20" customHeight="1">
      <c r="A529" s="90"/>
      <c r="B529" s="362"/>
      <c r="C529" s="363"/>
      <c r="D529" s="364"/>
      <c r="E529" s="365">
        <v>1824</v>
      </c>
      <c r="F529" s="353" t="s">
        <v>1656</v>
      </c>
      <c r="G529" s="90"/>
    </row>
    <row r="530" spans="1:7" ht="20" customHeight="1">
      <c r="A530" s="90"/>
      <c r="B530" s="362"/>
      <c r="C530" s="363"/>
      <c r="D530" s="364"/>
      <c r="E530" s="365">
        <v>1825</v>
      </c>
      <c r="F530" s="353" t="s">
        <v>1657</v>
      </c>
      <c r="G530" s="90"/>
    </row>
    <row r="531" spans="1:7" ht="20" customHeight="1">
      <c r="A531" s="90"/>
      <c r="B531" s="362"/>
      <c r="C531" s="363"/>
      <c r="D531" s="364">
        <v>183</v>
      </c>
      <c r="E531" s="365"/>
      <c r="F531" s="353" t="s">
        <v>928</v>
      </c>
      <c r="G531" s="90"/>
    </row>
    <row r="532" spans="1:7" ht="20" customHeight="1">
      <c r="A532" s="90"/>
      <c r="B532" s="362"/>
      <c r="C532" s="363"/>
      <c r="D532" s="364"/>
      <c r="E532" s="365">
        <v>1831</v>
      </c>
      <c r="F532" s="353" t="s">
        <v>1658</v>
      </c>
      <c r="G532" s="90"/>
    </row>
    <row r="533" spans="1:7" ht="20" customHeight="1">
      <c r="A533" s="90"/>
      <c r="B533" s="362"/>
      <c r="C533" s="363"/>
      <c r="D533" s="364"/>
      <c r="E533" s="365">
        <v>1832</v>
      </c>
      <c r="F533" s="353" t="s">
        <v>1659</v>
      </c>
      <c r="G533" s="90"/>
    </row>
    <row r="534" spans="1:7" ht="20" customHeight="1">
      <c r="A534" s="90"/>
      <c r="B534" s="362"/>
      <c r="C534" s="363"/>
      <c r="D534" s="364"/>
      <c r="E534" s="365">
        <v>1833</v>
      </c>
      <c r="F534" s="353" t="s">
        <v>1660</v>
      </c>
      <c r="G534" s="90"/>
    </row>
    <row r="535" spans="1:7" ht="20" customHeight="1">
      <c r="A535" s="90"/>
      <c r="B535" s="362"/>
      <c r="C535" s="363"/>
      <c r="D535" s="364"/>
      <c r="E535" s="365">
        <v>1834</v>
      </c>
      <c r="F535" s="353" t="s">
        <v>1661</v>
      </c>
      <c r="G535" s="90"/>
    </row>
    <row r="536" spans="1:7" ht="20" customHeight="1">
      <c r="A536" s="90"/>
      <c r="B536" s="362"/>
      <c r="C536" s="363"/>
      <c r="D536" s="364">
        <v>184</v>
      </c>
      <c r="E536" s="365"/>
      <c r="F536" s="353" t="s">
        <v>929</v>
      </c>
      <c r="G536" s="90"/>
    </row>
    <row r="537" spans="1:7" ht="20" customHeight="1">
      <c r="A537" s="90"/>
      <c r="B537" s="362"/>
      <c r="C537" s="363"/>
      <c r="D537" s="364"/>
      <c r="E537" s="365">
        <v>1841</v>
      </c>
      <c r="F537" s="353" t="s">
        <v>1662</v>
      </c>
      <c r="G537" s="90"/>
    </row>
    <row r="538" spans="1:7" ht="20" customHeight="1">
      <c r="A538" s="90"/>
      <c r="B538" s="362"/>
      <c r="C538" s="363"/>
      <c r="D538" s="364"/>
      <c r="E538" s="365">
        <v>1842</v>
      </c>
      <c r="F538" s="353" t="s">
        <v>1663</v>
      </c>
      <c r="G538" s="90"/>
    </row>
    <row r="539" spans="1:7" ht="20" customHeight="1">
      <c r="A539" s="90"/>
      <c r="B539" s="362"/>
      <c r="C539" s="363"/>
      <c r="D539" s="364"/>
      <c r="E539" s="365">
        <v>1843</v>
      </c>
      <c r="F539" s="353" t="s">
        <v>1664</v>
      </c>
      <c r="G539" s="90"/>
    </row>
    <row r="540" spans="1:7" ht="20" customHeight="1">
      <c r="A540" s="90"/>
      <c r="B540" s="362"/>
      <c r="C540" s="363"/>
      <c r="D540" s="364"/>
      <c r="E540" s="365">
        <v>1844</v>
      </c>
      <c r="F540" s="353" t="s">
        <v>1665</v>
      </c>
      <c r="G540" s="90"/>
    </row>
    <row r="541" spans="1:7" ht="20" customHeight="1">
      <c r="A541" s="90"/>
      <c r="B541" s="362"/>
      <c r="C541" s="363"/>
      <c r="D541" s="364"/>
      <c r="E541" s="365">
        <v>1845</v>
      </c>
      <c r="F541" s="353" t="s">
        <v>1666</v>
      </c>
      <c r="G541" s="90"/>
    </row>
    <row r="542" spans="1:7" ht="20" customHeight="1">
      <c r="A542" s="90"/>
      <c r="B542" s="362"/>
      <c r="C542" s="363"/>
      <c r="D542" s="364">
        <v>185</v>
      </c>
      <c r="E542" s="365"/>
      <c r="F542" s="353" t="s">
        <v>930</v>
      </c>
      <c r="G542" s="90"/>
    </row>
    <row r="543" spans="1:7" ht="20" customHeight="1">
      <c r="A543" s="90"/>
      <c r="B543" s="362"/>
      <c r="C543" s="363"/>
      <c r="D543" s="364"/>
      <c r="E543" s="365">
        <v>1851</v>
      </c>
      <c r="F543" s="353" t="s">
        <v>1667</v>
      </c>
      <c r="G543" s="90"/>
    </row>
    <row r="544" spans="1:7" ht="20" customHeight="1">
      <c r="A544" s="90"/>
      <c r="B544" s="362"/>
      <c r="C544" s="363"/>
      <c r="D544" s="364"/>
      <c r="E544" s="365">
        <v>1852</v>
      </c>
      <c r="F544" s="353" t="s">
        <v>1668</v>
      </c>
      <c r="G544" s="90"/>
    </row>
    <row r="545" spans="1:7" ht="20" customHeight="1">
      <c r="A545" s="90"/>
      <c r="B545" s="362"/>
      <c r="C545" s="363"/>
      <c r="D545" s="364">
        <v>189</v>
      </c>
      <c r="E545" s="365"/>
      <c r="F545" s="353" t="s">
        <v>931</v>
      </c>
      <c r="G545" s="90"/>
    </row>
    <row r="546" spans="1:7" ht="20" customHeight="1">
      <c r="A546" s="90"/>
      <c r="B546" s="362"/>
      <c r="C546" s="363"/>
      <c r="D546" s="364"/>
      <c r="E546" s="365">
        <v>1891</v>
      </c>
      <c r="F546" s="353" t="s">
        <v>1669</v>
      </c>
      <c r="G546" s="90"/>
    </row>
    <row r="547" spans="1:7" ht="20" customHeight="1">
      <c r="A547" s="90"/>
      <c r="B547" s="362"/>
      <c r="C547" s="363"/>
      <c r="D547" s="364"/>
      <c r="E547" s="365">
        <v>1892</v>
      </c>
      <c r="F547" s="353" t="s">
        <v>1670</v>
      </c>
      <c r="G547" s="90"/>
    </row>
    <row r="548" spans="1:7" ht="20" customHeight="1">
      <c r="A548" s="90"/>
      <c r="B548" s="362"/>
      <c r="C548" s="363"/>
      <c r="D548" s="364"/>
      <c r="E548" s="365">
        <v>1897</v>
      </c>
      <c r="F548" s="353" t="s">
        <v>1671</v>
      </c>
      <c r="G548" s="90"/>
    </row>
    <row r="549" spans="1:7" ht="20" customHeight="1">
      <c r="A549" s="90"/>
      <c r="B549" s="362"/>
      <c r="C549" s="363"/>
      <c r="D549" s="364"/>
      <c r="E549" s="365">
        <v>1898</v>
      </c>
      <c r="F549" s="353" t="s">
        <v>1672</v>
      </c>
      <c r="G549" s="90"/>
    </row>
    <row r="550" spans="1:7" ht="20" customHeight="1">
      <c r="A550" s="90"/>
      <c r="B550" s="362"/>
      <c r="C550" s="363">
        <v>19</v>
      </c>
      <c r="D550" s="364"/>
      <c r="E550" s="365"/>
      <c r="F550" s="353" t="s">
        <v>1254</v>
      </c>
      <c r="G550" s="90"/>
    </row>
    <row r="551" spans="1:7" ht="20" customHeight="1">
      <c r="A551" s="90"/>
      <c r="B551" s="362"/>
      <c r="C551" s="363"/>
      <c r="D551" s="364">
        <v>190</v>
      </c>
      <c r="E551" s="365"/>
      <c r="F551" s="353" t="s">
        <v>2467</v>
      </c>
      <c r="G551" s="90"/>
    </row>
    <row r="552" spans="1:7" ht="20" customHeight="1">
      <c r="A552" s="90"/>
      <c r="B552" s="362"/>
      <c r="C552" s="363"/>
      <c r="D552" s="364"/>
      <c r="E552" s="365">
        <v>1900</v>
      </c>
      <c r="F552" s="353" t="s">
        <v>1367</v>
      </c>
      <c r="G552" s="90"/>
    </row>
    <row r="553" spans="1:7" ht="20" customHeight="1">
      <c r="A553" s="90"/>
      <c r="B553" s="362"/>
      <c r="C553" s="363"/>
      <c r="D553" s="364"/>
      <c r="E553" s="365">
        <v>1909</v>
      </c>
      <c r="F553" s="353" t="s">
        <v>2424</v>
      </c>
      <c r="G553" s="90"/>
    </row>
    <row r="554" spans="1:7" ht="20" customHeight="1">
      <c r="A554" s="90"/>
      <c r="B554" s="362"/>
      <c r="C554" s="363"/>
      <c r="D554" s="364">
        <v>191</v>
      </c>
      <c r="E554" s="365"/>
      <c r="F554" s="353" t="s">
        <v>932</v>
      </c>
      <c r="G554" s="90"/>
    </row>
    <row r="555" spans="1:7" ht="20" customHeight="1">
      <c r="A555" s="90"/>
      <c r="B555" s="362"/>
      <c r="C555" s="363"/>
      <c r="D555" s="364"/>
      <c r="E555" s="365">
        <v>1911</v>
      </c>
      <c r="F555" s="353" t="s">
        <v>1673</v>
      </c>
      <c r="G555" s="90"/>
    </row>
    <row r="556" spans="1:7" ht="20" customHeight="1">
      <c r="A556" s="90"/>
      <c r="B556" s="362"/>
      <c r="C556" s="363"/>
      <c r="D556" s="364"/>
      <c r="E556" s="365">
        <v>1919</v>
      </c>
      <c r="F556" s="353" t="s">
        <v>1674</v>
      </c>
      <c r="G556" s="90"/>
    </row>
    <row r="557" spans="1:7" ht="20" customHeight="1">
      <c r="A557" s="90"/>
      <c r="B557" s="362"/>
      <c r="C557" s="363"/>
      <c r="D557" s="364">
        <v>192</v>
      </c>
      <c r="E557" s="365"/>
      <c r="F557" s="353" t="s">
        <v>933</v>
      </c>
      <c r="G557" s="90"/>
    </row>
    <row r="558" spans="1:7" ht="20" customHeight="1">
      <c r="A558" s="90"/>
      <c r="B558" s="362"/>
      <c r="C558" s="363"/>
      <c r="D558" s="364"/>
      <c r="E558" s="365">
        <v>1921</v>
      </c>
      <c r="F558" s="353" t="s">
        <v>1675</v>
      </c>
      <c r="G558" s="90"/>
    </row>
    <row r="559" spans="1:7" ht="20" customHeight="1">
      <c r="A559" s="90"/>
      <c r="B559" s="362"/>
      <c r="C559" s="363"/>
      <c r="D559" s="364"/>
      <c r="E559" s="365">
        <v>1922</v>
      </c>
      <c r="F559" s="353" t="s">
        <v>1676</v>
      </c>
      <c r="G559" s="90"/>
    </row>
    <row r="560" spans="1:7" ht="20" customHeight="1">
      <c r="A560" s="90"/>
      <c r="B560" s="362"/>
      <c r="C560" s="363"/>
      <c r="D560" s="364">
        <v>193</v>
      </c>
      <c r="E560" s="365"/>
      <c r="F560" s="353" t="s">
        <v>934</v>
      </c>
      <c r="G560" s="90"/>
    </row>
    <row r="561" spans="1:7" ht="20" customHeight="1">
      <c r="A561" s="90"/>
      <c r="B561" s="362"/>
      <c r="C561" s="363"/>
      <c r="D561" s="364"/>
      <c r="E561" s="365">
        <v>1931</v>
      </c>
      <c r="F561" s="353" t="s">
        <v>1677</v>
      </c>
      <c r="G561" s="90"/>
    </row>
    <row r="562" spans="1:7" ht="20" customHeight="1">
      <c r="A562" s="90"/>
      <c r="B562" s="362"/>
      <c r="C562" s="363"/>
      <c r="D562" s="364"/>
      <c r="E562" s="365">
        <v>1932</v>
      </c>
      <c r="F562" s="353" t="s">
        <v>1678</v>
      </c>
      <c r="G562" s="90"/>
    </row>
    <row r="563" spans="1:7" ht="20" customHeight="1">
      <c r="A563" s="90"/>
      <c r="B563" s="362"/>
      <c r="C563" s="363"/>
      <c r="D563" s="364"/>
      <c r="E563" s="365">
        <v>1933</v>
      </c>
      <c r="F563" s="353" t="s">
        <v>1679</v>
      </c>
      <c r="G563" s="90"/>
    </row>
    <row r="564" spans="1:7" ht="20" customHeight="1">
      <c r="A564" s="90"/>
      <c r="B564" s="362"/>
      <c r="C564" s="363"/>
      <c r="D564" s="364">
        <v>199</v>
      </c>
      <c r="E564" s="365"/>
      <c r="F564" s="353" t="s">
        <v>935</v>
      </c>
      <c r="G564" s="90"/>
    </row>
    <row r="565" spans="1:7" ht="20" customHeight="1">
      <c r="A565" s="90"/>
      <c r="B565" s="362"/>
      <c r="C565" s="363"/>
      <c r="D565" s="364"/>
      <c r="E565" s="365">
        <v>1991</v>
      </c>
      <c r="F565" s="353" t="s">
        <v>1680</v>
      </c>
      <c r="G565" s="90"/>
    </row>
    <row r="566" spans="1:7" ht="20" customHeight="1">
      <c r="A566" s="90"/>
      <c r="B566" s="362"/>
      <c r="C566" s="363"/>
      <c r="D566" s="364"/>
      <c r="E566" s="365">
        <v>1992</v>
      </c>
      <c r="F566" s="353" t="s">
        <v>1681</v>
      </c>
      <c r="G566" s="90"/>
    </row>
    <row r="567" spans="1:7" ht="20" customHeight="1">
      <c r="A567" s="90"/>
      <c r="B567" s="362"/>
      <c r="C567" s="363"/>
      <c r="D567" s="364"/>
      <c r="E567" s="365">
        <v>1993</v>
      </c>
      <c r="F567" s="353" t="s">
        <v>1682</v>
      </c>
      <c r="G567" s="90"/>
    </row>
    <row r="568" spans="1:7" ht="20" customHeight="1">
      <c r="A568" s="90"/>
      <c r="B568" s="362"/>
      <c r="C568" s="363"/>
      <c r="D568" s="364"/>
      <c r="E568" s="365">
        <v>1994</v>
      </c>
      <c r="F568" s="353" t="s">
        <v>1683</v>
      </c>
      <c r="G568" s="90"/>
    </row>
    <row r="569" spans="1:7" ht="20" customHeight="1">
      <c r="A569" s="90"/>
      <c r="B569" s="362"/>
      <c r="C569" s="363"/>
      <c r="D569" s="364"/>
      <c r="E569" s="365">
        <v>1995</v>
      </c>
      <c r="F569" s="353" t="s">
        <v>1684</v>
      </c>
      <c r="G569" s="90"/>
    </row>
    <row r="570" spans="1:7" ht="20" customHeight="1">
      <c r="A570" s="90"/>
      <c r="B570" s="362"/>
      <c r="C570" s="363"/>
      <c r="D570" s="364"/>
      <c r="E570" s="365">
        <v>1999</v>
      </c>
      <c r="F570" s="353" t="s">
        <v>1685</v>
      </c>
      <c r="G570" s="90"/>
    </row>
    <row r="571" spans="1:7" ht="20" customHeight="1">
      <c r="A571" s="90"/>
      <c r="B571" s="362"/>
      <c r="C571" s="363">
        <v>20</v>
      </c>
      <c r="D571" s="364"/>
      <c r="E571" s="365"/>
      <c r="F571" s="353" t="s">
        <v>1255</v>
      </c>
      <c r="G571" s="90"/>
    </row>
    <row r="572" spans="1:7" ht="20" customHeight="1">
      <c r="A572" s="90"/>
      <c r="B572" s="362"/>
      <c r="C572" s="363"/>
      <c r="D572" s="364">
        <v>200</v>
      </c>
      <c r="E572" s="365"/>
      <c r="F572" s="353" t="s">
        <v>2468</v>
      </c>
      <c r="G572" s="90"/>
    </row>
    <row r="573" spans="1:7" ht="20" customHeight="1">
      <c r="A573" s="90"/>
      <c r="B573" s="362"/>
      <c r="C573" s="363"/>
      <c r="D573" s="364"/>
      <c r="E573" s="365">
        <v>2000</v>
      </c>
      <c r="F573" s="353" t="s">
        <v>1367</v>
      </c>
      <c r="G573" s="90"/>
    </row>
    <row r="574" spans="1:7" ht="20" customHeight="1">
      <c r="A574" s="90"/>
      <c r="B574" s="362"/>
      <c r="C574" s="363"/>
      <c r="D574" s="364"/>
      <c r="E574" s="365">
        <v>2009</v>
      </c>
      <c r="F574" s="353" t="s">
        <v>2424</v>
      </c>
      <c r="G574" s="90"/>
    </row>
    <row r="575" spans="1:7" ht="20" customHeight="1">
      <c r="A575" s="90"/>
      <c r="B575" s="362"/>
      <c r="C575" s="363"/>
      <c r="D575" s="364">
        <v>201</v>
      </c>
      <c r="E575" s="365"/>
      <c r="F575" s="353" t="s">
        <v>936</v>
      </c>
      <c r="G575" s="90"/>
    </row>
    <row r="576" spans="1:7" ht="20" customHeight="1">
      <c r="A576" s="90"/>
      <c r="B576" s="362"/>
      <c r="C576" s="363"/>
      <c r="D576" s="364"/>
      <c r="E576" s="365">
        <v>2011</v>
      </c>
      <c r="F576" s="353" t="s">
        <v>936</v>
      </c>
      <c r="G576" s="90"/>
    </row>
    <row r="577" spans="1:7" ht="20" customHeight="1">
      <c r="A577" s="90"/>
      <c r="B577" s="362"/>
      <c r="C577" s="363"/>
      <c r="D577" s="364">
        <v>202</v>
      </c>
      <c r="E577" s="365"/>
      <c r="F577" s="353" t="s">
        <v>937</v>
      </c>
      <c r="G577" s="90"/>
    </row>
    <row r="578" spans="1:7" ht="20" customHeight="1">
      <c r="A578" s="90"/>
      <c r="B578" s="362"/>
      <c r="C578" s="363"/>
      <c r="D578" s="364"/>
      <c r="E578" s="365">
        <v>2021</v>
      </c>
      <c r="F578" s="353" t="s">
        <v>937</v>
      </c>
      <c r="G578" s="90"/>
    </row>
    <row r="579" spans="1:7" ht="20" customHeight="1">
      <c r="A579" s="90"/>
      <c r="B579" s="362"/>
      <c r="C579" s="363"/>
      <c r="D579" s="364">
        <v>203</v>
      </c>
      <c r="E579" s="365"/>
      <c r="F579" s="353" t="s">
        <v>938</v>
      </c>
      <c r="G579" s="90"/>
    </row>
    <row r="580" spans="1:7" ht="20" customHeight="1">
      <c r="A580" s="90"/>
      <c r="B580" s="362"/>
      <c r="C580" s="363"/>
      <c r="D580" s="364"/>
      <c r="E580" s="365">
        <v>2031</v>
      </c>
      <c r="F580" s="353" t="s">
        <v>938</v>
      </c>
      <c r="G580" s="90"/>
    </row>
    <row r="581" spans="1:7" ht="20" customHeight="1">
      <c r="A581" s="90"/>
      <c r="B581" s="362"/>
      <c r="C581" s="363"/>
      <c r="D581" s="364">
        <v>204</v>
      </c>
      <c r="E581" s="365"/>
      <c r="F581" s="353" t="s">
        <v>939</v>
      </c>
      <c r="G581" s="90"/>
    </row>
    <row r="582" spans="1:7" ht="20" customHeight="1">
      <c r="A582" s="90"/>
      <c r="B582" s="362"/>
      <c r="C582" s="363"/>
      <c r="D582" s="364"/>
      <c r="E582" s="365">
        <v>2041</v>
      </c>
      <c r="F582" s="353" t="s">
        <v>939</v>
      </c>
      <c r="G582" s="90"/>
    </row>
    <row r="583" spans="1:7" ht="20" customHeight="1">
      <c r="A583" s="90"/>
      <c r="B583" s="362"/>
      <c r="C583" s="363"/>
      <c r="D583" s="364">
        <v>205</v>
      </c>
      <c r="E583" s="365"/>
      <c r="F583" s="353" t="s">
        <v>940</v>
      </c>
      <c r="G583" s="90"/>
    </row>
    <row r="584" spans="1:7" ht="20" customHeight="1">
      <c r="A584" s="90"/>
      <c r="B584" s="362"/>
      <c r="C584" s="363"/>
      <c r="D584" s="364"/>
      <c r="E584" s="365">
        <v>2051</v>
      </c>
      <c r="F584" s="353" t="s">
        <v>940</v>
      </c>
      <c r="G584" s="90"/>
    </row>
    <row r="585" spans="1:7" ht="20" customHeight="1">
      <c r="A585" s="90"/>
      <c r="B585" s="362"/>
      <c r="C585" s="363"/>
      <c r="D585" s="364">
        <v>206</v>
      </c>
      <c r="E585" s="365"/>
      <c r="F585" s="353" t="s">
        <v>941</v>
      </c>
      <c r="G585" s="90"/>
    </row>
    <row r="586" spans="1:7" ht="20" customHeight="1">
      <c r="A586" s="90"/>
      <c r="B586" s="362"/>
      <c r="C586" s="363"/>
      <c r="D586" s="364"/>
      <c r="E586" s="365">
        <v>2061</v>
      </c>
      <c r="F586" s="353" t="s">
        <v>941</v>
      </c>
      <c r="G586" s="90"/>
    </row>
    <row r="587" spans="1:7" ht="20" customHeight="1">
      <c r="A587" s="90"/>
      <c r="B587" s="362"/>
      <c r="C587" s="363"/>
      <c r="D587" s="364">
        <v>207</v>
      </c>
      <c r="E587" s="365"/>
      <c r="F587" s="353" t="s">
        <v>942</v>
      </c>
      <c r="G587" s="90"/>
    </row>
    <row r="588" spans="1:7" ht="20" customHeight="1">
      <c r="A588" s="90"/>
      <c r="B588" s="362"/>
      <c r="C588" s="363"/>
      <c r="D588" s="364"/>
      <c r="E588" s="365">
        <v>2071</v>
      </c>
      <c r="F588" s="353" t="s">
        <v>1686</v>
      </c>
      <c r="G588" s="90"/>
    </row>
    <row r="589" spans="1:7" ht="20" customHeight="1">
      <c r="A589" s="90"/>
      <c r="B589" s="362"/>
      <c r="C589" s="363"/>
      <c r="D589" s="364"/>
      <c r="E589" s="365">
        <v>2072</v>
      </c>
      <c r="F589" s="353" t="s">
        <v>1687</v>
      </c>
      <c r="G589" s="90"/>
    </row>
    <row r="590" spans="1:7" ht="20" customHeight="1">
      <c r="A590" s="90"/>
      <c r="B590" s="362"/>
      <c r="C590" s="363"/>
      <c r="D590" s="364">
        <v>208</v>
      </c>
      <c r="E590" s="365"/>
      <c r="F590" s="353" t="s">
        <v>943</v>
      </c>
      <c r="G590" s="90"/>
    </row>
    <row r="591" spans="1:7" ht="20" customHeight="1">
      <c r="A591" s="90"/>
      <c r="B591" s="362"/>
      <c r="C591" s="363"/>
      <c r="D591" s="364"/>
      <c r="E591" s="365">
        <v>2081</v>
      </c>
      <c r="F591" s="353" t="s">
        <v>943</v>
      </c>
      <c r="G591" s="90"/>
    </row>
    <row r="592" spans="1:7" ht="20" customHeight="1">
      <c r="A592" s="90"/>
      <c r="B592" s="362"/>
      <c r="C592" s="363"/>
      <c r="D592" s="364">
        <v>209</v>
      </c>
      <c r="E592" s="365"/>
      <c r="F592" s="353" t="s">
        <v>944</v>
      </c>
      <c r="G592" s="90"/>
    </row>
    <row r="593" spans="1:7" ht="20" customHeight="1">
      <c r="A593" s="90"/>
      <c r="B593" s="362"/>
      <c r="C593" s="363"/>
      <c r="D593" s="364"/>
      <c r="E593" s="365">
        <v>2099</v>
      </c>
      <c r="F593" s="353" t="s">
        <v>944</v>
      </c>
      <c r="G593" s="90"/>
    </row>
    <row r="594" spans="1:7" ht="20" customHeight="1">
      <c r="A594" s="90"/>
      <c r="B594" s="362"/>
      <c r="C594" s="363">
        <v>21</v>
      </c>
      <c r="D594" s="364"/>
      <c r="E594" s="365"/>
      <c r="F594" s="353" t="s">
        <v>1688</v>
      </c>
      <c r="G594" s="90"/>
    </row>
    <row r="595" spans="1:7" ht="20" customHeight="1">
      <c r="A595" s="90"/>
      <c r="B595" s="362"/>
      <c r="C595" s="363"/>
      <c r="D595" s="364">
        <v>210</v>
      </c>
      <c r="E595" s="365"/>
      <c r="F595" s="353" t="s">
        <v>2469</v>
      </c>
      <c r="G595" s="90"/>
    </row>
    <row r="596" spans="1:7" ht="20" customHeight="1">
      <c r="A596" s="90"/>
      <c r="B596" s="362"/>
      <c r="C596" s="363"/>
      <c r="D596" s="364"/>
      <c r="E596" s="365">
        <v>2100</v>
      </c>
      <c r="F596" s="353" t="s">
        <v>1367</v>
      </c>
      <c r="G596" s="90"/>
    </row>
    <row r="597" spans="1:7" ht="20" customHeight="1">
      <c r="A597" s="90"/>
      <c r="B597" s="362"/>
      <c r="C597" s="363"/>
      <c r="D597" s="364"/>
      <c r="E597" s="365">
        <v>2109</v>
      </c>
      <c r="F597" s="353" t="s">
        <v>2424</v>
      </c>
      <c r="G597" s="90"/>
    </row>
    <row r="598" spans="1:7" ht="20" customHeight="1">
      <c r="A598" s="90"/>
      <c r="B598" s="362"/>
      <c r="C598" s="363"/>
      <c r="D598" s="364">
        <v>211</v>
      </c>
      <c r="E598" s="365"/>
      <c r="F598" s="353" t="s">
        <v>945</v>
      </c>
      <c r="G598" s="90"/>
    </row>
    <row r="599" spans="1:7" ht="20" customHeight="1">
      <c r="A599" s="90"/>
      <c r="B599" s="362"/>
      <c r="C599" s="363"/>
      <c r="D599" s="364"/>
      <c r="E599" s="365">
        <v>2111</v>
      </c>
      <c r="F599" s="353" t="s">
        <v>1689</v>
      </c>
      <c r="G599" s="90"/>
    </row>
    <row r="600" spans="1:7" ht="20" customHeight="1">
      <c r="A600" s="90"/>
      <c r="B600" s="362"/>
      <c r="C600" s="363"/>
      <c r="D600" s="364"/>
      <c r="E600" s="365">
        <v>2112</v>
      </c>
      <c r="F600" s="353" t="s">
        <v>1690</v>
      </c>
      <c r="G600" s="90"/>
    </row>
    <row r="601" spans="1:7" ht="20" customHeight="1">
      <c r="A601" s="90"/>
      <c r="B601" s="362"/>
      <c r="C601" s="363"/>
      <c r="D601" s="364"/>
      <c r="E601" s="365">
        <v>2113</v>
      </c>
      <c r="F601" s="353" t="s">
        <v>1691</v>
      </c>
      <c r="G601" s="90"/>
    </row>
    <row r="602" spans="1:7" ht="20" customHeight="1">
      <c r="A602" s="90"/>
      <c r="B602" s="362"/>
      <c r="C602" s="363"/>
      <c r="D602" s="364"/>
      <c r="E602" s="365">
        <v>2114</v>
      </c>
      <c r="F602" s="353" t="s">
        <v>1692</v>
      </c>
      <c r="G602" s="90"/>
    </row>
    <row r="603" spans="1:7" ht="20" customHeight="1">
      <c r="A603" s="90"/>
      <c r="B603" s="362"/>
      <c r="C603" s="363"/>
      <c r="D603" s="364"/>
      <c r="E603" s="365">
        <v>2115</v>
      </c>
      <c r="F603" s="353" t="s">
        <v>1693</v>
      </c>
      <c r="G603" s="90"/>
    </row>
    <row r="604" spans="1:7" ht="20" customHeight="1">
      <c r="A604" s="90"/>
      <c r="B604" s="362"/>
      <c r="C604" s="363"/>
      <c r="D604" s="364"/>
      <c r="E604" s="365">
        <v>2116</v>
      </c>
      <c r="F604" s="353" t="s">
        <v>1694</v>
      </c>
      <c r="G604" s="90"/>
    </row>
    <row r="605" spans="1:7" ht="20" customHeight="1">
      <c r="A605" s="90"/>
      <c r="B605" s="362"/>
      <c r="C605" s="363"/>
      <c r="D605" s="364"/>
      <c r="E605" s="365">
        <v>2117</v>
      </c>
      <c r="F605" s="353" t="s">
        <v>1695</v>
      </c>
      <c r="G605" s="90"/>
    </row>
    <row r="606" spans="1:7" ht="20" customHeight="1">
      <c r="A606" s="90"/>
      <c r="B606" s="362"/>
      <c r="C606" s="363"/>
      <c r="D606" s="364"/>
      <c r="E606" s="365">
        <v>2119</v>
      </c>
      <c r="F606" s="353" t="s">
        <v>1696</v>
      </c>
      <c r="G606" s="90"/>
    </row>
    <row r="607" spans="1:7" ht="20" customHeight="1">
      <c r="A607" s="90"/>
      <c r="B607" s="362"/>
      <c r="C607" s="363"/>
      <c r="D607" s="364">
        <v>212</v>
      </c>
      <c r="E607" s="365"/>
      <c r="F607" s="353" t="s">
        <v>946</v>
      </c>
      <c r="G607" s="90"/>
    </row>
    <row r="608" spans="1:7" ht="20" customHeight="1">
      <c r="A608" s="90"/>
      <c r="B608" s="362"/>
      <c r="C608" s="363"/>
      <c r="D608" s="364"/>
      <c r="E608" s="365">
        <v>2121</v>
      </c>
      <c r="F608" s="353" t="s">
        <v>1697</v>
      </c>
      <c r="G608" s="90"/>
    </row>
    <row r="609" spans="1:7" ht="20" customHeight="1">
      <c r="A609" s="90"/>
      <c r="B609" s="362"/>
      <c r="C609" s="363"/>
      <c r="D609" s="364"/>
      <c r="E609" s="365">
        <v>2122</v>
      </c>
      <c r="F609" s="353" t="s">
        <v>1698</v>
      </c>
      <c r="G609" s="90"/>
    </row>
    <row r="610" spans="1:7" ht="20" customHeight="1">
      <c r="A610" s="90"/>
      <c r="B610" s="362"/>
      <c r="C610" s="363"/>
      <c r="D610" s="364"/>
      <c r="E610" s="365">
        <v>2123</v>
      </c>
      <c r="F610" s="353" t="s">
        <v>1699</v>
      </c>
      <c r="G610" s="90"/>
    </row>
    <row r="611" spans="1:7" ht="20" customHeight="1">
      <c r="A611" s="90"/>
      <c r="B611" s="362"/>
      <c r="C611" s="363"/>
      <c r="D611" s="364"/>
      <c r="E611" s="365">
        <v>2129</v>
      </c>
      <c r="F611" s="353" t="s">
        <v>1700</v>
      </c>
      <c r="G611" s="90"/>
    </row>
    <row r="612" spans="1:7" ht="20" customHeight="1">
      <c r="A612" s="90"/>
      <c r="B612" s="362"/>
      <c r="C612" s="363"/>
      <c r="D612" s="364">
        <v>213</v>
      </c>
      <c r="E612" s="365"/>
      <c r="F612" s="353" t="s">
        <v>947</v>
      </c>
      <c r="G612" s="90"/>
    </row>
    <row r="613" spans="1:7" ht="20" customHeight="1">
      <c r="A613" s="90"/>
      <c r="B613" s="362"/>
      <c r="C613" s="363"/>
      <c r="D613" s="364"/>
      <c r="E613" s="365">
        <v>2131</v>
      </c>
      <c r="F613" s="353" t="s">
        <v>2470</v>
      </c>
      <c r="G613" s="90"/>
    </row>
    <row r="614" spans="1:7" ht="20" customHeight="1">
      <c r="A614" s="90"/>
      <c r="B614" s="362"/>
      <c r="C614" s="363"/>
      <c r="D614" s="364"/>
      <c r="E614" s="365">
        <v>2132</v>
      </c>
      <c r="F614" s="353" t="s">
        <v>1701</v>
      </c>
      <c r="G614" s="90"/>
    </row>
    <row r="615" spans="1:7" ht="20" customHeight="1">
      <c r="A615" s="90"/>
      <c r="B615" s="362"/>
      <c r="C615" s="363"/>
      <c r="D615" s="364"/>
      <c r="E615" s="365">
        <v>2139</v>
      </c>
      <c r="F615" s="353" t="s">
        <v>1702</v>
      </c>
      <c r="G615" s="90"/>
    </row>
    <row r="616" spans="1:7" ht="20" customHeight="1">
      <c r="A616" s="90"/>
      <c r="B616" s="362"/>
      <c r="C616" s="363"/>
      <c r="D616" s="364">
        <v>214</v>
      </c>
      <c r="E616" s="365"/>
      <c r="F616" s="353" t="s">
        <v>948</v>
      </c>
      <c r="G616" s="90"/>
    </row>
    <row r="617" spans="1:7" ht="20" customHeight="1">
      <c r="A617" s="90"/>
      <c r="B617" s="362"/>
      <c r="C617" s="363"/>
      <c r="D617" s="364"/>
      <c r="E617" s="365">
        <v>2141</v>
      </c>
      <c r="F617" s="353" t="s">
        <v>1703</v>
      </c>
      <c r="G617" s="90"/>
    </row>
    <row r="618" spans="1:7" ht="20" customHeight="1">
      <c r="A618" s="90"/>
      <c r="B618" s="362"/>
      <c r="C618" s="363"/>
      <c r="D618" s="364"/>
      <c r="E618" s="365">
        <v>2142</v>
      </c>
      <c r="F618" s="353" t="s">
        <v>1704</v>
      </c>
      <c r="G618" s="90"/>
    </row>
    <row r="619" spans="1:7" ht="20" customHeight="1">
      <c r="A619" s="90"/>
      <c r="B619" s="362"/>
      <c r="C619" s="363"/>
      <c r="D619" s="364"/>
      <c r="E619" s="365">
        <v>2143</v>
      </c>
      <c r="F619" s="353" t="s">
        <v>1705</v>
      </c>
      <c r="G619" s="90"/>
    </row>
    <row r="620" spans="1:7" ht="20" customHeight="1">
      <c r="A620" s="90"/>
      <c r="B620" s="362"/>
      <c r="C620" s="363"/>
      <c r="D620" s="364"/>
      <c r="E620" s="365">
        <v>2144</v>
      </c>
      <c r="F620" s="353" t="s">
        <v>1706</v>
      </c>
      <c r="G620" s="90"/>
    </row>
    <row r="621" spans="1:7" ht="20" customHeight="1">
      <c r="A621" s="90"/>
      <c r="B621" s="362"/>
      <c r="C621" s="363"/>
      <c r="D621" s="364"/>
      <c r="E621" s="365">
        <v>2145</v>
      </c>
      <c r="F621" s="353" t="s">
        <v>1707</v>
      </c>
      <c r="G621" s="90"/>
    </row>
    <row r="622" spans="1:7" ht="20" customHeight="1">
      <c r="A622" s="90"/>
      <c r="B622" s="362"/>
      <c r="C622" s="363"/>
      <c r="D622" s="364"/>
      <c r="E622" s="365">
        <v>2146</v>
      </c>
      <c r="F622" s="353" t="s">
        <v>1708</v>
      </c>
      <c r="G622" s="90"/>
    </row>
    <row r="623" spans="1:7" ht="20" customHeight="1">
      <c r="A623" s="90"/>
      <c r="B623" s="362"/>
      <c r="C623" s="363"/>
      <c r="D623" s="364"/>
      <c r="E623" s="365">
        <v>2147</v>
      </c>
      <c r="F623" s="353" t="s">
        <v>1709</v>
      </c>
      <c r="G623" s="90"/>
    </row>
    <row r="624" spans="1:7" ht="20" customHeight="1">
      <c r="A624" s="90"/>
      <c r="B624" s="362"/>
      <c r="C624" s="363"/>
      <c r="D624" s="364"/>
      <c r="E624" s="365">
        <v>2148</v>
      </c>
      <c r="F624" s="353" t="s">
        <v>1710</v>
      </c>
      <c r="G624" s="90"/>
    </row>
    <row r="625" spans="1:7" ht="20" customHeight="1">
      <c r="A625" s="90"/>
      <c r="B625" s="362"/>
      <c r="C625" s="363"/>
      <c r="D625" s="364"/>
      <c r="E625" s="365">
        <v>2149</v>
      </c>
      <c r="F625" s="353" t="s">
        <v>1711</v>
      </c>
      <c r="G625" s="90"/>
    </row>
    <row r="626" spans="1:7" ht="20" customHeight="1">
      <c r="A626" s="90"/>
      <c r="B626" s="362"/>
      <c r="C626" s="363"/>
      <c r="D626" s="364">
        <v>215</v>
      </c>
      <c r="E626" s="365"/>
      <c r="F626" s="353" t="s">
        <v>949</v>
      </c>
      <c r="G626" s="90"/>
    </row>
    <row r="627" spans="1:7" ht="20" customHeight="1">
      <c r="A627" s="90"/>
      <c r="B627" s="362"/>
      <c r="C627" s="363"/>
      <c r="D627" s="364"/>
      <c r="E627" s="365">
        <v>2151</v>
      </c>
      <c r="F627" s="353" t="s">
        <v>1712</v>
      </c>
      <c r="G627" s="90"/>
    </row>
    <row r="628" spans="1:7" ht="20" customHeight="1">
      <c r="A628" s="90"/>
      <c r="B628" s="362"/>
      <c r="C628" s="363"/>
      <c r="D628" s="364"/>
      <c r="E628" s="365">
        <v>2152</v>
      </c>
      <c r="F628" s="353" t="s">
        <v>1713</v>
      </c>
      <c r="G628" s="90"/>
    </row>
    <row r="629" spans="1:7" ht="20" customHeight="1">
      <c r="A629" s="90"/>
      <c r="B629" s="362"/>
      <c r="C629" s="363"/>
      <c r="D629" s="364"/>
      <c r="E629" s="365">
        <v>2159</v>
      </c>
      <c r="F629" s="353" t="s">
        <v>1714</v>
      </c>
      <c r="G629" s="90"/>
    </row>
    <row r="630" spans="1:7" ht="20" customHeight="1">
      <c r="A630" s="90"/>
      <c r="B630" s="362"/>
      <c r="C630" s="363"/>
      <c r="D630" s="364">
        <v>216</v>
      </c>
      <c r="E630" s="365"/>
      <c r="F630" s="353" t="s">
        <v>950</v>
      </c>
      <c r="G630" s="90"/>
    </row>
    <row r="631" spans="1:7" ht="20" customHeight="1">
      <c r="A631" s="90"/>
      <c r="B631" s="362"/>
      <c r="C631" s="363"/>
      <c r="D631" s="364"/>
      <c r="E631" s="365">
        <v>2161</v>
      </c>
      <c r="F631" s="353" t="s">
        <v>1715</v>
      </c>
      <c r="G631" s="90"/>
    </row>
    <row r="632" spans="1:7" ht="20" customHeight="1">
      <c r="A632" s="90"/>
      <c r="B632" s="362"/>
      <c r="C632" s="363"/>
      <c r="D632" s="364"/>
      <c r="E632" s="365">
        <v>2169</v>
      </c>
      <c r="F632" s="353" t="s">
        <v>1716</v>
      </c>
      <c r="G632" s="90"/>
    </row>
    <row r="633" spans="1:7" ht="20" customHeight="1">
      <c r="A633" s="90"/>
      <c r="B633" s="362"/>
      <c r="C633" s="363"/>
      <c r="D633" s="364">
        <v>217</v>
      </c>
      <c r="E633" s="365"/>
      <c r="F633" s="353" t="s">
        <v>951</v>
      </c>
      <c r="G633" s="90"/>
    </row>
    <row r="634" spans="1:7" ht="20" customHeight="1">
      <c r="A634" s="90"/>
      <c r="B634" s="362"/>
      <c r="C634" s="363"/>
      <c r="D634" s="364"/>
      <c r="E634" s="365">
        <v>2171</v>
      </c>
      <c r="F634" s="353" t="s">
        <v>1717</v>
      </c>
      <c r="G634" s="90"/>
    </row>
    <row r="635" spans="1:7" ht="20" customHeight="1">
      <c r="A635" s="90"/>
      <c r="B635" s="362"/>
      <c r="C635" s="363"/>
      <c r="D635" s="364"/>
      <c r="E635" s="365">
        <v>2172</v>
      </c>
      <c r="F635" s="353" t="s">
        <v>1718</v>
      </c>
      <c r="G635" s="90"/>
    </row>
    <row r="636" spans="1:7" ht="20" customHeight="1">
      <c r="A636" s="90"/>
      <c r="B636" s="362"/>
      <c r="C636" s="363"/>
      <c r="D636" s="364"/>
      <c r="E636" s="365">
        <v>2173</v>
      </c>
      <c r="F636" s="353" t="s">
        <v>1719</v>
      </c>
      <c r="G636" s="90"/>
    </row>
    <row r="637" spans="1:7" ht="20" customHeight="1">
      <c r="A637" s="90"/>
      <c r="B637" s="362"/>
      <c r="C637" s="363"/>
      <c r="D637" s="364"/>
      <c r="E637" s="365">
        <v>2179</v>
      </c>
      <c r="F637" s="353" t="s">
        <v>1720</v>
      </c>
      <c r="G637" s="90"/>
    </row>
    <row r="638" spans="1:7" ht="20" customHeight="1">
      <c r="A638" s="90"/>
      <c r="B638" s="362"/>
      <c r="C638" s="363"/>
      <c r="D638" s="364">
        <v>218</v>
      </c>
      <c r="E638" s="365"/>
      <c r="F638" s="353" t="s">
        <v>952</v>
      </c>
      <c r="G638" s="90"/>
    </row>
    <row r="639" spans="1:7" ht="20" customHeight="1">
      <c r="A639" s="90"/>
      <c r="B639" s="362"/>
      <c r="C639" s="363"/>
      <c r="D639" s="364"/>
      <c r="E639" s="365">
        <v>2181</v>
      </c>
      <c r="F639" s="353" t="s">
        <v>1721</v>
      </c>
      <c r="G639" s="90"/>
    </row>
    <row r="640" spans="1:7" ht="20" customHeight="1">
      <c r="A640" s="90"/>
      <c r="B640" s="362"/>
      <c r="C640" s="363"/>
      <c r="D640" s="364"/>
      <c r="E640" s="365">
        <v>2182</v>
      </c>
      <c r="F640" s="353" t="s">
        <v>1722</v>
      </c>
      <c r="G640" s="90"/>
    </row>
    <row r="641" spans="1:7" ht="20" customHeight="1">
      <c r="A641" s="90"/>
      <c r="B641" s="362"/>
      <c r="C641" s="363"/>
      <c r="D641" s="364"/>
      <c r="E641" s="365">
        <v>2183</v>
      </c>
      <c r="F641" s="353" t="s">
        <v>1723</v>
      </c>
      <c r="G641" s="90"/>
    </row>
    <row r="642" spans="1:7" ht="20" customHeight="1">
      <c r="A642" s="90"/>
      <c r="B642" s="362"/>
      <c r="C642" s="363"/>
      <c r="D642" s="364"/>
      <c r="E642" s="365">
        <v>2184</v>
      </c>
      <c r="F642" s="353" t="s">
        <v>1724</v>
      </c>
      <c r="G642" s="90"/>
    </row>
    <row r="643" spans="1:7" ht="20" customHeight="1">
      <c r="A643" s="90"/>
      <c r="B643" s="362"/>
      <c r="C643" s="363"/>
      <c r="D643" s="364"/>
      <c r="E643" s="365">
        <v>2185</v>
      </c>
      <c r="F643" s="353" t="s">
        <v>1725</v>
      </c>
      <c r="G643" s="90"/>
    </row>
    <row r="644" spans="1:7" ht="20" customHeight="1">
      <c r="A644" s="90"/>
      <c r="B644" s="362"/>
      <c r="C644" s="363"/>
      <c r="D644" s="364"/>
      <c r="E644" s="365">
        <v>2186</v>
      </c>
      <c r="F644" s="353" t="s">
        <v>1726</v>
      </c>
      <c r="G644" s="90"/>
    </row>
    <row r="645" spans="1:7" ht="20" customHeight="1">
      <c r="A645" s="90"/>
      <c r="B645" s="362"/>
      <c r="C645" s="363"/>
      <c r="D645" s="364">
        <v>219</v>
      </c>
      <c r="E645" s="365"/>
      <c r="F645" s="353" t="s">
        <v>953</v>
      </c>
      <c r="G645" s="90"/>
    </row>
    <row r="646" spans="1:7" ht="20" customHeight="1">
      <c r="A646" s="90"/>
      <c r="B646" s="362"/>
      <c r="C646" s="363"/>
      <c r="D646" s="364"/>
      <c r="E646" s="365">
        <v>2191</v>
      </c>
      <c r="F646" s="353" t="s">
        <v>1727</v>
      </c>
      <c r="G646" s="90"/>
    </row>
    <row r="647" spans="1:7" ht="20" customHeight="1">
      <c r="A647" s="90"/>
      <c r="B647" s="362"/>
      <c r="C647" s="363"/>
      <c r="D647" s="364"/>
      <c r="E647" s="365">
        <v>2192</v>
      </c>
      <c r="F647" s="353" t="s">
        <v>1728</v>
      </c>
      <c r="G647" s="90"/>
    </row>
    <row r="648" spans="1:7" ht="20" customHeight="1">
      <c r="A648" s="90"/>
      <c r="B648" s="362"/>
      <c r="C648" s="363"/>
      <c r="D648" s="364"/>
      <c r="E648" s="365">
        <v>2193</v>
      </c>
      <c r="F648" s="353" t="s">
        <v>1729</v>
      </c>
      <c r="G648" s="90"/>
    </row>
    <row r="649" spans="1:7" ht="20" customHeight="1">
      <c r="A649" s="90"/>
      <c r="B649" s="362"/>
      <c r="C649" s="363"/>
      <c r="D649" s="364"/>
      <c r="E649" s="365">
        <v>2194</v>
      </c>
      <c r="F649" s="353" t="s">
        <v>1730</v>
      </c>
      <c r="G649" s="90"/>
    </row>
    <row r="650" spans="1:7" ht="20" customHeight="1">
      <c r="A650" s="90"/>
      <c r="B650" s="362"/>
      <c r="C650" s="363"/>
      <c r="D650" s="364"/>
      <c r="E650" s="365">
        <v>2199</v>
      </c>
      <c r="F650" s="353" t="s">
        <v>1731</v>
      </c>
      <c r="G650" s="90"/>
    </row>
    <row r="651" spans="1:7" ht="20" customHeight="1">
      <c r="A651" s="90"/>
      <c r="B651" s="362"/>
      <c r="C651" s="363">
        <v>22</v>
      </c>
      <c r="D651" s="364"/>
      <c r="E651" s="365"/>
      <c r="F651" s="353" t="s">
        <v>1256</v>
      </c>
      <c r="G651" s="90"/>
    </row>
    <row r="652" spans="1:7" ht="20" customHeight="1">
      <c r="A652" s="90"/>
      <c r="B652" s="362"/>
      <c r="C652" s="363"/>
      <c r="D652" s="364">
        <v>220</v>
      </c>
      <c r="E652" s="365"/>
      <c r="F652" s="353" t="s">
        <v>2471</v>
      </c>
      <c r="G652" s="90"/>
    </row>
    <row r="653" spans="1:7" ht="20" customHeight="1">
      <c r="A653" s="90"/>
      <c r="B653" s="362"/>
      <c r="C653" s="363"/>
      <c r="D653" s="364"/>
      <c r="E653" s="365">
        <v>2200</v>
      </c>
      <c r="F653" s="353" t="s">
        <v>1367</v>
      </c>
      <c r="G653" s="90"/>
    </row>
    <row r="654" spans="1:7" ht="20" customHeight="1">
      <c r="A654" s="90"/>
      <c r="B654" s="362"/>
      <c r="C654" s="363"/>
      <c r="D654" s="364"/>
      <c r="E654" s="365">
        <v>2209</v>
      </c>
      <c r="F654" s="353" t="s">
        <v>2424</v>
      </c>
      <c r="G654" s="90"/>
    </row>
    <row r="655" spans="1:7" ht="20" customHeight="1">
      <c r="A655" s="90"/>
      <c r="B655" s="362"/>
      <c r="C655" s="363"/>
      <c r="D655" s="364">
        <v>221</v>
      </c>
      <c r="E655" s="365"/>
      <c r="F655" s="353" t="s">
        <v>954</v>
      </c>
      <c r="G655" s="90"/>
    </row>
    <row r="656" spans="1:7" ht="20" customHeight="1">
      <c r="A656" s="90"/>
      <c r="B656" s="362"/>
      <c r="C656" s="363"/>
      <c r="D656" s="364"/>
      <c r="E656" s="365">
        <v>2211</v>
      </c>
      <c r="F656" s="353" t="s">
        <v>1732</v>
      </c>
      <c r="G656" s="90"/>
    </row>
    <row r="657" spans="1:7" ht="20" customHeight="1">
      <c r="A657" s="90"/>
      <c r="B657" s="362"/>
      <c r="C657" s="363"/>
      <c r="D657" s="364"/>
      <c r="E657" s="365">
        <v>2212</v>
      </c>
      <c r="F657" s="353" t="s">
        <v>1733</v>
      </c>
      <c r="G657" s="90"/>
    </row>
    <row r="658" spans="1:7" ht="20" customHeight="1">
      <c r="A658" s="90"/>
      <c r="B658" s="362"/>
      <c r="C658" s="363"/>
      <c r="D658" s="364"/>
      <c r="E658" s="365">
        <v>2213</v>
      </c>
      <c r="F658" s="353" t="s">
        <v>1734</v>
      </c>
      <c r="G658" s="90"/>
    </row>
    <row r="659" spans="1:7" ht="20" customHeight="1">
      <c r="A659" s="90"/>
      <c r="B659" s="362"/>
      <c r="C659" s="363"/>
      <c r="D659" s="364">
        <v>222</v>
      </c>
      <c r="E659" s="365"/>
      <c r="F659" s="353" t="s">
        <v>955</v>
      </c>
      <c r="G659" s="90"/>
    </row>
    <row r="660" spans="1:7" ht="20" customHeight="1">
      <c r="A660" s="90"/>
      <c r="B660" s="362"/>
      <c r="C660" s="363"/>
      <c r="D660" s="364"/>
      <c r="E660" s="365">
        <v>2221</v>
      </c>
      <c r="F660" s="353" t="s">
        <v>955</v>
      </c>
      <c r="G660" s="90"/>
    </row>
    <row r="661" spans="1:7" ht="20" customHeight="1">
      <c r="A661" s="90"/>
      <c r="B661" s="362"/>
      <c r="C661" s="363"/>
      <c r="D661" s="364">
        <v>223</v>
      </c>
      <c r="E661" s="365"/>
      <c r="F661" s="353" t="s">
        <v>956</v>
      </c>
      <c r="G661" s="90"/>
    </row>
    <row r="662" spans="1:7" ht="20" customHeight="1">
      <c r="A662" s="90"/>
      <c r="B662" s="362"/>
      <c r="C662" s="363"/>
      <c r="D662" s="364"/>
      <c r="E662" s="365">
        <v>2231</v>
      </c>
      <c r="F662" s="353" t="s">
        <v>2472</v>
      </c>
      <c r="G662" s="90"/>
    </row>
    <row r="663" spans="1:7" ht="20" customHeight="1">
      <c r="A663" s="90"/>
      <c r="B663" s="362"/>
      <c r="C663" s="363"/>
      <c r="D663" s="364"/>
      <c r="E663" s="365">
        <v>2232</v>
      </c>
      <c r="F663" s="353" t="s">
        <v>2473</v>
      </c>
      <c r="G663" s="90"/>
    </row>
    <row r="664" spans="1:7" ht="20" customHeight="1">
      <c r="A664" s="90"/>
      <c r="B664" s="362"/>
      <c r="C664" s="363"/>
      <c r="D664" s="364"/>
      <c r="E664" s="365">
        <v>2233</v>
      </c>
      <c r="F664" s="353" t="s">
        <v>1735</v>
      </c>
      <c r="G664" s="90"/>
    </row>
    <row r="665" spans="1:7" ht="20" customHeight="1">
      <c r="A665" s="90"/>
      <c r="B665" s="362"/>
      <c r="C665" s="363"/>
      <c r="D665" s="364"/>
      <c r="E665" s="365">
        <v>2234</v>
      </c>
      <c r="F665" s="353" t="s">
        <v>1736</v>
      </c>
      <c r="G665" s="90"/>
    </row>
    <row r="666" spans="1:7" ht="20" customHeight="1">
      <c r="A666" s="90"/>
      <c r="B666" s="362"/>
      <c r="C666" s="363"/>
      <c r="D666" s="364"/>
      <c r="E666" s="365">
        <v>2235</v>
      </c>
      <c r="F666" s="353" t="s">
        <v>1737</v>
      </c>
      <c r="G666" s="90"/>
    </row>
    <row r="667" spans="1:7" ht="20" customHeight="1">
      <c r="A667" s="90"/>
      <c r="B667" s="362"/>
      <c r="C667" s="363"/>
      <c r="D667" s="364"/>
      <c r="E667" s="365">
        <v>2236</v>
      </c>
      <c r="F667" s="353" t="s">
        <v>1738</v>
      </c>
      <c r="G667" s="90"/>
    </row>
    <row r="668" spans="1:7" ht="20" customHeight="1">
      <c r="A668" s="90"/>
      <c r="B668" s="362"/>
      <c r="C668" s="363"/>
      <c r="D668" s="364"/>
      <c r="E668" s="365">
        <v>2237</v>
      </c>
      <c r="F668" s="353" t="s">
        <v>1739</v>
      </c>
      <c r="G668" s="90"/>
    </row>
    <row r="669" spans="1:7" ht="20" customHeight="1">
      <c r="A669" s="90"/>
      <c r="B669" s="362"/>
      <c r="C669" s="363"/>
      <c r="D669" s="364"/>
      <c r="E669" s="365">
        <v>2238</v>
      </c>
      <c r="F669" s="353" t="s">
        <v>1740</v>
      </c>
      <c r="G669" s="90"/>
    </row>
    <row r="670" spans="1:7" ht="20" customHeight="1">
      <c r="A670" s="90"/>
      <c r="B670" s="362"/>
      <c r="C670" s="363"/>
      <c r="D670" s="364"/>
      <c r="E670" s="365">
        <v>2239</v>
      </c>
      <c r="F670" s="353" t="s">
        <v>1741</v>
      </c>
      <c r="G670" s="90"/>
    </row>
    <row r="671" spans="1:7" ht="20" customHeight="1">
      <c r="A671" s="90"/>
      <c r="B671" s="362"/>
      <c r="C671" s="363"/>
      <c r="D671" s="364">
        <v>224</v>
      </c>
      <c r="E671" s="365"/>
      <c r="F671" s="353" t="s">
        <v>957</v>
      </c>
      <c r="G671" s="90"/>
    </row>
    <row r="672" spans="1:7" ht="20" customHeight="1">
      <c r="A672" s="90"/>
      <c r="B672" s="362"/>
      <c r="C672" s="363"/>
      <c r="D672" s="364"/>
      <c r="E672" s="365">
        <v>2241</v>
      </c>
      <c r="F672" s="353" t="s">
        <v>1742</v>
      </c>
      <c r="G672" s="90"/>
    </row>
    <row r="673" spans="1:7" ht="20" customHeight="1">
      <c r="A673" s="90"/>
      <c r="B673" s="362"/>
      <c r="C673" s="363"/>
      <c r="D673" s="364"/>
      <c r="E673" s="365">
        <v>2249</v>
      </c>
      <c r="F673" s="353" t="s">
        <v>1743</v>
      </c>
      <c r="G673" s="90"/>
    </row>
    <row r="674" spans="1:7" ht="20" customHeight="1">
      <c r="A674" s="90"/>
      <c r="B674" s="362"/>
      <c r="C674" s="363"/>
      <c r="D674" s="364">
        <v>225</v>
      </c>
      <c r="E674" s="365"/>
      <c r="F674" s="353" t="s">
        <v>958</v>
      </c>
      <c r="G674" s="90"/>
    </row>
    <row r="675" spans="1:7" ht="20" customHeight="1">
      <c r="A675" s="90"/>
      <c r="B675" s="362"/>
      <c r="C675" s="363"/>
      <c r="D675" s="364"/>
      <c r="E675" s="365">
        <v>2251</v>
      </c>
      <c r="F675" s="353" t="s">
        <v>2474</v>
      </c>
      <c r="G675" s="90"/>
    </row>
    <row r="676" spans="1:7" ht="20" customHeight="1">
      <c r="A676" s="90"/>
      <c r="B676" s="362"/>
      <c r="C676" s="363"/>
      <c r="D676" s="364"/>
      <c r="E676" s="365">
        <v>2252</v>
      </c>
      <c r="F676" s="353" t="s">
        <v>1744</v>
      </c>
      <c r="G676" s="90"/>
    </row>
    <row r="677" spans="1:7" ht="20" customHeight="1">
      <c r="A677" s="90"/>
      <c r="B677" s="362"/>
      <c r="C677" s="363"/>
      <c r="D677" s="364"/>
      <c r="E677" s="365">
        <v>2253</v>
      </c>
      <c r="F677" s="353" t="s">
        <v>1745</v>
      </c>
      <c r="G677" s="90"/>
    </row>
    <row r="678" spans="1:7" ht="20" customHeight="1">
      <c r="A678" s="90"/>
      <c r="B678" s="362"/>
      <c r="C678" s="363"/>
      <c r="D678" s="364"/>
      <c r="E678" s="365">
        <v>2254</v>
      </c>
      <c r="F678" s="353" t="s">
        <v>1746</v>
      </c>
      <c r="G678" s="90"/>
    </row>
    <row r="679" spans="1:7" ht="20" customHeight="1">
      <c r="A679" s="90"/>
      <c r="B679" s="362"/>
      <c r="C679" s="363"/>
      <c r="D679" s="364"/>
      <c r="E679" s="365">
        <v>2255</v>
      </c>
      <c r="F679" s="353" t="s">
        <v>1747</v>
      </c>
      <c r="G679" s="90"/>
    </row>
    <row r="680" spans="1:7" ht="20" customHeight="1">
      <c r="A680" s="90"/>
      <c r="B680" s="362"/>
      <c r="C680" s="363"/>
      <c r="D680" s="364">
        <v>229</v>
      </c>
      <c r="E680" s="365"/>
      <c r="F680" s="353" t="s">
        <v>959</v>
      </c>
      <c r="G680" s="90"/>
    </row>
    <row r="681" spans="1:7" ht="20" customHeight="1">
      <c r="A681" s="90"/>
      <c r="B681" s="362"/>
      <c r="C681" s="363"/>
      <c r="D681" s="364"/>
      <c r="E681" s="365">
        <v>2291</v>
      </c>
      <c r="F681" s="353" t="s">
        <v>1748</v>
      </c>
      <c r="G681" s="90"/>
    </row>
    <row r="682" spans="1:7" ht="20" customHeight="1">
      <c r="A682" s="90"/>
      <c r="B682" s="362"/>
      <c r="C682" s="363"/>
      <c r="D682" s="364"/>
      <c r="E682" s="365">
        <v>2292</v>
      </c>
      <c r="F682" s="353" t="s">
        <v>1749</v>
      </c>
      <c r="G682" s="90"/>
    </row>
    <row r="683" spans="1:7" ht="20" customHeight="1">
      <c r="A683" s="90"/>
      <c r="B683" s="362"/>
      <c r="C683" s="363"/>
      <c r="D683" s="364"/>
      <c r="E683" s="365">
        <v>2293</v>
      </c>
      <c r="F683" s="353" t="s">
        <v>1750</v>
      </c>
      <c r="G683" s="90"/>
    </row>
    <row r="684" spans="1:7" ht="20" customHeight="1">
      <c r="A684" s="90"/>
      <c r="B684" s="362"/>
      <c r="C684" s="363"/>
      <c r="D684" s="364"/>
      <c r="E684" s="365">
        <v>2299</v>
      </c>
      <c r="F684" s="353" t="s">
        <v>1751</v>
      </c>
      <c r="G684" s="90"/>
    </row>
    <row r="685" spans="1:7" ht="20" customHeight="1">
      <c r="A685" s="90"/>
      <c r="B685" s="362"/>
      <c r="C685" s="363">
        <v>23</v>
      </c>
      <c r="D685" s="364"/>
      <c r="E685" s="365"/>
      <c r="F685" s="353" t="s">
        <v>1257</v>
      </c>
      <c r="G685" s="90"/>
    </row>
    <row r="686" spans="1:7" ht="20" customHeight="1">
      <c r="A686" s="90"/>
      <c r="B686" s="362"/>
      <c r="C686" s="363"/>
      <c r="D686" s="364">
        <v>230</v>
      </c>
      <c r="E686" s="365"/>
      <c r="F686" s="353" t="s">
        <v>2475</v>
      </c>
      <c r="G686" s="90"/>
    </row>
    <row r="687" spans="1:7" ht="20" customHeight="1">
      <c r="A687" s="90"/>
      <c r="B687" s="362"/>
      <c r="C687" s="363"/>
      <c r="D687" s="364"/>
      <c r="E687" s="365">
        <v>2300</v>
      </c>
      <c r="F687" s="353" t="s">
        <v>1367</v>
      </c>
      <c r="G687" s="90"/>
    </row>
    <row r="688" spans="1:7" ht="20" customHeight="1">
      <c r="A688" s="90"/>
      <c r="B688" s="362"/>
      <c r="C688" s="363"/>
      <c r="D688" s="364"/>
      <c r="E688" s="365">
        <v>2309</v>
      </c>
      <c r="F688" s="353" t="s">
        <v>2424</v>
      </c>
      <c r="G688" s="90"/>
    </row>
    <row r="689" spans="1:7" ht="20" customHeight="1">
      <c r="A689" s="90"/>
      <c r="B689" s="362"/>
      <c r="C689" s="363"/>
      <c r="D689" s="364">
        <v>231</v>
      </c>
      <c r="E689" s="365"/>
      <c r="F689" s="353" t="s">
        <v>960</v>
      </c>
      <c r="G689" s="90"/>
    </row>
    <row r="690" spans="1:7" ht="20" customHeight="1">
      <c r="A690" s="90"/>
      <c r="B690" s="362"/>
      <c r="C690" s="363"/>
      <c r="D690" s="364"/>
      <c r="E690" s="365">
        <v>2311</v>
      </c>
      <c r="F690" s="353" t="s">
        <v>1752</v>
      </c>
      <c r="G690" s="90"/>
    </row>
    <row r="691" spans="1:7" ht="20" customHeight="1">
      <c r="A691" s="90"/>
      <c r="B691" s="362"/>
      <c r="C691" s="363"/>
      <c r="D691" s="364"/>
      <c r="E691" s="365">
        <v>2312</v>
      </c>
      <c r="F691" s="353" t="s">
        <v>1753</v>
      </c>
      <c r="G691" s="90"/>
    </row>
    <row r="692" spans="1:7" ht="20" customHeight="1">
      <c r="A692" s="90"/>
      <c r="B692" s="362"/>
      <c r="C692" s="363"/>
      <c r="D692" s="364"/>
      <c r="E692" s="365">
        <v>2319</v>
      </c>
      <c r="F692" s="353" t="s">
        <v>1754</v>
      </c>
      <c r="G692" s="90"/>
    </row>
    <row r="693" spans="1:7" ht="20" customHeight="1">
      <c r="A693" s="90"/>
      <c r="B693" s="362"/>
      <c r="C693" s="363"/>
      <c r="D693" s="364">
        <v>232</v>
      </c>
      <c r="E693" s="365"/>
      <c r="F693" s="353" t="s">
        <v>961</v>
      </c>
      <c r="G693" s="90"/>
    </row>
    <row r="694" spans="1:7" ht="20" customHeight="1">
      <c r="A694" s="90"/>
      <c r="B694" s="362"/>
      <c r="C694" s="363"/>
      <c r="D694" s="364"/>
      <c r="E694" s="365">
        <v>2321</v>
      </c>
      <c r="F694" s="353" t="s">
        <v>1755</v>
      </c>
      <c r="G694" s="90"/>
    </row>
    <row r="695" spans="1:7" ht="20" customHeight="1">
      <c r="A695" s="90"/>
      <c r="B695" s="362"/>
      <c r="C695" s="363"/>
      <c r="D695" s="364"/>
      <c r="E695" s="365">
        <v>2322</v>
      </c>
      <c r="F695" s="353" t="s">
        <v>1756</v>
      </c>
      <c r="G695" s="90"/>
    </row>
    <row r="696" spans="1:7" ht="20" customHeight="1">
      <c r="A696" s="90"/>
      <c r="B696" s="362"/>
      <c r="C696" s="363"/>
      <c r="D696" s="364"/>
      <c r="E696" s="365">
        <v>2329</v>
      </c>
      <c r="F696" s="353" t="s">
        <v>1757</v>
      </c>
      <c r="G696" s="90"/>
    </row>
    <row r="697" spans="1:7" ht="20" customHeight="1">
      <c r="A697" s="90"/>
      <c r="B697" s="362"/>
      <c r="C697" s="363"/>
      <c r="D697" s="364">
        <v>233</v>
      </c>
      <c r="E697" s="365"/>
      <c r="F697" s="353" t="s">
        <v>2476</v>
      </c>
      <c r="G697" s="90"/>
    </row>
    <row r="698" spans="1:7" ht="20" customHeight="1">
      <c r="A698" s="90"/>
      <c r="B698" s="362"/>
      <c r="C698" s="363"/>
      <c r="D698" s="364"/>
      <c r="E698" s="365">
        <v>2331</v>
      </c>
      <c r="F698" s="353" t="s">
        <v>1758</v>
      </c>
      <c r="G698" s="90"/>
    </row>
    <row r="699" spans="1:7" ht="20" customHeight="1">
      <c r="A699" s="90"/>
      <c r="B699" s="362"/>
      <c r="C699" s="363"/>
      <c r="D699" s="364"/>
      <c r="E699" s="365">
        <v>2332</v>
      </c>
      <c r="F699" s="353" t="s">
        <v>2477</v>
      </c>
      <c r="G699" s="90"/>
    </row>
    <row r="700" spans="1:7" ht="20" customHeight="1">
      <c r="A700" s="90"/>
      <c r="B700" s="362"/>
      <c r="C700" s="363"/>
      <c r="D700" s="364"/>
      <c r="E700" s="365">
        <v>2339</v>
      </c>
      <c r="F700" s="353" t="s">
        <v>2478</v>
      </c>
      <c r="G700" s="90"/>
    </row>
    <row r="701" spans="1:7" ht="20" customHeight="1">
      <c r="A701" s="90"/>
      <c r="B701" s="362"/>
      <c r="C701" s="363"/>
      <c r="D701" s="364">
        <v>234</v>
      </c>
      <c r="E701" s="365"/>
      <c r="F701" s="353" t="s">
        <v>962</v>
      </c>
      <c r="G701" s="90"/>
    </row>
    <row r="702" spans="1:7" ht="20" customHeight="1">
      <c r="A702" s="90"/>
      <c r="B702" s="362"/>
      <c r="C702" s="363"/>
      <c r="D702" s="364"/>
      <c r="E702" s="365">
        <v>2341</v>
      </c>
      <c r="F702" s="353" t="s">
        <v>1759</v>
      </c>
      <c r="G702" s="90"/>
    </row>
    <row r="703" spans="1:7" ht="20" customHeight="1">
      <c r="A703" s="90"/>
      <c r="B703" s="362"/>
      <c r="C703" s="363"/>
      <c r="D703" s="364"/>
      <c r="E703" s="365">
        <v>2342</v>
      </c>
      <c r="F703" s="353" t="s">
        <v>1760</v>
      </c>
      <c r="G703" s="90"/>
    </row>
    <row r="704" spans="1:7" ht="20" customHeight="1">
      <c r="A704" s="90"/>
      <c r="B704" s="362"/>
      <c r="C704" s="363"/>
      <c r="D704" s="364">
        <v>235</v>
      </c>
      <c r="E704" s="365"/>
      <c r="F704" s="353" t="s">
        <v>963</v>
      </c>
      <c r="G704" s="90"/>
    </row>
    <row r="705" spans="1:7" ht="20" customHeight="1">
      <c r="A705" s="90"/>
      <c r="B705" s="362"/>
      <c r="C705" s="363"/>
      <c r="D705" s="364"/>
      <c r="E705" s="365">
        <v>2351</v>
      </c>
      <c r="F705" s="353" t="s">
        <v>1761</v>
      </c>
      <c r="G705" s="90"/>
    </row>
    <row r="706" spans="1:7" ht="20" customHeight="1">
      <c r="A706" s="90"/>
      <c r="B706" s="362"/>
      <c r="C706" s="363"/>
      <c r="D706" s="364"/>
      <c r="E706" s="365">
        <v>2352</v>
      </c>
      <c r="F706" s="353" t="s">
        <v>1762</v>
      </c>
      <c r="G706" s="90"/>
    </row>
    <row r="707" spans="1:7" ht="20" customHeight="1">
      <c r="A707" s="90"/>
      <c r="B707" s="362"/>
      <c r="C707" s="363"/>
      <c r="D707" s="364"/>
      <c r="E707" s="365">
        <v>2353</v>
      </c>
      <c r="F707" s="353" t="s">
        <v>1763</v>
      </c>
      <c r="G707" s="90"/>
    </row>
    <row r="708" spans="1:7" ht="20" customHeight="1">
      <c r="A708" s="90"/>
      <c r="B708" s="362"/>
      <c r="C708" s="363"/>
      <c r="D708" s="364"/>
      <c r="E708" s="365">
        <v>2354</v>
      </c>
      <c r="F708" s="353" t="s">
        <v>1764</v>
      </c>
      <c r="G708" s="90"/>
    </row>
    <row r="709" spans="1:7" ht="20" customHeight="1">
      <c r="A709" s="90"/>
      <c r="B709" s="362"/>
      <c r="C709" s="363"/>
      <c r="D709" s="364"/>
      <c r="E709" s="365">
        <v>2355</v>
      </c>
      <c r="F709" s="353" t="s">
        <v>1765</v>
      </c>
      <c r="G709" s="90"/>
    </row>
    <row r="710" spans="1:7" ht="20" customHeight="1">
      <c r="A710" s="90"/>
      <c r="B710" s="362"/>
      <c r="C710" s="363"/>
      <c r="D710" s="364">
        <v>239</v>
      </c>
      <c r="E710" s="365"/>
      <c r="F710" s="353" t="s">
        <v>964</v>
      </c>
      <c r="G710" s="90"/>
    </row>
    <row r="711" spans="1:7" ht="20" customHeight="1">
      <c r="A711" s="90"/>
      <c r="B711" s="362"/>
      <c r="C711" s="363"/>
      <c r="D711" s="364"/>
      <c r="E711" s="365">
        <v>2391</v>
      </c>
      <c r="F711" s="353" t="s">
        <v>1766</v>
      </c>
      <c r="G711" s="90"/>
    </row>
    <row r="712" spans="1:7" ht="20" customHeight="1">
      <c r="A712" s="90"/>
      <c r="B712" s="362"/>
      <c r="C712" s="363"/>
      <c r="D712" s="364"/>
      <c r="E712" s="365">
        <v>2399</v>
      </c>
      <c r="F712" s="353" t="s">
        <v>1767</v>
      </c>
      <c r="G712" s="90"/>
    </row>
    <row r="713" spans="1:7" ht="20" customHeight="1">
      <c r="A713" s="90"/>
      <c r="B713" s="362"/>
      <c r="C713" s="363">
        <v>24</v>
      </c>
      <c r="D713" s="364"/>
      <c r="E713" s="365"/>
      <c r="F713" s="353" t="s">
        <v>1258</v>
      </c>
      <c r="G713" s="90"/>
    </row>
    <row r="714" spans="1:7" ht="20" customHeight="1">
      <c r="A714" s="90"/>
      <c r="B714" s="362"/>
      <c r="C714" s="363"/>
      <c r="D714" s="364">
        <v>240</v>
      </c>
      <c r="E714" s="365"/>
      <c r="F714" s="353" t="s">
        <v>2479</v>
      </c>
      <c r="G714" s="90"/>
    </row>
    <row r="715" spans="1:7" ht="20" customHeight="1">
      <c r="A715" s="90"/>
      <c r="B715" s="362"/>
      <c r="C715" s="363"/>
      <c r="D715" s="364"/>
      <c r="E715" s="365">
        <v>2400</v>
      </c>
      <c r="F715" s="353" t="s">
        <v>1367</v>
      </c>
      <c r="G715" s="90"/>
    </row>
    <row r="716" spans="1:7" ht="20" customHeight="1">
      <c r="A716" s="90"/>
      <c r="B716" s="362"/>
      <c r="C716" s="363"/>
      <c r="D716" s="364"/>
      <c r="E716" s="365">
        <v>2409</v>
      </c>
      <c r="F716" s="353" t="s">
        <v>2424</v>
      </c>
      <c r="G716" s="90"/>
    </row>
    <row r="717" spans="1:7" ht="20" customHeight="1">
      <c r="A717" s="90"/>
      <c r="B717" s="362"/>
      <c r="C717" s="363"/>
      <c r="D717" s="364">
        <v>241</v>
      </c>
      <c r="E717" s="365"/>
      <c r="F717" s="353" t="s">
        <v>965</v>
      </c>
      <c r="G717" s="90"/>
    </row>
    <row r="718" spans="1:7" ht="20" customHeight="1">
      <c r="A718" s="90"/>
      <c r="B718" s="362"/>
      <c r="C718" s="363"/>
      <c r="D718" s="364"/>
      <c r="E718" s="365">
        <v>2411</v>
      </c>
      <c r="F718" s="353" t="s">
        <v>965</v>
      </c>
      <c r="G718" s="90"/>
    </row>
    <row r="719" spans="1:7" ht="20" customHeight="1">
      <c r="A719" s="90"/>
      <c r="B719" s="362"/>
      <c r="C719" s="363"/>
      <c r="D719" s="364">
        <v>242</v>
      </c>
      <c r="E719" s="365"/>
      <c r="F719" s="353" t="s">
        <v>966</v>
      </c>
      <c r="G719" s="90"/>
    </row>
    <row r="720" spans="1:7" ht="20" customHeight="1">
      <c r="A720" s="90"/>
      <c r="B720" s="362"/>
      <c r="C720" s="363"/>
      <c r="D720" s="364"/>
      <c r="E720" s="365">
        <v>2421</v>
      </c>
      <c r="F720" s="353" t="s">
        <v>1768</v>
      </c>
      <c r="G720" s="90"/>
    </row>
    <row r="721" spans="1:7" ht="20" customHeight="1">
      <c r="A721" s="90"/>
      <c r="B721" s="362"/>
      <c r="C721" s="363"/>
      <c r="D721" s="364"/>
      <c r="E721" s="365">
        <v>2422</v>
      </c>
      <c r="F721" s="353" t="s">
        <v>1769</v>
      </c>
      <c r="G721" s="90"/>
    </row>
    <row r="722" spans="1:7" ht="20" customHeight="1">
      <c r="A722" s="90"/>
      <c r="B722" s="362"/>
      <c r="C722" s="363"/>
      <c r="D722" s="364"/>
      <c r="E722" s="365">
        <v>2423</v>
      </c>
      <c r="F722" s="353" t="s">
        <v>2480</v>
      </c>
      <c r="G722" s="90"/>
    </row>
    <row r="723" spans="1:7" ht="20" customHeight="1">
      <c r="A723" s="90"/>
      <c r="B723" s="362"/>
      <c r="C723" s="363"/>
      <c r="D723" s="364"/>
      <c r="E723" s="365">
        <v>2424</v>
      </c>
      <c r="F723" s="353" t="s">
        <v>1770</v>
      </c>
      <c r="G723" s="90"/>
    </row>
    <row r="724" spans="1:7" ht="20" customHeight="1">
      <c r="A724" s="90"/>
      <c r="B724" s="362"/>
      <c r="C724" s="363"/>
      <c r="D724" s="364"/>
      <c r="E724" s="365">
        <v>2425</v>
      </c>
      <c r="F724" s="353" t="s">
        <v>1771</v>
      </c>
      <c r="G724" s="90"/>
    </row>
    <row r="725" spans="1:7" ht="20" customHeight="1">
      <c r="A725" s="90"/>
      <c r="B725" s="362"/>
      <c r="C725" s="363"/>
      <c r="D725" s="364"/>
      <c r="E725" s="365">
        <v>2426</v>
      </c>
      <c r="F725" s="353" t="s">
        <v>1772</v>
      </c>
      <c r="G725" s="90"/>
    </row>
    <row r="726" spans="1:7" ht="20" customHeight="1">
      <c r="A726" s="90"/>
      <c r="B726" s="362"/>
      <c r="C726" s="363"/>
      <c r="D726" s="364"/>
      <c r="E726" s="365">
        <v>2429</v>
      </c>
      <c r="F726" s="353" t="s">
        <v>1773</v>
      </c>
      <c r="G726" s="90"/>
    </row>
    <row r="727" spans="1:7" ht="20" customHeight="1">
      <c r="A727" s="90"/>
      <c r="B727" s="362"/>
      <c r="C727" s="363"/>
      <c r="D727" s="364">
        <v>243</v>
      </c>
      <c r="E727" s="365"/>
      <c r="F727" s="353" t="s">
        <v>2481</v>
      </c>
      <c r="G727" s="90"/>
    </row>
    <row r="728" spans="1:7" ht="20" customHeight="1">
      <c r="A728" s="90"/>
      <c r="B728" s="362"/>
      <c r="C728" s="363"/>
      <c r="D728" s="364"/>
      <c r="E728" s="365">
        <v>2431</v>
      </c>
      <c r="F728" s="353" t="s">
        <v>2482</v>
      </c>
      <c r="G728" s="90"/>
    </row>
    <row r="729" spans="1:7" ht="20" customHeight="1">
      <c r="A729" s="90"/>
      <c r="B729" s="362"/>
      <c r="C729" s="363"/>
      <c r="D729" s="364"/>
      <c r="E729" s="365">
        <v>2432</v>
      </c>
      <c r="F729" s="353" t="s">
        <v>1774</v>
      </c>
      <c r="G729" s="90"/>
    </row>
    <row r="730" spans="1:7" ht="20" customHeight="1">
      <c r="A730" s="90"/>
      <c r="B730" s="362"/>
      <c r="C730" s="363"/>
      <c r="D730" s="364"/>
      <c r="E730" s="365">
        <v>2433</v>
      </c>
      <c r="F730" s="353" t="s">
        <v>1775</v>
      </c>
      <c r="G730" s="90"/>
    </row>
    <row r="731" spans="1:7" ht="20" customHeight="1">
      <c r="A731" s="90"/>
      <c r="B731" s="362"/>
      <c r="C731" s="363"/>
      <c r="D731" s="364"/>
      <c r="E731" s="365">
        <v>2439</v>
      </c>
      <c r="F731" s="353" t="s">
        <v>2483</v>
      </c>
      <c r="G731" s="90"/>
    </row>
    <row r="732" spans="1:7" ht="20" customHeight="1">
      <c r="A732" s="90"/>
      <c r="B732" s="362"/>
      <c r="C732" s="363"/>
      <c r="D732" s="364">
        <v>244</v>
      </c>
      <c r="E732" s="365"/>
      <c r="F732" s="353" t="s">
        <v>967</v>
      </c>
      <c r="G732" s="90"/>
    </row>
    <row r="733" spans="1:7" ht="20" customHeight="1">
      <c r="A733" s="90"/>
      <c r="B733" s="362"/>
      <c r="C733" s="363"/>
      <c r="D733" s="364"/>
      <c r="E733" s="365">
        <v>2441</v>
      </c>
      <c r="F733" s="353" t="s">
        <v>1776</v>
      </c>
      <c r="G733" s="90"/>
    </row>
    <row r="734" spans="1:7" ht="20" customHeight="1">
      <c r="A734" s="90"/>
      <c r="B734" s="362"/>
      <c r="C734" s="363"/>
      <c r="D734" s="364"/>
      <c r="E734" s="365">
        <v>2442</v>
      </c>
      <c r="F734" s="353" t="s">
        <v>1777</v>
      </c>
      <c r="G734" s="90"/>
    </row>
    <row r="735" spans="1:7" ht="20" customHeight="1">
      <c r="A735" s="90"/>
      <c r="B735" s="362"/>
      <c r="C735" s="363"/>
      <c r="D735" s="364"/>
      <c r="E735" s="365">
        <v>2443</v>
      </c>
      <c r="F735" s="353" t="s">
        <v>1778</v>
      </c>
      <c r="G735" s="90"/>
    </row>
    <row r="736" spans="1:7" ht="20" customHeight="1">
      <c r="A736" s="90"/>
      <c r="B736" s="362"/>
      <c r="C736" s="363"/>
      <c r="D736" s="364"/>
      <c r="E736" s="365">
        <v>2444</v>
      </c>
      <c r="F736" s="353" t="s">
        <v>1779</v>
      </c>
      <c r="G736" s="90"/>
    </row>
    <row r="737" spans="1:7" ht="20" customHeight="1">
      <c r="A737" s="90"/>
      <c r="B737" s="362"/>
      <c r="C737" s="363"/>
      <c r="D737" s="364"/>
      <c r="E737" s="365">
        <v>2445</v>
      </c>
      <c r="F737" s="353" t="s">
        <v>2484</v>
      </c>
      <c r="G737" s="90"/>
    </row>
    <row r="738" spans="1:7" ht="20" customHeight="1">
      <c r="A738" s="90"/>
      <c r="B738" s="362"/>
      <c r="C738" s="363"/>
      <c r="D738" s="364"/>
      <c r="E738" s="365">
        <v>2446</v>
      </c>
      <c r="F738" s="353" t="s">
        <v>1780</v>
      </c>
      <c r="G738" s="90"/>
    </row>
    <row r="739" spans="1:7" ht="20" customHeight="1">
      <c r="A739" s="90"/>
      <c r="B739" s="362"/>
      <c r="C739" s="363"/>
      <c r="D739" s="364">
        <v>245</v>
      </c>
      <c r="E739" s="365"/>
      <c r="F739" s="353" t="s">
        <v>968</v>
      </c>
      <c r="G739" s="90"/>
    </row>
    <row r="740" spans="1:7" ht="20" customHeight="1">
      <c r="A740" s="90"/>
      <c r="B740" s="362"/>
      <c r="C740" s="363"/>
      <c r="D740" s="364"/>
      <c r="E740" s="365">
        <v>2451</v>
      </c>
      <c r="F740" s="353" t="s">
        <v>1781</v>
      </c>
      <c r="G740" s="90"/>
    </row>
    <row r="741" spans="1:7" ht="20" customHeight="1">
      <c r="A741" s="90"/>
      <c r="B741" s="362"/>
      <c r="C741" s="363"/>
      <c r="D741" s="364"/>
      <c r="E741" s="365">
        <v>2452</v>
      </c>
      <c r="F741" s="353" t="s">
        <v>1782</v>
      </c>
      <c r="G741" s="90"/>
    </row>
    <row r="742" spans="1:7" ht="20" customHeight="1">
      <c r="A742" s="90"/>
      <c r="B742" s="362"/>
      <c r="C742" s="363"/>
      <c r="D742" s="364"/>
      <c r="E742" s="365">
        <v>2453</v>
      </c>
      <c r="F742" s="353" t="s">
        <v>1783</v>
      </c>
      <c r="G742" s="90"/>
    </row>
    <row r="743" spans="1:7" ht="20" customHeight="1">
      <c r="A743" s="90"/>
      <c r="B743" s="362"/>
      <c r="C743" s="363"/>
      <c r="D743" s="364">
        <v>246</v>
      </c>
      <c r="E743" s="365"/>
      <c r="F743" s="353" t="s">
        <v>2485</v>
      </c>
      <c r="G743" s="90"/>
    </row>
    <row r="744" spans="1:7" ht="20" customHeight="1">
      <c r="A744" s="90"/>
      <c r="B744" s="362"/>
      <c r="C744" s="363"/>
      <c r="D744" s="364"/>
      <c r="E744" s="365">
        <v>2461</v>
      </c>
      <c r="F744" s="353" t="s">
        <v>1784</v>
      </c>
      <c r="G744" s="90"/>
    </row>
    <row r="745" spans="1:7" ht="20" customHeight="1">
      <c r="A745" s="90"/>
      <c r="B745" s="362"/>
      <c r="C745" s="363"/>
      <c r="D745" s="364"/>
      <c r="E745" s="365">
        <v>2462</v>
      </c>
      <c r="F745" s="353" t="s">
        <v>1785</v>
      </c>
      <c r="G745" s="90"/>
    </row>
    <row r="746" spans="1:7" ht="20" customHeight="1">
      <c r="A746" s="90"/>
      <c r="B746" s="362"/>
      <c r="C746" s="363"/>
      <c r="D746" s="364"/>
      <c r="E746" s="365">
        <v>2463</v>
      </c>
      <c r="F746" s="353" t="s">
        <v>1786</v>
      </c>
      <c r="G746" s="90"/>
    </row>
    <row r="747" spans="1:7" ht="20" customHeight="1">
      <c r="A747" s="90"/>
      <c r="B747" s="362"/>
      <c r="C747" s="363"/>
      <c r="D747" s="364"/>
      <c r="E747" s="365">
        <v>2464</v>
      </c>
      <c r="F747" s="353" t="s">
        <v>1787</v>
      </c>
      <c r="G747" s="90"/>
    </row>
    <row r="748" spans="1:7" ht="20" customHeight="1">
      <c r="A748" s="90"/>
      <c r="B748" s="362"/>
      <c r="C748" s="363"/>
      <c r="D748" s="364"/>
      <c r="E748" s="365">
        <v>2465</v>
      </c>
      <c r="F748" s="353" t="s">
        <v>1788</v>
      </c>
      <c r="G748" s="90"/>
    </row>
    <row r="749" spans="1:7" ht="20" customHeight="1">
      <c r="A749" s="90"/>
      <c r="B749" s="362"/>
      <c r="C749" s="363"/>
      <c r="D749" s="364"/>
      <c r="E749" s="365">
        <v>2469</v>
      </c>
      <c r="F749" s="353" t="s">
        <v>1789</v>
      </c>
      <c r="G749" s="90"/>
    </row>
    <row r="750" spans="1:7" ht="20" customHeight="1">
      <c r="A750" s="90"/>
      <c r="B750" s="362"/>
      <c r="C750" s="363"/>
      <c r="D750" s="364">
        <v>247</v>
      </c>
      <c r="E750" s="365"/>
      <c r="F750" s="353" t="s">
        <v>969</v>
      </c>
      <c r="G750" s="90"/>
    </row>
    <row r="751" spans="1:7" ht="20" customHeight="1">
      <c r="A751" s="90"/>
      <c r="B751" s="362"/>
      <c r="C751" s="363"/>
      <c r="D751" s="364"/>
      <c r="E751" s="365">
        <v>2471</v>
      </c>
      <c r="F751" s="353" t="s">
        <v>1790</v>
      </c>
      <c r="G751" s="90"/>
    </row>
    <row r="752" spans="1:7" ht="20" customHeight="1">
      <c r="A752" s="90"/>
      <c r="B752" s="362"/>
      <c r="C752" s="363"/>
      <c r="D752" s="364"/>
      <c r="E752" s="365">
        <v>2479</v>
      </c>
      <c r="F752" s="353" t="s">
        <v>1791</v>
      </c>
      <c r="G752" s="90"/>
    </row>
    <row r="753" spans="1:7" ht="20" customHeight="1">
      <c r="A753" s="90"/>
      <c r="B753" s="362"/>
      <c r="C753" s="363"/>
      <c r="D753" s="364">
        <v>248</v>
      </c>
      <c r="E753" s="365"/>
      <c r="F753" s="353" t="s">
        <v>970</v>
      </c>
      <c r="G753" s="90"/>
    </row>
    <row r="754" spans="1:7" ht="20" customHeight="1">
      <c r="A754" s="90"/>
      <c r="B754" s="362"/>
      <c r="C754" s="363"/>
      <c r="D754" s="364"/>
      <c r="E754" s="365">
        <v>2481</v>
      </c>
      <c r="F754" s="353" t="s">
        <v>970</v>
      </c>
      <c r="G754" s="90"/>
    </row>
    <row r="755" spans="1:7" ht="20" customHeight="1">
      <c r="A755" s="90"/>
      <c r="B755" s="362"/>
      <c r="C755" s="363"/>
      <c r="D755" s="364">
        <v>249</v>
      </c>
      <c r="E755" s="365"/>
      <c r="F755" s="353" t="s">
        <v>971</v>
      </c>
      <c r="G755" s="90"/>
    </row>
    <row r="756" spans="1:7" ht="20" customHeight="1">
      <c r="A756" s="90"/>
      <c r="B756" s="362"/>
      <c r="C756" s="363"/>
      <c r="D756" s="364"/>
      <c r="E756" s="365">
        <v>2491</v>
      </c>
      <c r="F756" s="353" t="s">
        <v>1792</v>
      </c>
      <c r="G756" s="90"/>
    </row>
    <row r="757" spans="1:7" ht="20" customHeight="1">
      <c r="A757" s="90"/>
      <c r="B757" s="362"/>
      <c r="C757" s="363"/>
      <c r="D757" s="364"/>
      <c r="E757" s="365">
        <v>2492</v>
      </c>
      <c r="F757" s="353" t="s">
        <v>1793</v>
      </c>
      <c r="G757" s="90"/>
    </row>
    <row r="758" spans="1:7" ht="20" customHeight="1">
      <c r="A758" s="90"/>
      <c r="B758" s="362"/>
      <c r="C758" s="363"/>
      <c r="D758" s="364"/>
      <c r="E758" s="365">
        <v>2499</v>
      </c>
      <c r="F758" s="353" t="s">
        <v>1794</v>
      </c>
      <c r="G758" s="90"/>
    </row>
    <row r="759" spans="1:7" ht="20" customHeight="1">
      <c r="A759" s="90"/>
      <c r="B759" s="362"/>
      <c r="C759" s="363">
        <v>25</v>
      </c>
      <c r="D759" s="364"/>
      <c r="E759" s="365"/>
      <c r="F759" s="353" t="s">
        <v>1259</v>
      </c>
      <c r="G759" s="90"/>
    </row>
    <row r="760" spans="1:7" ht="20" customHeight="1">
      <c r="A760" s="90"/>
      <c r="B760" s="362"/>
      <c r="C760" s="363"/>
      <c r="D760" s="364">
        <v>250</v>
      </c>
      <c r="E760" s="365"/>
      <c r="F760" s="353" t="s">
        <v>2486</v>
      </c>
      <c r="G760" s="90"/>
    </row>
    <row r="761" spans="1:7" ht="20" customHeight="1">
      <c r="A761" s="90"/>
      <c r="B761" s="362"/>
      <c r="C761" s="363"/>
      <c r="D761" s="364"/>
      <c r="E761" s="365">
        <v>2500</v>
      </c>
      <c r="F761" s="353" t="s">
        <v>1367</v>
      </c>
      <c r="G761" s="90"/>
    </row>
    <row r="762" spans="1:7" ht="20" customHeight="1">
      <c r="A762" s="90"/>
      <c r="B762" s="362"/>
      <c r="C762" s="363"/>
      <c r="D762" s="364"/>
      <c r="E762" s="365">
        <v>2509</v>
      </c>
      <c r="F762" s="353" t="s">
        <v>2424</v>
      </c>
      <c r="G762" s="90"/>
    </row>
    <row r="763" spans="1:7" ht="20" customHeight="1">
      <c r="A763" s="90"/>
      <c r="B763" s="362"/>
      <c r="C763" s="363"/>
      <c r="D763" s="364">
        <v>251</v>
      </c>
      <c r="E763" s="365"/>
      <c r="F763" s="353" t="s">
        <v>972</v>
      </c>
      <c r="G763" s="90"/>
    </row>
    <row r="764" spans="1:7" ht="20" customHeight="1">
      <c r="A764" s="90"/>
      <c r="B764" s="362"/>
      <c r="C764" s="363"/>
      <c r="D764" s="364"/>
      <c r="E764" s="365">
        <v>2511</v>
      </c>
      <c r="F764" s="353" t="s">
        <v>1795</v>
      </c>
      <c r="G764" s="90"/>
    </row>
    <row r="765" spans="1:7" ht="20" customHeight="1">
      <c r="A765" s="90"/>
      <c r="B765" s="362"/>
      <c r="C765" s="363"/>
      <c r="D765" s="364"/>
      <c r="E765" s="365">
        <v>2512</v>
      </c>
      <c r="F765" s="353" t="s">
        <v>1796</v>
      </c>
      <c r="G765" s="90"/>
    </row>
    <row r="766" spans="1:7" ht="20" customHeight="1">
      <c r="A766" s="90"/>
      <c r="B766" s="362"/>
      <c r="C766" s="363"/>
      <c r="D766" s="364"/>
      <c r="E766" s="365">
        <v>2513</v>
      </c>
      <c r="F766" s="353" t="s">
        <v>1797</v>
      </c>
      <c r="G766" s="90"/>
    </row>
    <row r="767" spans="1:7" ht="20" customHeight="1">
      <c r="A767" s="90"/>
      <c r="B767" s="362"/>
      <c r="C767" s="363"/>
      <c r="D767" s="364"/>
      <c r="E767" s="365">
        <v>2519</v>
      </c>
      <c r="F767" s="353" t="s">
        <v>1798</v>
      </c>
      <c r="G767" s="90"/>
    </row>
    <row r="768" spans="1:7" ht="20" customHeight="1">
      <c r="A768" s="90"/>
      <c r="B768" s="362"/>
      <c r="C768" s="363"/>
      <c r="D768" s="364">
        <v>252</v>
      </c>
      <c r="E768" s="365"/>
      <c r="F768" s="353" t="s">
        <v>973</v>
      </c>
      <c r="G768" s="90"/>
    </row>
    <row r="769" spans="1:7" ht="20" customHeight="1">
      <c r="A769" s="90"/>
      <c r="B769" s="362"/>
      <c r="C769" s="363"/>
      <c r="D769" s="364"/>
      <c r="E769" s="365">
        <v>2521</v>
      </c>
      <c r="F769" s="353" t="s">
        <v>1799</v>
      </c>
      <c r="G769" s="90"/>
    </row>
    <row r="770" spans="1:7" ht="20" customHeight="1">
      <c r="A770" s="90"/>
      <c r="B770" s="362"/>
      <c r="C770" s="363"/>
      <c r="D770" s="364"/>
      <c r="E770" s="365">
        <v>2522</v>
      </c>
      <c r="F770" s="353" t="s">
        <v>1800</v>
      </c>
      <c r="G770" s="90"/>
    </row>
    <row r="771" spans="1:7" ht="20" customHeight="1">
      <c r="A771" s="90"/>
      <c r="B771" s="362"/>
      <c r="C771" s="363"/>
      <c r="D771" s="364"/>
      <c r="E771" s="365">
        <v>2523</v>
      </c>
      <c r="F771" s="353" t="s">
        <v>1801</v>
      </c>
      <c r="G771" s="90"/>
    </row>
    <row r="772" spans="1:7" ht="20" customHeight="1">
      <c r="A772" s="90"/>
      <c r="B772" s="362"/>
      <c r="C772" s="363"/>
      <c r="D772" s="364">
        <v>253</v>
      </c>
      <c r="E772" s="365"/>
      <c r="F772" s="353" t="s">
        <v>974</v>
      </c>
      <c r="G772" s="90"/>
    </row>
    <row r="773" spans="1:7" ht="20" customHeight="1">
      <c r="A773" s="90"/>
      <c r="B773" s="362"/>
      <c r="C773" s="363"/>
      <c r="D773" s="364"/>
      <c r="E773" s="365">
        <v>2531</v>
      </c>
      <c r="F773" s="353" t="s">
        <v>2487</v>
      </c>
      <c r="G773" s="90"/>
    </row>
    <row r="774" spans="1:7" ht="20" customHeight="1">
      <c r="A774" s="90"/>
      <c r="B774" s="362"/>
      <c r="C774" s="363"/>
      <c r="D774" s="364"/>
      <c r="E774" s="365">
        <v>2532</v>
      </c>
      <c r="F774" s="353" t="s">
        <v>1802</v>
      </c>
      <c r="G774" s="90"/>
    </row>
    <row r="775" spans="1:7" ht="20" customHeight="1">
      <c r="A775" s="90"/>
      <c r="B775" s="362"/>
      <c r="C775" s="363"/>
      <c r="D775" s="364"/>
      <c r="E775" s="365">
        <v>2533</v>
      </c>
      <c r="F775" s="353" t="s">
        <v>1803</v>
      </c>
      <c r="G775" s="90"/>
    </row>
    <row r="776" spans="1:7" ht="20" customHeight="1">
      <c r="A776" s="90"/>
      <c r="B776" s="362"/>
      <c r="C776" s="363"/>
      <c r="D776" s="364"/>
      <c r="E776" s="365">
        <v>2534</v>
      </c>
      <c r="F776" s="353" t="s">
        <v>2488</v>
      </c>
      <c r="G776" s="90"/>
    </row>
    <row r="777" spans="1:7" ht="20" customHeight="1">
      <c r="A777" s="90"/>
      <c r="B777" s="362"/>
      <c r="C777" s="363"/>
      <c r="D777" s="364"/>
      <c r="E777" s="365">
        <v>2535</v>
      </c>
      <c r="F777" s="353" t="s">
        <v>1804</v>
      </c>
      <c r="G777" s="90"/>
    </row>
    <row r="778" spans="1:7" ht="20" customHeight="1">
      <c r="A778" s="90"/>
      <c r="B778" s="362"/>
      <c r="C778" s="363"/>
      <c r="D778" s="364">
        <v>259</v>
      </c>
      <c r="E778" s="365"/>
      <c r="F778" s="353" t="s">
        <v>975</v>
      </c>
      <c r="G778" s="90"/>
    </row>
    <row r="779" spans="1:7" ht="20" customHeight="1">
      <c r="A779" s="90"/>
      <c r="B779" s="362"/>
      <c r="C779" s="363"/>
      <c r="D779" s="364"/>
      <c r="E779" s="365">
        <v>2591</v>
      </c>
      <c r="F779" s="353" t="s">
        <v>1805</v>
      </c>
      <c r="G779" s="90"/>
    </row>
    <row r="780" spans="1:7" ht="20" customHeight="1">
      <c r="A780" s="90"/>
      <c r="B780" s="362"/>
      <c r="C780" s="363"/>
      <c r="D780" s="364"/>
      <c r="E780" s="365">
        <v>2592</v>
      </c>
      <c r="F780" s="353" t="s">
        <v>1806</v>
      </c>
      <c r="G780" s="90"/>
    </row>
    <row r="781" spans="1:7" ht="20" customHeight="1">
      <c r="A781" s="90"/>
      <c r="B781" s="362"/>
      <c r="C781" s="363"/>
      <c r="D781" s="364"/>
      <c r="E781" s="365">
        <v>2593</v>
      </c>
      <c r="F781" s="353" t="s">
        <v>1807</v>
      </c>
      <c r="G781" s="90"/>
    </row>
    <row r="782" spans="1:7" ht="20" customHeight="1">
      <c r="A782" s="90"/>
      <c r="B782" s="362"/>
      <c r="C782" s="363"/>
      <c r="D782" s="364"/>
      <c r="E782" s="365">
        <v>2594</v>
      </c>
      <c r="F782" s="353" t="s">
        <v>1808</v>
      </c>
      <c r="G782" s="90"/>
    </row>
    <row r="783" spans="1:7" ht="20" customHeight="1">
      <c r="A783" s="90"/>
      <c r="B783" s="362"/>
      <c r="C783" s="363"/>
      <c r="D783" s="364"/>
      <c r="E783" s="365">
        <v>2595</v>
      </c>
      <c r="F783" s="353" t="s">
        <v>1809</v>
      </c>
      <c r="G783" s="90"/>
    </row>
    <row r="784" spans="1:7" ht="20" customHeight="1">
      <c r="A784" s="90"/>
      <c r="B784" s="362"/>
      <c r="C784" s="363"/>
      <c r="D784" s="364"/>
      <c r="E784" s="365">
        <v>2596</v>
      </c>
      <c r="F784" s="353" t="s">
        <v>1810</v>
      </c>
      <c r="G784" s="90"/>
    </row>
    <row r="785" spans="1:7" ht="20" customHeight="1">
      <c r="A785" s="90"/>
      <c r="B785" s="362"/>
      <c r="C785" s="363"/>
      <c r="D785" s="364"/>
      <c r="E785" s="365">
        <v>2599</v>
      </c>
      <c r="F785" s="353" t="s">
        <v>1811</v>
      </c>
      <c r="G785" s="90"/>
    </row>
    <row r="786" spans="1:7" ht="20" customHeight="1">
      <c r="A786" s="90"/>
      <c r="B786" s="362"/>
      <c r="C786" s="363">
        <v>26</v>
      </c>
      <c r="D786" s="364"/>
      <c r="E786" s="365"/>
      <c r="F786" s="353" t="s">
        <v>1260</v>
      </c>
      <c r="G786" s="90"/>
    </row>
    <row r="787" spans="1:7" ht="20" customHeight="1">
      <c r="A787" s="90"/>
      <c r="B787" s="362"/>
      <c r="C787" s="363"/>
      <c r="D787" s="364">
        <v>260</v>
      </c>
      <c r="E787" s="365"/>
      <c r="F787" s="353" t="s">
        <v>2489</v>
      </c>
      <c r="G787" s="90"/>
    </row>
    <row r="788" spans="1:7" ht="20" customHeight="1">
      <c r="A788" s="90"/>
      <c r="B788" s="362"/>
      <c r="C788" s="363"/>
      <c r="D788" s="364"/>
      <c r="E788" s="365">
        <v>2600</v>
      </c>
      <c r="F788" s="353" t="s">
        <v>1367</v>
      </c>
      <c r="G788" s="90"/>
    </row>
    <row r="789" spans="1:7" ht="20" customHeight="1">
      <c r="A789" s="90"/>
      <c r="B789" s="362"/>
      <c r="C789" s="363"/>
      <c r="D789" s="364"/>
      <c r="E789" s="365">
        <v>2609</v>
      </c>
      <c r="F789" s="353" t="s">
        <v>2424</v>
      </c>
      <c r="G789" s="90"/>
    </row>
    <row r="790" spans="1:7" ht="20" customHeight="1">
      <c r="A790" s="90"/>
      <c r="B790" s="362"/>
      <c r="C790" s="363"/>
      <c r="D790" s="364">
        <v>261</v>
      </c>
      <c r="E790" s="365"/>
      <c r="F790" s="353" t="s">
        <v>976</v>
      </c>
      <c r="G790" s="90"/>
    </row>
    <row r="791" spans="1:7" ht="20" customHeight="1">
      <c r="A791" s="90"/>
      <c r="B791" s="362"/>
      <c r="C791" s="363"/>
      <c r="D791" s="364"/>
      <c r="E791" s="365">
        <v>2611</v>
      </c>
      <c r="F791" s="353" t="s">
        <v>976</v>
      </c>
      <c r="G791" s="90"/>
    </row>
    <row r="792" spans="1:7" ht="20" customHeight="1">
      <c r="A792" s="90"/>
      <c r="B792" s="362"/>
      <c r="C792" s="363"/>
      <c r="D792" s="364">
        <v>262</v>
      </c>
      <c r="E792" s="365"/>
      <c r="F792" s="353" t="s">
        <v>977</v>
      </c>
      <c r="G792" s="90"/>
    </row>
    <row r="793" spans="1:7" ht="20" customHeight="1">
      <c r="A793" s="90"/>
      <c r="B793" s="362"/>
      <c r="C793" s="363"/>
      <c r="D793" s="364"/>
      <c r="E793" s="365">
        <v>2621</v>
      </c>
      <c r="F793" s="353" t="s">
        <v>977</v>
      </c>
      <c r="G793" s="90"/>
    </row>
    <row r="794" spans="1:7" ht="20" customHeight="1">
      <c r="A794" s="90"/>
      <c r="B794" s="362"/>
      <c r="C794" s="363"/>
      <c r="D794" s="364">
        <v>263</v>
      </c>
      <c r="E794" s="365"/>
      <c r="F794" s="353" t="s">
        <v>978</v>
      </c>
      <c r="G794" s="90"/>
    </row>
    <row r="795" spans="1:7" ht="20" customHeight="1">
      <c r="A795" s="90"/>
      <c r="B795" s="362"/>
      <c r="C795" s="363"/>
      <c r="D795" s="364"/>
      <c r="E795" s="365">
        <v>2631</v>
      </c>
      <c r="F795" s="353" t="s">
        <v>1812</v>
      </c>
      <c r="G795" s="90"/>
    </row>
    <row r="796" spans="1:7" ht="20" customHeight="1">
      <c r="A796" s="90"/>
      <c r="B796" s="362"/>
      <c r="C796" s="363"/>
      <c r="D796" s="364"/>
      <c r="E796" s="365">
        <v>2632</v>
      </c>
      <c r="F796" s="353" t="s">
        <v>1813</v>
      </c>
      <c r="G796" s="90"/>
    </row>
    <row r="797" spans="1:7" ht="20" customHeight="1">
      <c r="A797" s="90"/>
      <c r="B797" s="362"/>
      <c r="C797" s="363"/>
      <c r="D797" s="364"/>
      <c r="E797" s="365">
        <v>2633</v>
      </c>
      <c r="F797" s="353" t="s">
        <v>1814</v>
      </c>
      <c r="G797" s="90"/>
    </row>
    <row r="798" spans="1:7" ht="20" customHeight="1">
      <c r="A798" s="90"/>
      <c r="B798" s="362"/>
      <c r="C798" s="363"/>
      <c r="D798" s="364"/>
      <c r="E798" s="365">
        <v>2634</v>
      </c>
      <c r="F798" s="353" t="s">
        <v>1815</v>
      </c>
      <c r="G798" s="90"/>
    </row>
    <row r="799" spans="1:7" ht="20" customHeight="1">
      <c r="A799" s="90"/>
      <c r="B799" s="362"/>
      <c r="C799" s="363"/>
      <c r="D799" s="364"/>
      <c r="E799" s="365">
        <v>2635</v>
      </c>
      <c r="F799" s="353" t="s">
        <v>1816</v>
      </c>
      <c r="G799" s="90"/>
    </row>
    <row r="800" spans="1:7" ht="20" customHeight="1">
      <c r="A800" s="90"/>
      <c r="B800" s="362"/>
      <c r="C800" s="363"/>
      <c r="D800" s="364">
        <v>264</v>
      </c>
      <c r="E800" s="365"/>
      <c r="F800" s="353" t="s">
        <v>979</v>
      </c>
      <c r="G800" s="90"/>
    </row>
    <row r="801" spans="1:7" ht="20" customHeight="1">
      <c r="A801" s="90"/>
      <c r="B801" s="362"/>
      <c r="C801" s="363"/>
      <c r="D801" s="364"/>
      <c r="E801" s="365">
        <v>2641</v>
      </c>
      <c r="F801" s="353" t="s">
        <v>1817</v>
      </c>
      <c r="G801" s="90"/>
    </row>
    <row r="802" spans="1:7" ht="20" customHeight="1">
      <c r="A802" s="90"/>
      <c r="B802" s="362"/>
      <c r="C802" s="363"/>
      <c r="D802" s="364"/>
      <c r="E802" s="365">
        <v>2642</v>
      </c>
      <c r="F802" s="353" t="s">
        <v>1818</v>
      </c>
      <c r="G802" s="90"/>
    </row>
    <row r="803" spans="1:7" ht="20" customHeight="1">
      <c r="A803" s="90"/>
      <c r="B803" s="362"/>
      <c r="C803" s="363"/>
      <c r="D803" s="364"/>
      <c r="E803" s="365">
        <v>2643</v>
      </c>
      <c r="F803" s="353" t="s">
        <v>1819</v>
      </c>
      <c r="G803" s="90"/>
    </row>
    <row r="804" spans="1:7" ht="20" customHeight="1">
      <c r="A804" s="90"/>
      <c r="B804" s="362"/>
      <c r="C804" s="363"/>
      <c r="D804" s="364"/>
      <c r="E804" s="365">
        <v>2644</v>
      </c>
      <c r="F804" s="353" t="s">
        <v>1820</v>
      </c>
      <c r="G804" s="90"/>
    </row>
    <row r="805" spans="1:7" ht="20" customHeight="1">
      <c r="A805" s="90"/>
      <c r="B805" s="362"/>
      <c r="C805" s="363"/>
      <c r="D805" s="364"/>
      <c r="E805" s="365">
        <v>2645</v>
      </c>
      <c r="F805" s="353" t="s">
        <v>1821</v>
      </c>
      <c r="G805" s="90"/>
    </row>
    <row r="806" spans="1:7" ht="20" customHeight="1">
      <c r="A806" s="90"/>
      <c r="B806" s="362"/>
      <c r="C806" s="363"/>
      <c r="D806" s="364">
        <v>265</v>
      </c>
      <c r="E806" s="365"/>
      <c r="F806" s="353" t="s">
        <v>980</v>
      </c>
      <c r="G806" s="90"/>
    </row>
    <row r="807" spans="1:7" ht="20" customHeight="1">
      <c r="A807" s="90"/>
      <c r="B807" s="362"/>
      <c r="C807" s="363"/>
      <c r="D807" s="364"/>
      <c r="E807" s="365">
        <v>2651</v>
      </c>
      <c r="F807" s="353" t="s">
        <v>1822</v>
      </c>
      <c r="G807" s="90"/>
    </row>
    <row r="808" spans="1:7" ht="20" customHeight="1">
      <c r="A808" s="90"/>
      <c r="B808" s="362"/>
      <c r="C808" s="363"/>
      <c r="D808" s="364"/>
      <c r="E808" s="365">
        <v>2652</v>
      </c>
      <c r="F808" s="353" t="s">
        <v>1823</v>
      </c>
      <c r="G808" s="90"/>
    </row>
    <row r="809" spans="1:7" ht="20" customHeight="1">
      <c r="A809" s="90"/>
      <c r="B809" s="362"/>
      <c r="C809" s="363"/>
      <c r="D809" s="364"/>
      <c r="E809" s="365">
        <v>2653</v>
      </c>
      <c r="F809" s="353" t="s">
        <v>1824</v>
      </c>
      <c r="G809" s="90"/>
    </row>
    <row r="810" spans="1:7" ht="20" customHeight="1">
      <c r="A810" s="90"/>
      <c r="B810" s="362"/>
      <c r="C810" s="363"/>
      <c r="D810" s="364">
        <v>266</v>
      </c>
      <c r="E810" s="365"/>
      <c r="F810" s="353" t="s">
        <v>981</v>
      </c>
      <c r="G810" s="90"/>
    </row>
    <row r="811" spans="1:7" ht="20" customHeight="1">
      <c r="A811" s="90"/>
      <c r="B811" s="362"/>
      <c r="C811" s="363"/>
      <c r="D811" s="364"/>
      <c r="E811" s="365">
        <v>2661</v>
      </c>
      <c r="F811" s="353" t="s">
        <v>1825</v>
      </c>
      <c r="G811" s="90"/>
    </row>
    <row r="812" spans="1:7" ht="20" customHeight="1">
      <c r="A812" s="90"/>
      <c r="B812" s="362"/>
      <c r="C812" s="363"/>
      <c r="D812" s="364"/>
      <c r="E812" s="365">
        <v>2662</v>
      </c>
      <c r="F812" s="353" t="s">
        <v>1826</v>
      </c>
      <c r="G812" s="90"/>
    </row>
    <row r="813" spans="1:7" ht="20" customHeight="1">
      <c r="A813" s="90"/>
      <c r="B813" s="362"/>
      <c r="C813" s="363"/>
      <c r="D813" s="364"/>
      <c r="E813" s="365">
        <v>2663</v>
      </c>
      <c r="F813" s="353" t="s">
        <v>2490</v>
      </c>
      <c r="G813" s="90"/>
    </row>
    <row r="814" spans="1:7" ht="20" customHeight="1">
      <c r="A814" s="90"/>
      <c r="B814" s="362"/>
      <c r="C814" s="363"/>
      <c r="D814" s="364"/>
      <c r="E814" s="365">
        <v>2664</v>
      </c>
      <c r="F814" s="353" t="s">
        <v>1827</v>
      </c>
      <c r="G814" s="90"/>
    </row>
    <row r="815" spans="1:7" ht="20" customHeight="1">
      <c r="A815" s="90"/>
      <c r="B815" s="362"/>
      <c r="C815" s="363"/>
      <c r="D815" s="364">
        <v>267</v>
      </c>
      <c r="E815" s="365"/>
      <c r="F815" s="353" t="s">
        <v>982</v>
      </c>
      <c r="G815" s="90"/>
    </row>
    <row r="816" spans="1:7" ht="20" customHeight="1">
      <c r="A816" s="90"/>
      <c r="B816" s="362"/>
      <c r="C816" s="363"/>
      <c r="D816" s="364"/>
      <c r="E816" s="365">
        <v>2671</v>
      </c>
      <c r="F816" s="353" t="s">
        <v>1828</v>
      </c>
      <c r="G816" s="90"/>
    </row>
    <row r="817" spans="1:7" ht="20" customHeight="1">
      <c r="A817" s="90"/>
      <c r="B817" s="362"/>
      <c r="C817" s="363"/>
      <c r="D817" s="364"/>
      <c r="E817" s="365">
        <v>2672</v>
      </c>
      <c r="F817" s="353" t="s">
        <v>1829</v>
      </c>
      <c r="G817" s="90"/>
    </row>
    <row r="818" spans="1:7" ht="20" customHeight="1">
      <c r="A818" s="90"/>
      <c r="B818" s="362"/>
      <c r="C818" s="363"/>
      <c r="D818" s="364">
        <v>269</v>
      </c>
      <c r="E818" s="365"/>
      <c r="F818" s="353" t="s">
        <v>983</v>
      </c>
      <c r="G818" s="90"/>
    </row>
    <row r="819" spans="1:7" ht="20" customHeight="1">
      <c r="A819" s="90"/>
      <c r="B819" s="362"/>
      <c r="C819" s="363"/>
      <c r="D819" s="364"/>
      <c r="E819" s="365">
        <v>2691</v>
      </c>
      <c r="F819" s="353" t="s">
        <v>1830</v>
      </c>
      <c r="G819" s="90"/>
    </row>
    <row r="820" spans="1:7" ht="20" customHeight="1">
      <c r="A820" s="90"/>
      <c r="B820" s="362"/>
      <c r="C820" s="363"/>
      <c r="D820" s="364"/>
      <c r="E820" s="365">
        <v>2692</v>
      </c>
      <c r="F820" s="353" t="s">
        <v>1831</v>
      </c>
      <c r="G820" s="90"/>
    </row>
    <row r="821" spans="1:7" ht="20" customHeight="1">
      <c r="A821" s="90"/>
      <c r="B821" s="362"/>
      <c r="C821" s="363"/>
      <c r="D821" s="364"/>
      <c r="E821" s="365">
        <v>2693</v>
      </c>
      <c r="F821" s="353" t="s">
        <v>1832</v>
      </c>
      <c r="G821" s="90"/>
    </row>
    <row r="822" spans="1:7" ht="20" customHeight="1">
      <c r="A822" s="90"/>
      <c r="B822" s="362"/>
      <c r="C822" s="363"/>
      <c r="D822" s="364"/>
      <c r="E822" s="365">
        <v>2694</v>
      </c>
      <c r="F822" s="353" t="s">
        <v>1833</v>
      </c>
      <c r="G822" s="90"/>
    </row>
    <row r="823" spans="1:7" ht="20" customHeight="1">
      <c r="A823" s="90"/>
      <c r="B823" s="362"/>
      <c r="C823" s="363"/>
      <c r="D823" s="364"/>
      <c r="E823" s="365">
        <v>2699</v>
      </c>
      <c r="F823" s="353" t="s">
        <v>1834</v>
      </c>
      <c r="G823" s="90"/>
    </row>
    <row r="824" spans="1:7" ht="20" customHeight="1">
      <c r="A824" s="90"/>
      <c r="B824" s="362"/>
      <c r="C824" s="363">
        <v>27</v>
      </c>
      <c r="D824" s="364"/>
      <c r="E824" s="365"/>
      <c r="F824" s="353" t="s">
        <v>1261</v>
      </c>
      <c r="G824" s="90"/>
    </row>
    <row r="825" spans="1:7" ht="20" customHeight="1">
      <c r="A825" s="90"/>
      <c r="B825" s="362"/>
      <c r="C825" s="363"/>
      <c r="D825" s="364">
        <v>270</v>
      </c>
      <c r="E825" s="365"/>
      <c r="F825" s="353" t="s">
        <v>2491</v>
      </c>
      <c r="G825" s="90"/>
    </row>
    <row r="826" spans="1:7" ht="20" customHeight="1">
      <c r="A826" s="90"/>
      <c r="B826" s="362"/>
      <c r="C826" s="363"/>
      <c r="D826" s="364"/>
      <c r="E826" s="365">
        <v>2700</v>
      </c>
      <c r="F826" s="353" t="s">
        <v>1367</v>
      </c>
      <c r="G826" s="90"/>
    </row>
    <row r="827" spans="1:7" ht="20" customHeight="1">
      <c r="A827" s="90"/>
      <c r="B827" s="362"/>
      <c r="C827" s="363"/>
      <c r="D827" s="364"/>
      <c r="E827" s="365">
        <v>2709</v>
      </c>
      <c r="F827" s="353" t="s">
        <v>2424</v>
      </c>
      <c r="G827" s="90"/>
    </row>
    <row r="828" spans="1:7" ht="20" customHeight="1">
      <c r="A828" s="90"/>
      <c r="B828" s="362"/>
      <c r="C828" s="363"/>
      <c r="D828" s="364">
        <v>271</v>
      </c>
      <c r="E828" s="365"/>
      <c r="F828" s="353" t="s">
        <v>984</v>
      </c>
      <c r="G828" s="90"/>
    </row>
    <row r="829" spans="1:7" ht="20" customHeight="1">
      <c r="A829" s="90"/>
      <c r="B829" s="362"/>
      <c r="C829" s="363"/>
      <c r="D829" s="364"/>
      <c r="E829" s="365">
        <v>2711</v>
      </c>
      <c r="F829" s="353" t="s">
        <v>1835</v>
      </c>
      <c r="G829" s="90"/>
    </row>
    <row r="830" spans="1:7" ht="20" customHeight="1">
      <c r="A830" s="90"/>
      <c r="B830" s="362"/>
      <c r="C830" s="363"/>
      <c r="D830" s="364"/>
      <c r="E830" s="365">
        <v>2719</v>
      </c>
      <c r="F830" s="353" t="s">
        <v>1836</v>
      </c>
      <c r="G830" s="90"/>
    </row>
    <row r="831" spans="1:7" ht="20" customHeight="1">
      <c r="A831" s="90"/>
      <c r="B831" s="362"/>
      <c r="C831" s="363"/>
      <c r="D831" s="364">
        <v>272</v>
      </c>
      <c r="E831" s="365"/>
      <c r="F831" s="353" t="s">
        <v>985</v>
      </c>
      <c r="G831" s="90"/>
    </row>
    <row r="832" spans="1:7" ht="20" customHeight="1">
      <c r="A832" s="90"/>
      <c r="B832" s="362"/>
      <c r="C832" s="363"/>
      <c r="D832" s="364"/>
      <c r="E832" s="365">
        <v>2721</v>
      </c>
      <c r="F832" s="353" t="s">
        <v>1837</v>
      </c>
      <c r="G832" s="90"/>
    </row>
    <row r="833" spans="1:7" ht="20" customHeight="1">
      <c r="A833" s="90"/>
      <c r="B833" s="362"/>
      <c r="C833" s="363"/>
      <c r="D833" s="364"/>
      <c r="E833" s="365">
        <v>2722</v>
      </c>
      <c r="F833" s="353" t="s">
        <v>1838</v>
      </c>
      <c r="G833" s="90"/>
    </row>
    <row r="834" spans="1:7" ht="20" customHeight="1">
      <c r="A834" s="90"/>
      <c r="B834" s="362"/>
      <c r="C834" s="363"/>
      <c r="D834" s="364"/>
      <c r="E834" s="365">
        <v>2723</v>
      </c>
      <c r="F834" s="353" t="s">
        <v>1839</v>
      </c>
      <c r="G834" s="90"/>
    </row>
    <row r="835" spans="1:7" ht="20" customHeight="1">
      <c r="A835" s="90"/>
      <c r="B835" s="362"/>
      <c r="C835" s="363"/>
      <c r="D835" s="364"/>
      <c r="E835" s="365">
        <v>2729</v>
      </c>
      <c r="F835" s="353" t="s">
        <v>1840</v>
      </c>
      <c r="G835" s="90"/>
    </row>
    <row r="836" spans="1:7" ht="20" customHeight="1">
      <c r="A836" s="90"/>
      <c r="B836" s="362"/>
      <c r="C836" s="363"/>
      <c r="D836" s="364">
        <v>273</v>
      </c>
      <c r="E836" s="365"/>
      <c r="F836" s="353" t="s">
        <v>986</v>
      </c>
      <c r="G836" s="90"/>
    </row>
    <row r="837" spans="1:7" ht="20" customHeight="1">
      <c r="A837" s="90"/>
      <c r="B837" s="362"/>
      <c r="C837" s="363"/>
      <c r="D837" s="364"/>
      <c r="E837" s="365">
        <v>2731</v>
      </c>
      <c r="F837" s="353" t="s">
        <v>1841</v>
      </c>
      <c r="G837" s="90"/>
    </row>
    <row r="838" spans="1:7" ht="20" customHeight="1">
      <c r="A838" s="90"/>
      <c r="B838" s="362"/>
      <c r="C838" s="363"/>
      <c r="D838" s="364"/>
      <c r="E838" s="365">
        <v>2732</v>
      </c>
      <c r="F838" s="353" t="s">
        <v>1842</v>
      </c>
      <c r="G838" s="90"/>
    </row>
    <row r="839" spans="1:7" ht="20" customHeight="1">
      <c r="A839" s="90"/>
      <c r="B839" s="362"/>
      <c r="C839" s="363"/>
      <c r="D839" s="364"/>
      <c r="E839" s="365">
        <v>2733</v>
      </c>
      <c r="F839" s="353" t="s">
        <v>1843</v>
      </c>
      <c r="G839" s="90"/>
    </row>
    <row r="840" spans="1:7" ht="20" customHeight="1">
      <c r="A840" s="90"/>
      <c r="B840" s="362"/>
      <c r="C840" s="363"/>
      <c r="D840" s="364"/>
      <c r="E840" s="365">
        <v>2734</v>
      </c>
      <c r="F840" s="353" t="s">
        <v>1844</v>
      </c>
      <c r="G840" s="90"/>
    </row>
    <row r="841" spans="1:7" ht="20" customHeight="1">
      <c r="A841" s="90"/>
      <c r="B841" s="362"/>
      <c r="C841" s="363"/>
      <c r="D841" s="364"/>
      <c r="E841" s="365">
        <v>2735</v>
      </c>
      <c r="F841" s="353" t="s">
        <v>1845</v>
      </c>
      <c r="G841" s="90"/>
    </row>
    <row r="842" spans="1:7" ht="20" customHeight="1">
      <c r="A842" s="90"/>
      <c r="B842" s="362"/>
      <c r="C842" s="363"/>
      <c r="D842" s="364"/>
      <c r="E842" s="365">
        <v>2736</v>
      </c>
      <c r="F842" s="353" t="s">
        <v>1846</v>
      </c>
      <c r="G842" s="90"/>
    </row>
    <row r="843" spans="1:7" ht="20" customHeight="1">
      <c r="A843" s="90"/>
      <c r="B843" s="362"/>
      <c r="C843" s="363"/>
      <c r="D843" s="364"/>
      <c r="E843" s="365">
        <v>2737</v>
      </c>
      <c r="F843" s="353" t="s">
        <v>1847</v>
      </c>
      <c r="G843" s="90"/>
    </row>
    <row r="844" spans="1:7" ht="20" customHeight="1">
      <c r="A844" s="90"/>
      <c r="B844" s="362"/>
      <c r="C844" s="363"/>
      <c r="D844" s="364"/>
      <c r="E844" s="365">
        <v>2738</v>
      </c>
      <c r="F844" s="353" t="s">
        <v>1848</v>
      </c>
      <c r="G844" s="90"/>
    </row>
    <row r="845" spans="1:7" ht="20" customHeight="1">
      <c r="A845" s="90"/>
      <c r="B845" s="362"/>
      <c r="C845" s="363"/>
      <c r="D845" s="364"/>
      <c r="E845" s="365">
        <v>2739</v>
      </c>
      <c r="F845" s="353" t="s">
        <v>1849</v>
      </c>
      <c r="G845" s="90"/>
    </row>
    <row r="846" spans="1:7" ht="20" customHeight="1">
      <c r="A846" s="90"/>
      <c r="B846" s="362"/>
      <c r="C846" s="363"/>
      <c r="D846" s="364">
        <v>274</v>
      </c>
      <c r="E846" s="365"/>
      <c r="F846" s="353" t="s">
        <v>987</v>
      </c>
      <c r="G846" s="90"/>
    </row>
    <row r="847" spans="1:7" ht="20" customHeight="1">
      <c r="A847" s="90"/>
      <c r="B847" s="362"/>
      <c r="C847" s="363"/>
      <c r="D847" s="364"/>
      <c r="E847" s="365">
        <v>2741</v>
      </c>
      <c r="F847" s="353" t="s">
        <v>1850</v>
      </c>
      <c r="G847" s="90"/>
    </row>
    <row r="848" spans="1:7" ht="20" customHeight="1">
      <c r="A848" s="90"/>
      <c r="B848" s="362"/>
      <c r="C848" s="363"/>
      <c r="D848" s="364"/>
      <c r="E848" s="365">
        <v>2742</v>
      </c>
      <c r="F848" s="353" t="s">
        <v>1851</v>
      </c>
      <c r="G848" s="90"/>
    </row>
    <row r="849" spans="1:7" ht="20" customHeight="1">
      <c r="A849" s="90"/>
      <c r="B849" s="362"/>
      <c r="C849" s="363"/>
      <c r="D849" s="364"/>
      <c r="E849" s="365">
        <v>2743</v>
      </c>
      <c r="F849" s="353" t="s">
        <v>1852</v>
      </c>
      <c r="G849" s="90"/>
    </row>
    <row r="850" spans="1:7" ht="20" customHeight="1">
      <c r="A850" s="90"/>
      <c r="B850" s="362"/>
      <c r="C850" s="363"/>
      <c r="D850" s="364"/>
      <c r="E850" s="365">
        <v>2744</v>
      </c>
      <c r="F850" s="353" t="s">
        <v>1853</v>
      </c>
      <c r="G850" s="90"/>
    </row>
    <row r="851" spans="1:7" ht="20" customHeight="1">
      <c r="A851" s="90"/>
      <c r="B851" s="362"/>
      <c r="C851" s="363"/>
      <c r="D851" s="364">
        <v>275</v>
      </c>
      <c r="E851" s="365"/>
      <c r="F851" s="353" t="s">
        <v>988</v>
      </c>
      <c r="G851" s="90"/>
    </row>
    <row r="852" spans="1:7" ht="20" customHeight="1">
      <c r="A852" s="90"/>
      <c r="B852" s="362"/>
      <c r="C852" s="363"/>
      <c r="D852" s="364"/>
      <c r="E852" s="365">
        <v>2751</v>
      </c>
      <c r="F852" s="353" t="s">
        <v>1854</v>
      </c>
      <c r="G852" s="90"/>
    </row>
    <row r="853" spans="1:7" ht="20" customHeight="1">
      <c r="A853" s="90"/>
      <c r="B853" s="362"/>
      <c r="C853" s="363"/>
      <c r="D853" s="364"/>
      <c r="E853" s="365">
        <v>2752</v>
      </c>
      <c r="F853" s="353" t="s">
        <v>1855</v>
      </c>
      <c r="G853" s="90"/>
    </row>
    <row r="854" spans="1:7" ht="20" customHeight="1">
      <c r="A854" s="90"/>
      <c r="B854" s="362"/>
      <c r="C854" s="363"/>
      <c r="D854" s="364"/>
      <c r="E854" s="365">
        <v>2753</v>
      </c>
      <c r="F854" s="353" t="s">
        <v>1856</v>
      </c>
      <c r="G854" s="90"/>
    </row>
    <row r="855" spans="1:7" ht="20" customHeight="1">
      <c r="A855" s="90"/>
      <c r="B855" s="362"/>
      <c r="C855" s="363"/>
      <c r="D855" s="364">
        <v>276</v>
      </c>
      <c r="E855" s="365"/>
      <c r="F855" s="353" t="s">
        <v>989</v>
      </c>
      <c r="G855" s="90"/>
    </row>
    <row r="856" spans="1:7" ht="20" customHeight="1">
      <c r="A856" s="90"/>
      <c r="B856" s="362"/>
      <c r="C856" s="363"/>
      <c r="D856" s="364"/>
      <c r="E856" s="365">
        <v>2761</v>
      </c>
      <c r="F856" s="353" t="s">
        <v>989</v>
      </c>
      <c r="G856" s="90"/>
    </row>
    <row r="857" spans="1:7" ht="20" customHeight="1">
      <c r="A857" s="90"/>
      <c r="B857" s="362"/>
      <c r="C857" s="363">
        <v>28</v>
      </c>
      <c r="D857" s="364"/>
      <c r="E857" s="365"/>
      <c r="F857" s="353" t="s">
        <v>1262</v>
      </c>
      <c r="G857" s="90"/>
    </row>
    <row r="858" spans="1:7" ht="20" customHeight="1">
      <c r="A858" s="90"/>
      <c r="B858" s="362"/>
      <c r="C858" s="363"/>
      <c r="D858" s="364">
        <v>280</v>
      </c>
      <c r="E858" s="365"/>
      <c r="F858" s="353" t="s">
        <v>2492</v>
      </c>
      <c r="G858" s="90"/>
    </row>
    <row r="859" spans="1:7" ht="20" customHeight="1">
      <c r="A859" s="90"/>
      <c r="B859" s="362"/>
      <c r="C859" s="363"/>
      <c r="D859" s="364"/>
      <c r="E859" s="365">
        <v>2800</v>
      </c>
      <c r="F859" s="353" t="s">
        <v>1367</v>
      </c>
      <c r="G859" s="90"/>
    </row>
    <row r="860" spans="1:7" ht="20" customHeight="1">
      <c r="A860" s="90"/>
      <c r="B860" s="362"/>
      <c r="C860" s="363"/>
      <c r="D860" s="364"/>
      <c r="E860" s="365">
        <v>2809</v>
      </c>
      <c r="F860" s="353" t="s">
        <v>2424</v>
      </c>
      <c r="G860" s="90"/>
    </row>
    <row r="861" spans="1:7" ht="20" customHeight="1">
      <c r="A861" s="90"/>
      <c r="B861" s="362"/>
      <c r="C861" s="363"/>
      <c r="D861" s="364">
        <v>281</v>
      </c>
      <c r="E861" s="365"/>
      <c r="F861" s="353" t="s">
        <v>990</v>
      </c>
      <c r="G861" s="90"/>
    </row>
    <row r="862" spans="1:7" ht="20" customHeight="1">
      <c r="A862" s="90"/>
      <c r="B862" s="362"/>
      <c r="C862" s="363"/>
      <c r="D862" s="364"/>
      <c r="E862" s="365">
        <v>2811</v>
      </c>
      <c r="F862" s="353" t="s">
        <v>1857</v>
      </c>
      <c r="G862" s="90"/>
    </row>
    <row r="863" spans="1:7" ht="20" customHeight="1">
      <c r="A863" s="90"/>
      <c r="B863" s="362"/>
      <c r="C863" s="363"/>
      <c r="D863" s="364"/>
      <c r="E863" s="365">
        <v>2812</v>
      </c>
      <c r="F863" s="353" t="s">
        <v>1858</v>
      </c>
      <c r="G863" s="90"/>
    </row>
    <row r="864" spans="1:7" ht="20" customHeight="1">
      <c r="A864" s="90"/>
      <c r="B864" s="362"/>
      <c r="C864" s="363"/>
      <c r="D864" s="364"/>
      <c r="E864" s="365">
        <v>2813</v>
      </c>
      <c r="F864" s="353" t="s">
        <v>1859</v>
      </c>
      <c r="G864" s="90"/>
    </row>
    <row r="865" spans="1:7" ht="20" customHeight="1">
      <c r="A865" s="90"/>
      <c r="B865" s="362"/>
      <c r="C865" s="363"/>
      <c r="D865" s="364"/>
      <c r="E865" s="365">
        <v>2814</v>
      </c>
      <c r="F865" s="353" t="s">
        <v>1860</v>
      </c>
      <c r="G865" s="90"/>
    </row>
    <row r="866" spans="1:7" ht="20" customHeight="1">
      <c r="A866" s="90"/>
      <c r="B866" s="362"/>
      <c r="C866" s="363"/>
      <c r="D866" s="364"/>
      <c r="E866" s="365">
        <v>2815</v>
      </c>
      <c r="F866" s="353" t="s">
        <v>1861</v>
      </c>
      <c r="G866" s="90"/>
    </row>
    <row r="867" spans="1:7" ht="20" customHeight="1">
      <c r="A867" s="90"/>
      <c r="B867" s="362"/>
      <c r="C867" s="363"/>
      <c r="D867" s="364">
        <v>282</v>
      </c>
      <c r="E867" s="365"/>
      <c r="F867" s="353" t="s">
        <v>991</v>
      </c>
      <c r="G867" s="90"/>
    </row>
    <row r="868" spans="1:7" ht="20" customHeight="1">
      <c r="A868" s="90"/>
      <c r="B868" s="362"/>
      <c r="C868" s="363"/>
      <c r="D868" s="364"/>
      <c r="E868" s="365">
        <v>2821</v>
      </c>
      <c r="F868" s="353" t="s">
        <v>1862</v>
      </c>
      <c r="G868" s="90"/>
    </row>
    <row r="869" spans="1:7" ht="20" customHeight="1">
      <c r="A869" s="90"/>
      <c r="B869" s="362"/>
      <c r="C869" s="363"/>
      <c r="D869" s="364"/>
      <c r="E869" s="365">
        <v>2822</v>
      </c>
      <c r="F869" s="353" t="s">
        <v>2493</v>
      </c>
      <c r="G869" s="90"/>
    </row>
    <row r="870" spans="1:7" ht="20" customHeight="1">
      <c r="A870" s="90"/>
      <c r="B870" s="362"/>
      <c r="C870" s="363"/>
      <c r="D870" s="364"/>
      <c r="E870" s="365">
        <v>2823</v>
      </c>
      <c r="F870" s="353" t="s">
        <v>1863</v>
      </c>
      <c r="G870" s="90"/>
    </row>
    <row r="871" spans="1:7" ht="20" customHeight="1">
      <c r="A871" s="90"/>
      <c r="B871" s="362"/>
      <c r="C871" s="363"/>
      <c r="D871" s="364">
        <v>283</v>
      </c>
      <c r="E871" s="365"/>
      <c r="F871" s="353" t="s">
        <v>992</v>
      </c>
      <c r="G871" s="90"/>
    </row>
    <row r="872" spans="1:7" ht="20" customHeight="1">
      <c r="A872" s="90"/>
      <c r="B872" s="362"/>
      <c r="C872" s="363"/>
      <c r="D872" s="364"/>
      <c r="E872" s="365">
        <v>2831</v>
      </c>
      <c r="F872" s="353" t="s">
        <v>1864</v>
      </c>
      <c r="G872" s="90"/>
    </row>
    <row r="873" spans="1:7" ht="20" customHeight="1">
      <c r="A873" s="90"/>
      <c r="B873" s="362"/>
      <c r="C873" s="363"/>
      <c r="D873" s="364"/>
      <c r="E873" s="365">
        <v>2832</v>
      </c>
      <c r="F873" s="353" t="s">
        <v>1865</v>
      </c>
      <c r="G873" s="90"/>
    </row>
    <row r="874" spans="1:7" ht="20" customHeight="1">
      <c r="A874" s="90"/>
      <c r="B874" s="362"/>
      <c r="C874" s="363"/>
      <c r="D874" s="364">
        <v>284</v>
      </c>
      <c r="E874" s="365"/>
      <c r="F874" s="353" t="s">
        <v>993</v>
      </c>
      <c r="G874" s="90"/>
    </row>
    <row r="875" spans="1:7" ht="20" customHeight="1">
      <c r="A875" s="90"/>
      <c r="B875" s="362"/>
      <c r="C875" s="363"/>
      <c r="D875" s="364"/>
      <c r="E875" s="365">
        <v>2841</v>
      </c>
      <c r="F875" s="353" t="s">
        <v>1866</v>
      </c>
      <c r="G875" s="90"/>
    </row>
    <row r="876" spans="1:7" ht="20" customHeight="1">
      <c r="A876" s="90"/>
      <c r="B876" s="362"/>
      <c r="C876" s="363"/>
      <c r="D876" s="364"/>
      <c r="E876" s="365">
        <v>2842</v>
      </c>
      <c r="F876" s="353" t="s">
        <v>1867</v>
      </c>
      <c r="G876" s="90"/>
    </row>
    <row r="877" spans="1:7" ht="20" customHeight="1">
      <c r="A877" s="90"/>
      <c r="B877" s="362"/>
      <c r="C877" s="363"/>
      <c r="D877" s="364">
        <v>285</v>
      </c>
      <c r="E877" s="365"/>
      <c r="F877" s="353" t="s">
        <v>994</v>
      </c>
      <c r="G877" s="90"/>
    </row>
    <row r="878" spans="1:7" ht="20" customHeight="1">
      <c r="A878" s="90"/>
      <c r="B878" s="362"/>
      <c r="C878" s="363"/>
      <c r="D878" s="364"/>
      <c r="E878" s="365">
        <v>2851</v>
      </c>
      <c r="F878" s="353" t="s">
        <v>1868</v>
      </c>
      <c r="G878" s="90"/>
    </row>
    <row r="879" spans="1:7" ht="20" customHeight="1">
      <c r="A879" s="90"/>
      <c r="B879" s="362"/>
      <c r="C879" s="363"/>
      <c r="D879" s="364"/>
      <c r="E879" s="365">
        <v>2859</v>
      </c>
      <c r="F879" s="353" t="s">
        <v>1869</v>
      </c>
      <c r="G879" s="90"/>
    </row>
    <row r="880" spans="1:7" ht="20" customHeight="1">
      <c r="A880" s="90"/>
      <c r="B880" s="362"/>
      <c r="C880" s="363"/>
      <c r="D880" s="364">
        <v>289</v>
      </c>
      <c r="E880" s="365"/>
      <c r="F880" s="353" t="s">
        <v>995</v>
      </c>
      <c r="G880" s="90"/>
    </row>
    <row r="881" spans="1:7" ht="20" customHeight="1">
      <c r="A881" s="90"/>
      <c r="B881" s="362"/>
      <c r="C881" s="363"/>
      <c r="D881" s="364"/>
      <c r="E881" s="365">
        <v>2899</v>
      </c>
      <c r="F881" s="353" t="s">
        <v>995</v>
      </c>
      <c r="G881" s="90"/>
    </row>
    <row r="882" spans="1:7" ht="20" customHeight="1">
      <c r="A882" s="90"/>
      <c r="B882" s="362"/>
      <c r="C882" s="363">
        <v>29</v>
      </c>
      <c r="D882" s="364"/>
      <c r="E882" s="365"/>
      <c r="F882" s="353" t="s">
        <v>1263</v>
      </c>
      <c r="G882" s="90"/>
    </row>
    <row r="883" spans="1:7" ht="20" customHeight="1">
      <c r="A883" s="90"/>
      <c r="B883" s="362"/>
      <c r="C883" s="363"/>
      <c r="D883" s="364">
        <v>290</v>
      </c>
      <c r="E883" s="365"/>
      <c r="F883" s="353" t="s">
        <v>2494</v>
      </c>
      <c r="G883" s="90"/>
    </row>
    <row r="884" spans="1:7" ht="20" customHeight="1">
      <c r="A884" s="90"/>
      <c r="B884" s="362"/>
      <c r="C884" s="363"/>
      <c r="D884" s="364"/>
      <c r="E884" s="365">
        <v>2900</v>
      </c>
      <c r="F884" s="353" t="s">
        <v>1367</v>
      </c>
      <c r="G884" s="90"/>
    </row>
    <row r="885" spans="1:7" ht="20" customHeight="1">
      <c r="A885" s="90"/>
      <c r="B885" s="362"/>
      <c r="C885" s="363"/>
      <c r="D885" s="364"/>
      <c r="E885" s="365">
        <v>2909</v>
      </c>
      <c r="F885" s="353" t="s">
        <v>2424</v>
      </c>
      <c r="G885" s="90"/>
    </row>
    <row r="886" spans="1:7" ht="20" customHeight="1">
      <c r="A886" s="90"/>
      <c r="B886" s="362"/>
      <c r="C886" s="363"/>
      <c r="D886" s="364">
        <v>291</v>
      </c>
      <c r="E886" s="365"/>
      <c r="F886" s="353" t="s">
        <v>996</v>
      </c>
      <c r="G886" s="90"/>
    </row>
    <row r="887" spans="1:7" ht="20" customHeight="1">
      <c r="A887" s="90"/>
      <c r="B887" s="362"/>
      <c r="C887" s="363"/>
      <c r="D887" s="364"/>
      <c r="E887" s="365">
        <v>2911</v>
      </c>
      <c r="F887" s="353" t="s">
        <v>1870</v>
      </c>
      <c r="G887" s="90"/>
    </row>
    <row r="888" spans="1:7" ht="20" customHeight="1">
      <c r="A888" s="90"/>
      <c r="B888" s="362"/>
      <c r="C888" s="363"/>
      <c r="D888" s="364"/>
      <c r="E888" s="365">
        <v>2912</v>
      </c>
      <c r="F888" s="353" t="s">
        <v>1871</v>
      </c>
      <c r="G888" s="90"/>
    </row>
    <row r="889" spans="1:7" ht="20" customHeight="1">
      <c r="A889" s="90"/>
      <c r="B889" s="362"/>
      <c r="C889" s="363"/>
      <c r="D889" s="364"/>
      <c r="E889" s="365">
        <v>2913</v>
      </c>
      <c r="F889" s="353" t="s">
        <v>1872</v>
      </c>
      <c r="G889" s="90"/>
    </row>
    <row r="890" spans="1:7" ht="20" customHeight="1">
      <c r="A890" s="90"/>
      <c r="B890" s="362"/>
      <c r="C890" s="363"/>
      <c r="D890" s="364"/>
      <c r="E890" s="365">
        <v>2914</v>
      </c>
      <c r="F890" s="353" t="s">
        <v>1873</v>
      </c>
      <c r="G890" s="90"/>
    </row>
    <row r="891" spans="1:7" ht="20" customHeight="1">
      <c r="A891" s="90"/>
      <c r="B891" s="362"/>
      <c r="C891" s="363"/>
      <c r="D891" s="364"/>
      <c r="E891" s="365">
        <v>2915</v>
      </c>
      <c r="F891" s="353" t="s">
        <v>1874</v>
      </c>
      <c r="G891" s="90"/>
    </row>
    <row r="892" spans="1:7" ht="20" customHeight="1">
      <c r="A892" s="90"/>
      <c r="B892" s="362"/>
      <c r="C892" s="363"/>
      <c r="D892" s="364">
        <v>292</v>
      </c>
      <c r="E892" s="365"/>
      <c r="F892" s="353" t="s">
        <v>997</v>
      </c>
      <c r="G892" s="90"/>
    </row>
    <row r="893" spans="1:7" ht="20" customHeight="1">
      <c r="A893" s="90"/>
      <c r="B893" s="362"/>
      <c r="C893" s="363"/>
      <c r="D893" s="364"/>
      <c r="E893" s="365">
        <v>2921</v>
      </c>
      <c r="F893" s="353" t="s">
        <v>1875</v>
      </c>
      <c r="G893" s="90"/>
    </row>
    <row r="894" spans="1:7" ht="20" customHeight="1">
      <c r="A894" s="90"/>
      <c r="B894" s="362"/>
      <c r="C894" s="363"/>
      <c r="D894" s="364"/>
      <c r="E894" s="365">
        <v>2922</v>
      </c>
      <c r="F894" s="353" t="s">
        <v>1876</v>
      </c>
      <c r="G894" s="90"/>
    </row>
    <row r="895" spans="1:7" ht="20" customHeight="1">
      <c r="A895" s="90"/>
      <c r="B895" s="362"/>
      <c r="C895" s="363"/>
      <c r="D895" s="364"/>
      <c r="E895" s="365">
        <v>2923</v>
      </c>
      <c r="F895" s="353" t="s">
        <v>2495</v>
      </c>
      <c r="G895" s="90"/>
    </row>
    <row r="896" spans="1:7" ht="20" customHeight="1">
      <c r="A896" s="90"/>
      <c r="B896" s="362"/>
      <c r="C896" s="363"/>
      <c r="D896" s="364"/>
      <c r="E896" s="365">
        <v>2929</v>
      </c>
      <c r="F896" s="353" t="s">
        <v>2496</v>
      </c>
      <c r="G896" s="90"/>
    </row>
    <row r="897" spans="1:7" ht="20" customHeight="1">
      <c r="A897" s="90"/>
      <c r="B897" s="362"/>
      <c r="C897" s="363"/>
      <c r="D897" s="364">
        <v>293</v>
      </c>
      <c r="E897" s="365"/>
      <c r="F897" s="353" t="s">
        <v>998</v>
      </c>
      <c r="G897" s="90"/>
    </row>
    <row r="898" spans="1:7" ht="20" customHeight="1">
      <c r="A898" s="90"/>
      <c r="B898" s="362"/>
      <c r="C898" s="363"/>
      <c r="D898" s="364"/>
      <c r="E898" s="365">
        <v>2931</v>
      </c>
      <c r="F898" s="353" t="s">
        <v>1877</v>
      </c>
      <c r="G898" s="90"/>
    </row>
    <row r="899" spans="1:7" ht="20" customHeight="1">
      <c r="A899" s="90"/>
      <c r="B899" s="362"/>
      <c r="C899" s="363"/>
      <c r="D899" s="364"/>
      <c r="E899" s="365">
        <v>2932</v>
      </c>
      <c r="F899" s="353" t="s">
        <v>1878</v>
      </c>
      <c r="G899" s="90"/>
    </row>
    <row r="900" spans="1:7" ht="20" customHeight="1">
      <c r="A900" s="90"/>
      <c r="B900" s="362"/>
      <c r="C900" s="363"/>
      <c r="D900" s="364"/>
      <c r="E900" s="365">
        <v>2933</v>
      </c>
      <c r="F900" s="353" t="s">
        <v>1879</v>
      </c>
      <c r="G900" s="90"/>
    </row>
    <row r="901" spans="1:7" ht="20" customHeight="1">
      <c r="A901" s="90"/>
      <c r="B901" s="362"/>
      <c r="C901" s="363"/>
      <c r="D901" s="364"/>
      <c r="E901" s="365">
        <v>2939</v>
      </c>
      <c r="F901" s="353" t="s">
        <v>1880</v>
      </c>
      <c r="G901" s="90"/>
    </row>
    <row r="902" spans="1:7" ht="20" customHeight="1">
      <c r="A902" s="90"/>
      <c r="B902" s="362"/>
      <c r="C902" s="363"/>
      <c r="D902" s="364">
        <v>294</v>
      </c>
      <c r="E902" s="365"/>
      <c r="F902" s="353" t="s">
        <v>999</v>
      </c>
      <c r="G902" s="90"/>
    </row>
    <row r="903" spans="1:7" ht="20" customHeight="1">
      <c r="A903" s="90"/>
      <c r="B903" s="362"/>
      <c r="C903" s="363"/>
      <c r="D903" s="364"/>
      <c r="E903" s="365">
        <v>2941</v>
      </c>
      <c r="F903" s="353" t="s">
        <v>1881</v>
      </c>
      <c r="G903" s="90"/>
    </row>
    <row r="904" spans="1:7" ht="20" customHeight="1">
      <c r="A904" s="90"/>
      <c r="B904" s="362"/>
      <c r="C904" s="363"/>
      <c r="D904" s="364"/>
      <c r="E904" s="365">
        <v>2942</v>
      </c>
      <c r="F904" s="353" t="s">
        <v>1882</v>
      </c>
      <c r="G904" s="90"/>
    </row>
    <row r="905" spans="1:7" ht="20" customHeight="1">
      <c r="A905" s="90"/>
      <c r="B905" s="362"/>
      <c r="C905" s="363"/>
      <c r="D905" s="364">
        <v>295</v>
      </c>
      <c r="E905" s="365"/>
      <c r="F905" s="353" t="s">
        <v>1000</v>
      </c>
      <c r="G905" s="90"/>
    </row>
    <row r="906" spans="1:7" ht="20" customHeight="1">
      <c r="A906" s="90"/>
      <c r="B906" s="362"/>
      <c r="C906" s="363"/>
      <c r="D906" s="364"/>
      <c r="E906" s="365">
        <v>2951</v>
      </c>
      <c r="F906" s="353" t="s">
        <v>1883</v>
      </c>
      <c r="G906" s="90"/>
    </row>
    <row r="907" spans="1:7" ht="20" customHeight="1">
      <c r="A907" s="90"/>
      <c r="B907" s="362"/>
      <c r="C907" s="363"/>
      <c r="D907" s="364"/>
      <c r="E907" s="365">
        <v>2952</v>
      </c>
      <c r="F907" s="353" t="s">
        <v>2497</v>
      </c>
      <c r="G907" s="90"/>
    </row>
    <row r="908" spans="1:7" ht="20" customHeight="1">
      <c r="A908" s="90"/>
      <c r="B908" s="362"/>
      <c r="C908" s="363"/>
      <c r="D908" s="364">
        <v>296</v>
      </c>
      <c r="E908" s="365"/>
      <c r="F908" s="353" t="s">
        <v>1001</v>
      </c>
      <c r="G908" s="90"/>
    </row>
    <row r="909" spans="1:7" ht="20" customHeight="1">
      <c r="A909" s="90"/>
      <c r="B909" s="362"/>
      <c r="C909" s="363"/>
      <c r="D909" s="364"/>
      <c r="E909" s="365">
        <v>2961</v>
      </c>
      <c r="F909" s="353" t="s">
        <v>1884</v>
      </c>
      <c r="G909" s="90"/>
    </row>
    <row r="910" spans="1:7" ht="20" customHeight="1">
      <c r="A910" s="90"/>
      <c r="B910" s="362"/>
      <c r="C910" s="363"/>
      <c r="D910" s="364"/>
      <c r="E910" s="365">
        <v>2962</v>
      </c>
      <c r="F910" s="353" t="s">
        <v>1885</v>
      </c>
      <c r="G910" s="90"/>
    </row>
    <row r="911" spans="1:7" ht="20" customHeight="1">
      <c r="A911" s="90"/>
      <c r="B911" s="362"/>
      <c r="C911" s="363"/>
      <c r="D911" s="364"/>
      <c r="E911" s="365">
        <v>2969</v>
      </c>
      <c r="F911" s="353" t="s">
        <v>1886</v>
      </c>
      <c r="G911" s="90"/>
    </row>
    <row r="912" spans="1:7" ht="20" customHeight="1">
      <c r="A912" s="90"/>
      <c r="B912" s="362"/>
      <c r="C912" s="363"/>
      <c r="D912" s="364">
        <v>297</v>
      </c>
      <c r="E912" s="365"/>
      <c r="F912" s="353" t="s">
        <v>1002</v>
      </c>
      <c r="G912" s="90"/>
    </row>
    <row r="913" spans="1:7" ht="20" customHeight="1">
      <c r="A913" s="90"/>
      <c r="B913" s="362"/>
      <c r="C913" s="363"/>
      <c r="D913" s="364"/>
      <c r="E913" s="365">
        <v>2971</v>
      </c>
      <c r="F913" s="353" t="s">
        <v>1887</v>
      </c>
      <c r="G913" s="90"/>
    </row>
    <row r="914" spans="1:7" ht="20" customHeight="1">
      <c r="A914" s="90"/>
      <c r="B914" s="362"/>
      <c r="C914" s="363"/>
      <c r="D914" s="364"/>
      <c r="E914" s="365">
        <v>2972</v>
      </c>
      <c r="F914" s="353" t="s">
        <v>1888</v>
      </c>
      <c r="G914" s="90"/>
    </row>
    <row r="915" spans="1:7" ht="20" customHeight="1">
      <c r="A915" s="90"/>
      <c r="B915" s="362"/>
      <c r="C915" s="363"/>
      <c r="D915" s="364"/>
      <c r="E915" s="365">
        <v>2973</v>
      </c>
      <c r="F915" s="353" t="s">
        <v>1889</v>
      </c>
      <c r="G915" s="90"/>
    </row>
    <row r="916" spans="1:7" ht="20" customHeight="1">
      <c r="A916" s="90"/>
      <c r="B916" s="362"/>
      <c r="C916" s="363"/>
      <c r="D916" s="364">
        <v>299</v>
      </c>
      <c r="E916" s="365"/>
      <c r="F916" s="353" t="s">
        <v>1003</v>
      </c>
      <c r="G916" s="90"/>
    </row>
    <row r="917" spans="1:7" ht="20" customHeight="1">
      <c r="A917" s="90"/>
      <c r="B917" s="362"/>
      <c r="C917" s="363"/>
      <c r="D917" s="364"/>
      <c r="E917" s="365">
        <v>2999</v>
      </c>
      <c r="F917" s="353" t="s">
        <v>1003</v>
      </c>
      <c r="G917" s="90"/>
    </row>
    <row r="918" spans="1:7" ht="20" customHeight="1">
      <c r="A918" s="90"/>
      <c r="B918" s="362"/>
      <c r="C918" s="363">
        <v>30</v>
      </c>
      <c r="D918" s="364"/>
      <c r="E918" s="365"/>
      <c r="F918" s="353" t="s">
        <v>1264</v>
      </c>
      <c r="G918" s="90"/>
    </row>
    <row r="919" spans="1:7" ht="20" customHeight="1">
      <c r="A919" s="90"/>
      <c r="B919" s="362"/>
      <c r="C919" s="363"/>
      <c r="D919" s="364">
        <v>300</v>
      </c>
      <c r="E919" s="365"/>
      <c r="F919" s="353" t="s">
        <v>2498</v>
      </c>
      <c r="G919" s="90"/>
    </row>
    <row r="920" spans="1:7" ht="20" customHeight="1">
      <c r="A920" s="90"/>
      <c r="B920" s="362"/>
      <c r="C920" s="363"/>
      <c r="D920" s="364"/>
      <c r="E920" s="365">
        <v>3000</v>
      </c>
      <c r="F920" s="353" t="s">
        <v>1367</v>
      </c>
      <c r="G920" s="90"/>
    </row>
    <row r="921" spans="1:7" ht="20" customHeight="1">
      <c r="A921" s="90"/>
      <c r="B921" s="362"/>
      <c r="C921" s="363"/>
      <c r="D921" s="364"/>
      <c r="E921" s="365">
        <v>3009</v>
      </c>
      <c r="F921" s="353" t="s">
        <v>2424</v>
      </c>
      <c r="G921" s="90"/>
    </row>
    <row r="922" spans="1:7" ht="20" customHeight="1">
      <c r="A922" s="90"/>
      <c r="B922" s="362"/>
      <c r="C922" s="363"/>
      <c r="D922" s="364">
        <v>301</v>
      </c>
      <c r="E922" s="365"/>
      <c r="F922" s="353" t="s">
        <v>1004</v>
      </c>
      <c r="G922" s="90"/>
    </row>
    <row r="923" spans="1:7" ht="20" customHeight="1">
      <c r="A923" s="90"/>
      <c r="B923" s="362"/>
      <c r="C923" s="363"/>
      <c r="D923" s="364"/>
      <c r="E923" s="365">
        <v>3011</v>
      </c>
      <c r="F923" s="353" t="s">
        <v>1890</v>
      </c>
      <c r="G923" s="90"/>
    </row>
    <row r="924" spans="1:7" ht="20" customHeight="1">
      <c r="A924" s="90"/>
      <c r="B924" s="362"/>
      <c r="C924" s="363"/>
      <c r="D924" s="364"/>
      <c r="E924" s="365">
        <v>3012</v>
      </c>
      <c r="F924" s="353" t="s">
        <v>2499</v>
      </c>
      <c r="G924" s="90"/>
    </row>
    <row r="925" spans="1:7" ht="20" customHeight="1">
      <c r="A925" s="90"/>
      <c r="B925" s="362"/>
      <c r="C925" s="363"/>
      <c r="D925" s="364"/>
      <c r="E925" s="365">
        <v>3013</v>
      </c>
      <c r="F925" s="353" t="s">
        <v>1891</v>
      </c>
      <c r="G925" s="90"/>
    </row>
    <row r="926" spans="1:7" ht="20" customHeight="1">
      <c r="A926" s="90"/>
      <c r="B926" s="362"/>
      <c r="C926" s="363"/>
      <c r="D926" s="364"/>
      <c r="E926" s="365">
        <v>3014</v>
      </c>
      <c r="F926" s="353" t="s">
        <v>1892</v>
      </c>
      <c r="G926" s="90"/>
    </row>
    <row r="927" spans="1:7" ht="20" customHeight="1">
      <c r="A927" s="90"/>
      <c r="B927" s="362"/>
      <c r="C927" s="363"/>
      <c r="D927" s="364"/>
      <c r="E927" s="365">
        <v>3015</v>
      </c>
      <c r="F927" s="353" t="s">
        <v>1893</v>
      </c>
      <c r="G927" s="90"/>
    </row>
    <row r="928" spans="1:7" ht="20" customHeight="1">
      <c r="A928" s="90"/>
      <c r="B928" s="362"/>
      <c r="C928" s="363"/>
      <c r="D928" s="364"/>
      <c r="E928" s="365">
        <v>3019</v>
      </c>
      <c r="F928" s="353" t="s">
        <v>1894</v>
      </c>
      <c r="G928" s="90"/>
    </row>
    <row r="929" spans="1:7" ht="20" customHeight="1">
      <c r="A929" s="90"/>
      <c r="B929" s="362"/>
      <c r="C929" s="363"/>
      <c r="D929" s="364">
        <v>302</v>
      </c>
      <c r="E929" s="365"/>
      <c r="F929" s="353" t="s">
        <v>1005</v>
      </c>
      <c r="G929" s="90"/>
    </row>
    <row r="930" spans="1:7" ht="20" customHeight="1">
      <c r="A930" s="90"/>
      <c r="B930" s="362"/>
      <c r="C930" s="363"/>
      <c r="D930" s="364"/>
      <c r="E930" s="365">
        <v>3021</v>
      </c>
      <c r="F930" s="353" t="s">
        <v>1895</v>
      </c>
      <c r="G930" s="90"/>
    </row>
    <row r="931" spans="1:7" ht="20" customHeight="1">
      <c r="A931" s="90"/>
      <c r="B931" s="362"/>
      <c r="C931" s="363"/>
      <c r="D931" s="364"/>
      <c r="E931" s="365">
        <v>3022</v>
      </c>
      <c r="F931" s="353" t="s">
        <v>1896</v>
      </c>
      <c r="G931" s="90"/>
    </row>
    <row r="932" spans="1:7" ht="20" customHeight="1">
      <c r="A932" s="90"/>
      <c r="B932" s="362"/>
      <c r="C932" s="363"/>
      <c r="D932" s="364"/>
      <c r="E932" s="365">
        <v>3023</v>
      </c>
      <c r="F932" s="353" t="s">
        <v>1897</v>
      </c>
      <c r="G932" s="90"/>
    </row>
    <row r="933" spans="1:7" ht="20" customHeight="1">
      <c r="A933" s="90"/>
      <c r="B933" s="362"/>
      <c r="C933" s="363"/>
      <c r="D933" s="364">
        <v>303</v>
      </c>
      <c r="E933" s="365"/>
      <c r="F933" s="353" t="s">
        <v>1006</v>
      </c>
      <c r="G933" s="90"/>
    </row>
    <row r="934" spans="1:7" ht="20" customHeight="1">
      <c r="A934" s="90"/>
      <c r="B934" s="362"/>
      <c r="C934" s="363"/>
      <c r="D934" s="364"/>
      <c r="E934" s="365">
        <v>3031</v>
      </c>
      <c r="F934" s="353" t="s">
        <v>1898</v>
      </c>
      <c r="G934" s="90"/>
    </row>
    <row r="935" spans="1:7" ht="20" customHeight="1">
      <c r="A935" s="90"/>
      <c r="B935" s="362"/>
      <c r="C935" s="363"/>
      <c r="D935" s="364"/>
      <c r="E935" s="365">
        <v>3032</v>
      </c>
      <c r="F935" s="353" t="s">
        <v>1899</v>
      </c>
      <c r="G935" s="90"/>
    </row>
    <row r="936" spans="1:7" ht="20" customHeight="1">
      <c r="A936" s="90"/>
      <c r="B936" s="362"/>
      <c r="C936" s="363"/>
      <c r="D936" s="364"/>
      <c r="E936" s="365">
        <v>3033</v>
      </c>
      <c r="F936" s="353" t="s">
        <v>1900</v>
      </c>
      <c r="G936" s="90"/>
    </row>
    <row r="937" spans="1:7" ht="20" customHeight="1">
      <c r="A937" s="90"/>
      <c r="B937" s="362"/>
      <c r="C937" s="363"/>
      <c r="D937" s="364"/>
      <c r="E937" s="365">
        <v>3034</v>
      </c>
      <c r="F937" s="353" t="s">
        <v>1901</v>
      </c>
      <c r="G937" s="90"/>
    </row>
    <row r="938" spans="1:7" ht="20" customHeight="1">
      <c r="A938" s="90"/>
      <c r="B938" s="362"/>
      <c r="C938" s="363"/>
      <c r="D938" s="364"/>
      <c r="E938" s="365">
        <v>3035</v>
      </c>
      <c r="F938" s="353" t="s">
        <v>1902</v>
      </c>
      <c r="G938" s="90"/>
    </row>
    <row r="939" spans="1:7" ht="20" customHeight="1">
      <c r="A939" s="90"/>
      <c r="B939" s="362"/>
      <c r="C939" s="363"/>
      <c r="D939" s="364"/>
      <c r="E939" s="365">
        <v>3039</v>
      </c>
      <c r="F939" s="353" t="s">
        <v>1903</v>
      </c>
      <c r="G939" s="90"/>
    </row>
    <row r="940" spans="1:7" ht="20" customHeight="1">
      <c r="A940" s="90"/>
      <c r="B940" s="362"/>
      <c r="C940" s="363">
        <v>31</v>
      </c>
      <c r="D940" s="364"/>
      <c r="E940" s="365"/>
      <c r="F940" s="353" t="s">
        <v>1265</v>
      </c>
      <c r="G940" s="90"/>
    </row>
    <row r="941" spans="1:7" ht="20" customHeight="1">
      <c r="A941" s="90"/>
      <c r="B941" s="362"/>
      <c r="C941" s="363"/>
      <c r="D941" s="364">
        <v>310</v>
      </c>
      <c r="E941" s="365"/>
      <c r="F941" s="353" t="s">
        <v>2500</v>
      </c>
      <c r="G941" s="90"/>
    </row>
    <row r="942" spans="1:7" ht="20" customHeight="1">
      <c r="A942" s="90"/>
      <c r="B942" s="362"/>
      <c r="C942" s="363"/>
      <c r="D942" s="364"/>
      <c r="E942" s="365">
        <v>3100</v>
      </c>
      <c r="F942" s="353" t="s">
        <v>1367</v>
      </c>
      <c r="G942" s="90"/>
    </row>
    <row r="943" spans="1:7" ht="20" customHeight="1">
      <c r="A943" s="90"/>
      <c r="B943" s="362"/>
      <c r="C943" s="363"/>
      <c r="D943" s="364"/>
      <c r="E943" s="365">
        <v>3109</v>
      </c>
      <c r="F943" s="353" t="s">
        <v>2424</v>
      </c>
      <c r="G943" s="90"/>
    </row>
    <row r="944" spans="1:7" ht="20" customHeight="1">
      <c r="A944" s="90"/>
      <c r="B944" s="362"/>
      <c r="C944" s="363"/>
      <c r="D944" s="364">
        <v>311</v>
      </c>
      <c r="E944" s="365"/>
      <c r="F944" s="353" t="s">
        <v>1007</v>
      </c>
      <c r="G944" s="90"/>
    </row>
    <row r="945" spans="1:7" ht="20" customHeight="1">
      <c r="A945" s="90"/>
      <c r="B945" s="362"/>
      <c r="C945" s="363"/>
      <c r="D945" s="364"/>
      <c r="E945" s="365">
        <v>3111</v>
      </c>
      <c r="F945" s="353" t="s">
        <v>1904</v>
      </c>
      <c r="G945" s="90"/>
    </row>
    <row r="946" spans="1:7" ht="20" customHeight="1">
      <c r="A946" s="90"/>
      <c r="B946" s="362"/>
      <c r="C946" s="363"/>
      <c r="D946" s="364"/>
      <c r="E946" s="365">
        <v>3112</v>
      </c>
      <c r="F946" s="353" t="s">
        <v>1905</v>
      </c>
      <c r="G946" s="90"/>
    </row>
    <row r="947" spans="1:7" ht="20" customHeight="1">
      <c r="A947" s="90"/>
      <c r="B947" s="362"/>
      <c r="C947" s="363"/>
      <c r="D947" s="364"/>
      <c r="E947" s="365">
        <v>3113</v>
      </c>
      <c r="F947" s="353" t="s">
        <v>1906</v>
      </c>
      <c r="G947" s="90"/>
    </row>
    <row r="948" spans="1:7" ht="20" customHeight="1">
      <c r="A948" s="90"/>
      <c r="B948" s="362"/>
      <c r="C948" s="363"/>
      <c r="D948" s="364">
        <v>312</v>
      </c>
      <c r="E948" s="365"/>
      <c r="F948" s="353" t="s">
        <v>1008</v>
      </c>
      <c r="G948" s="90"/>
    </row>
    <row r="949" spans="1:7" ht="20" customHeight="1">
      <c r="A949" s="90"/>
      <c r="B949" s="362"/>
      <c r="C949" s="363"/>
      <c r="D949" s="364"/>
      <c r="E949" s="365">
        <v>3121</v>
      </c>
      <c r="F949" s="353" t="s">
        <v>1907</v>
      </c>
      <c r="G949" s="90"/>
    </row>
    <row r="950" spans="1:7" ht="20" customHeight="1">
      <c r="A950" s="90"/>
      <c r="B950" s="362"/>
      <c r="C950" s="363"/>
      <c r="D950" s="364"/>
      <c r="E950" s="365">
        <v>3122</v>
      </c>
      <c r="F950" s="353" t="s">
        <v>1908</v>
      </c>
      <c r="G950" s="90"/>
    </row>
    <row r="951" spans="1:7" ht="20" customHeight="1">
      <c r="A951" s="90"/>
      <c r="B951" s="362"/>
      <c r="C951" s="363"/>
      <c r="D951" s="364">
        <v>313</v>
      </c>
      <c r="E951" s="365"/>
      <c r="F951" s="353" t="s">
        <v>2501</v>
      </c>
      <c r="G951" s="90"/>
    </row>
    <row r="952" spans="1:7" ht="20" customHeight="1">
      <c r="A952" s="90"/>
      <c r="B952" s="362"/>
      <c r="C952" s="363"/>
      <c r="D952" s="364"/>
      <c r="E952" s="365">
        <v>3131</v>
      </c>
      <c r="F952" s="353" t="s">
        <v>1909</v>
      </c>
      <c r="G952" s="90"/>
    </row>
    <row r="953" spans="1:7" ht="20" customHeight="1">
      <c r="A953" s="90"/>
      <c r="B953" s="362"/>
      <c r="C953" s="363"/>
      <c r="D953" s="364"/>
      <c r="E953" s="365">
        <v>3132</v>
      </c>
      <c r="F953" s="353" t="s">
        <v>1910</v>
      </c>
      <c r="G953" s="90"/>
    </row>
    <row r="954" spans="1:7" ht="20" customHeight="1">
      <c r="A954" s="90"/>
      <c r="B954" s="362"/>
      <c r="C954" s="363"/>
      <c r="D954" s="364"/>
      <c r="E954" s="365">
        <v>3133</v>
      </c>
      <c r="F954" s="353" t="s">
        <v>1911</v>
      </c>
      <c r="G954" s="90"/>
    </row>
    <row r="955" spans="1:7" ht="20" customHeight="1">
      <c r="A955" s="90"/>
      <c r="B955" s="362"/>
      <c r="C955" s="363"/>
      <c r="D955" s="364"/>
      <c r="E955" s="365">
        <v>3134</v>
      </c>
      <c r="F955" s="353" t="s">
        <v>1912</v>
      </c>
      <c r="G955" s="90"/>
    </row>
    <row r="956" spans="1:7" ht="20" customHeight="1">
      <c r="A956" s="90"/>
      <c r="B956" s="362"/>
      <c r="C956" s="363"/>
      <c r="D956" s="364">
        <v>314</v>
      </c>
      <c r="E956" s="365"/>
      <c r="F956" s="353" t="s">
        <v>1913</v>
      </c>
      <c r="G956" s="90"/>
    </row>
    <row r="957" spans="1:7" ht="20" customHeight="1">
      <c r="A957" s="90"/>
      <c r="B957" s="362"/>
      <c r="C957" s="363"/>
      <c r="D957" s="364"/>
      <c r="E957" s="365">
        <v>3141</v>
      </c>
      <c r="F957" s="353" t="s">
        <v>1914</v>
      </c>
      <c r="G957" s="90"/>
    </row>
    <row r="958" spans="1:7" ht="20" customHeight="1">
      <c r="A958" s="90"/>
      <c r="B958" s="362"/>
      <c r="C958" s="363"/>
      <c r="D958" s="364"/>
      <c r="E958" s="365">
        <v>3142</v>
      </c>
      <c r="F958" s="353" t="s">
        <v>1915</v>
      </c>
      <c r="G958" s="90"/>
    </row>
    <row r="959" spans="1:7" ht="20" customHeight="1">
      <c r="A959" s="90"/>
      <c r="B959" s="362"/>
      <c r="C959" s="363"/>
      <c r="D959" s="364"/>
      <c r="E959" s="365">
        <v>3149</v>
      </c>
      <c r="F959" s="353" t="s">
        <v>1916</v>
      </c>
      <c r="G959" s="90"/>
    </row>
    <row r="960" spans="1:7" ht="20" customHeight="1">
      <c r="A960" s="90"/>
      <c r="B960" s="362"/>
      <c r="C960" s="363"/>
      <c r="D960" s="364">
        <v>315</v>
      </c>
      <c r="E960" s="365"/>
      <c r="F960" s="353" t="s">
        <v>1009</v>
      </c>
      <c r="G960" s="90"/>
    </row>
    <row r="961" spans="1:7" ht="20" customHeight="1">
      <c r="A961" s="90"/>
      <c r="B961" s="362"/>
      <c r="C961" s="363"/>
      <c r="D961" s="364"/>
      <c r="E961" s="365">
        <v>3151</v>
      </c>
      <c r="F961" s="353" t="s">
        <v>1917</v>
      </c>
      <c r="G961" s="90"/>
    </row>
    <row r="962" spans="1:7" ht="20" customHeight="1">
      <c r="A962" s="90"/>
      <c r="B962" s="362"/>
      <c r="C962" s="363"/>
      <c r="D962" s="364"/>
      <c r="E962" s="365">
        <v>3159</v>
      </c>
      <c r="F962" s="353" t="s">
        <v>1918</v>
      </c>
      <c r="G962" s="90"/>
    </row>
    <row r="963" spans="1:7" ht="20" customHeight="1">
      <c r="A963" s="90"/>
      <c r="B963" s="362"/>
      <c r="C963" s="363"/>
      <c r="D963" s="364">
        <v>319</v>
      </c>
      <c r="E963" s="365"/>
      <c r="F963" s="353" t="s">
        <v>1010</v>
      </c>
      <c r="G963" s="90"/>
    </row>
    <row r="964" spans="1:7" ht="20" customHeight="1">
      <c r="A964" s="90"/>
      <c r="B964" s="362"/>
      <c r="C964" s="363"/>
      <c r="D964" s="364"/>
      <c r="E964" s="365">
        <v>3191</v>
      </c>
      <c r="F964" s="353" t="s">
        <v>1919</v>
      </c>
      <c r="G964" s="90"/>
    </row>
    <row r="965" spans="1:7" ht="20" customHeight="1">
      <c r="A965" s="90"/>
      <c r="B965" s="362"/>
      <c r="C965" s="363"/>
      <c r="D965" s="364"/>
      <c r="E965" s="365">
        <v>3199</v>
      </c>
      <c r="F965" s="353" t="s">
        <v>1920</v>
      </c>
      <c r="G965" s="90"/>
    </row>
    <row r="966" spans="1:7" ht="20" customHeight="1">
      <c r="A966" s="90"/>
      <c r="B966" s="362"/>
      <c r="C966" s="363">
        <v>32</v>
      </c>
      <c r="D966" s="364"/>
      <c r="E966" s="365"/>
      <c r="F966" s="353" t="s">
        <v>1266</v>
      </c>
      <c r="G966" s="90"/>
    </row>
    <row r="967" spans="1:7" ht="20" customHeight="1">
      <c r="A967" s="90"/>
      <c r="B967" s="362"/>
      <c r="C967" s="363"/>
      <c r="D967" s="364">
        <v>320</v>
      </c>
      <c r="E967" s="365"/>
      <c r="F967" s="353" t="s">
        <v>2502</v>
      </c>
      <c r="G967" s="90"/>
    </row>
    <row r="968" spans="1:7" ht="20" customHeight="1">
      <c r="A968" s="90"/>
      <c r="B968" s="362"/>
      <c r="C968" s="363"/>
      <c r="D968" s="364"/>
      <c r="E968" s="365">
        <v>3200</v>
      </c>
      <c r="F968" s="353" t="s">
        <v>1367</v>
      </c>
      <c r="G968" s="90"/>
    </row>
    <row r="969" spans="1:7" ht="20" customHeight="1">
      <c r="A969" s="90"/>
      <c r="B969" s="362"/>
      <c r="C969" s="363"/>
      <c r="D969" s="364"/>
      <c r="E969" s="365">
        <v>3209</v>
      </c>
      <c r="F969" s="353" t="s">
        <v>2424</v>
      </c>
      <c r="G969" s="90"/>
    </row>
    <row r="970" spans="1:7" ht="20" customHeight="1">
      <c r="A970" s="90"/>
      <c r="B970" s="362"/>
      <c r="C970" s="363"/>
      <c r="D970" s="364">
        <v>321</v>
      </c>
      <c r="E970" s="365"/>
      <c r="F970" s="353" t="s">
        <v>1011</v>
      </c>
      <c r="G970" s="90"/>
    </row>
    <row r="971" spans="1:7" ht="20" customHeight="1">
      <c r="A971" s="90"/>
      <c r="B971" s="362"/>
      <c r="C971" s="363"/>
      <c r="D971" s="364"/>
      <c r="E971" s="365">
        <v>3211</v>
      </c>
      <c r="F971" s="353" t="s">
        <v>1921</v>
      </c>
      <c r="G971" s="90"/>
    </row>
    <row r="972" spans="1:7" ht="20" customHeight="1">
      <c r="A972" s="90"/>
      <c r="B972" s="362"/>
      <c r="C972" s="363"/>
      <c r="D972" s="364"/>
      <c r="E972" s="365">
        <v>3212</v>
      </c>
      <c r="F972" s="353" t="s">
        <v>1922</v>
      </c>
      <c r="G972" s="90"/>
    </row>
    <row r="973" spans="1:7" ht="20" customHeight="1">
      <c r="A973" s="90"/>
      <c r="B973" s="362"/>
      <c r="C973" s="363"/>
      <c r="D973" s="364"/>
      <c r="E973" s="365">
        <v>3219</v>
      </c>
      <c r="F973" s="353" t="s">
        <v>1923</v>
      </c>
      <c r="G973" s="90"/>
    </row>
    <row r="974" spans="1:7" ht="20" customHeight="1">
      <c r="A974" s="90"/>
      <c r="B974" s="362"/>
      <c r="C974" s="363"/>
      <c r="D974" s="364">
        <v>322</v>
      </c>
      <c r="E974" s="365"/>
      <c r="F974" s="353" t="s">
        <v>1012</v>
      </c>
      <c r="G974" s="90"/>
    </row>
    <row r="975" spans="1:7" ht="20" customHeight="1">
      <c r="A975" s="90"/>
      <c r="B975" s="362"/>
      <c r="C975" s="363"/>
      <c r="D975" s="364"/>
      <c r="E975" s="365">
        <v>3221</v>
      </c>
      <c r="F975" s="353" t="s">
        <v>1924</v>
      </c>
      <c r="G975" s="90"/>
    </row>
    <row r="976" spans="1:7" ht="20" customHeight="1">
      <c r="A976" s="90"/>
      <c r="B976" s="362"/>
      <c r="C976" s="363"/>
      <c r="D976" s="364"/>
      <c r="E976" s="365">
        <v>3222</v>
      </c>
      <c r="F976" s="353" t="s">
        <v>1925</v>
      </c>
      <c r="G976" s="90"/>
    </row>
    <row r="977" spans="1:7" ht="20" customHeight="1">
      <c r="A977" s="90"/>
      <c r="B977" s="362"/>
      <c r="C977" s="363"/>
      <c r="D977" s="364"/>
      <c r="E977" s="365">
        <v>3223</v>
      </c>
      <c r="F977" s="353" t="s">
        <v>1926</v>
      </c>
      <c r="G977" s="90"/>
    </row>
    <row r="978" spans="1:7" ht="20" customHeight="1">
      <c r="A978" s="90"/>
      <c r="B978" s="362"/>
      <c r="C978" s="363"/>
      <c r="D978" s="364"/>
      <c r="E978" s="365">
        <v>3224</v>
      </c>
      <c r="F978" s="353" t="s">
        <v>1927</v>
      </c>
      <c r="G978" s="90"/>
    </row>
    <row r="979" spans="1:7" ht="20" customHeight="1">
      <c r="A979" s="90"/>
      <c r="B979" s="362"/>
      <c r="C979" s="363"/>
      <c r="D979" s="364"/>
      <c r="E979" s="365">
        <v>3229</v>
      </c>
      <c r="F979" s="353" t="s">
        <v>1928</v>
      </c>
      <c r="G979" s="90"/>
    </row>
    <row r="980" spans="1:7" ht="20" customHeight="1">
      <c r="A980" s="90"/>
      <c r="B980" s="362"/>
      <c r="C980" s="363"/>
      <c r="D980" s="364">
        <v>323</v>
      </c>
      <c r="E980" s="365"/>
      <c r="F980" s="353" t="s">
        <v>1013</v>
      </c>
      <c r="G980" s="90"/>
    </row>
    <row r="981" spans="1:7" ht="20" customHeight="1">
      <c r="A981" s="90"/>
      <c r="B981" s="362"/>
      <c r="C981" s="363"/>
      <c r="D981" s="364"/>
      <c r="E981" s="365">
        <v>3231</v>
      </c>
      <c r="F981" s="353" t="s">
        <v>1013</v>
      </c>
      <c r="G981" s="90"/>
    </row>
    <row r="982" spans="1:7" ht="20" customHeight="1">
      <c r="A982" s="90"/>
      <c r="B982" s="362"/>
      <c r="C982" s="363"/>
      <c r="D982" s="364">
        <v>324</v>
      </c>
      <c r="E982" s="365"/>
      <c r="F982" s="353" t="s">
        <v>1014</v>
      </c>
      <c r="G982" s="90"/>
    </row>
    <row r="983" spans="1:7" ht="20" customHeight="1">
      <c r="A983" s="90"/>
      <c r="B983" s="362"/>
      <c r="C983" s="363"/>
      <c r="D983" s="364"/>
      <c r="E983" s="365">
        <v>3241</v>
      </c>
      <c r="F983" s="353" t="s">
        <v>1929</v>
      </c>
      <c r="G983" s="90"/>
    </row>
    <row r="984" spans="1:7" ht="20" customHeight="1">
      <c r="A984" s="90"/>
      <c r="B984" s="362"/>
      <c r="C984" s="363"/>
      <c r="D984" s="364"/>
      <c r="E984" s="365">
        <v>3249</v>
      </c>
      <c r="F984" s="353" t="s">
        <v>1930</v>
      </c>
      <c r="G984" s="90"/>
    </row>
    <row r="985" spans="1:7" ht="20" customHeight="1">
      <c r="A985" s="90"/>
      <c r="B985" s="362"/>
      <c r="C985" s="363"/>
      <c r="D985" s="364">
        <v>325</v>
      </c>
      <c r="E985" s="365"/>
      <c r="F985" s="353" t="s">
        <v>1015</v>
      </c>
      <c r="G985" s="90"/>
    </row>
    <row r="986" spans="1:7" ht="20" customHeight="1">
      <c r="A986" s="90"/>
      <c r="B986" s="362"/>
      <c r="C986" s="363"/>
      <c r="D986" s="364"/>
      <c r="E986" s="365">
        <v>3251</v>
      </c>
      <c r="F986" s="353" t="s">
        <v>1931</v>
      </c>
      <c r="G986" s="90"/>
    </row>
    <row r="987" spans="1:7" ht="20" customHeight="1">
      <c r="A987" s="90"/>
      <c r="B987" s="362"/>
      <c r="C987" s="363"/>
      <c r="D987" s="364"/>
      <c r="E987" s="365">
        <v>3252</v>
      </c>
      <c r="F987" s="353" t="s">
        <v>1932</v>
      </c>
      <c r="G987" s="90"/>
    </row>
    <row r="988" spans="1:7" ht="20" customHeight="1">
      <c r="A988" s="90"/>
      <c r="B988" s="362"/>
      <c r="C988" s="363"/>
      <c r="D988" s="364"/>
      <c r="E988" s="365">
        <v>3253</v>
      </c>
      <c r="F988" s="353" t="s">
        <v>1933</v>
      </c>
      <c r="G988" s="90"/>
    </row>
    <row r="989" spans="1:7" ht="20" customHeight="1">
      <c r="A989" s="90"/>
      <c r="B989" s="362"/>
      <c r="C989" s="363"/>
      <c r="D989" s="364">
        <v>326</v>
      </c>
      <c r="E989" s="365"/>
      <c r="F989" s="353" t="s">
        <v>1016</v>
      </c>
      <c r="G989" s="90"/>
    </row>
    <row r="990" spans="1:7" ht="20" customHeight="1">
      <c r="A990" s="90"/>
      <c r="B990" s="362"/>
      <c r="C990" s="363"/>
      <c r="D990" s="364"/>
      <c r="E990" s="365">
        <v>3261</v>
      </c>
      <c r="F990" s="353" t="s">
        <v>1934</v>
      </c>
      <c r="G990" s="90"/>
    </row>
    <row r="991" spans="1:7" ht="20" customHeight="1">
      <c r="A991" s="90"/>
      <c r="B991" s="362"/>
      <c r="C991" s="363"/>
      <c r="D991" s="364"/>
      <c r="E991" s="365">
        <v>3262</v>
      </c>
      <c r="F991" s="353" t="s">
        <v>1935</v>
      </c>
      <c r="G991" s="90"/>
    </row>
    <row r="992" spans="1:7" ht="20" customHeight="1">
      <c r="A992" s="90"/>
      <c r="B992" s="362"/>
      <c r="C992" s="363"/>
      <c r="D992" s="364"/>
      <c r="E992" s="365">
        <v>3269</v>
      </c>
      <c r="F992" s="353" t="s">
        <v>1936</v>
      </c>
      <c r="G992" s="90"/>
    </row>
    <row r="993" spans="1:7" ht="20" customHeight="1">
      <c r="A993" s="90"/>
      <c r="B993" s="362"/>
      <c r="C993" s="363"/>
      <c r="D993" s="364">
        <v>327</v>
      </c>
      <c r="E993" s="365"/>
      <c r="F993" s="353" t="s">
        <v>1017</v>
      </c>
      <c r="G993" s="90"/>
    </row>
    <row r="994" spans="1:7" ht="20" customHeight="1">
      <c r="A994" s="90"/>
      <c r="B994" s="362"/>
      <c r="C994" s="363"/>
      <c r="D994" s="364"/>
      <c r="E994" s="365">
        <v>3271</v>
      </c>
      <c r="F994" s="353" t="s">
        <v>1017</v>
      </c>
      <c r="G994" s="90"/>
    </row>
    <row r="995" spans="1:7" ht="20" customHeight="1">
      <c r="A995" s="90"/>
      <c r="B995" s="362"/>
      <c r="C995" s="363"/>
      <c r="D995" s="364">
        <v>328</v>
      </c>
      <c r="E995" s="365"/>
      <c r="F995" s="353" t="s">
        <v>1018</v>
      </c>
      <c r="G995" s="90"/>
    </row>
    <row r="996" spans="1:7" ht="20" customHeight="1">
      <c r="A996" s="90"/>
      <c r="B996" s="362"/>
      <c r="C996" s="363"/>
      <c r="D996" s="364"/>
      <c r="E996" s="365">
        <v>3281</v>
      </c>
      <c r="F996" s="353" t="s">
        <v>1937</v>
      </c>
      <c r="G996" s="90"/>
    </row>
    <row r="997" spans="1:7" ht="20" customHeight="1">
      <c r="A997" s="90"/>
      <c r="B997" s="362"/>
      <c r="C997" s="363"/>
      <c r="D997" s="364"/>
      <c r="E997" s="365">
        <v>3282</v>
      </c>
      <c r="F997" s="353" t="s">
        <v>1938</v>
      </c>
      <c r="G997" s="90"/>
    </row>
    <row r="998" spans="1:7" ht="20" customHeight="1">
      <c r="A998" s="90"/>
      <c r="B998" s="362"/>
      <c r="C998" s="363"/>
      <c r="D998" s="364"/>
      <c r="E998" s="365">
        <v>3283</v>
      </c>
      <c r="F998" s="353" t="s">
        <v>1939</v>
      </c>
      <c r="G998" s="90"/>
    </row>
    <row r="999" spans="1:7" ht="20" customHeight="1">
      <c r="A999" s="90"/>
      <c r="B999" s="362"/>
      <c r="C999" s="363"/>
      <c r="D999" s="364"/>
      <c r="E999" s="365">
        <v>3284</v>
      </c>
      <c r="F999" s="353" t="s">
        <v>1940</v>
      </c>
      <c r="G999" s="90"/>
    </row>
    <row r="1000" spans="1:7" ht="20" customHeight="1">
      <c r="A1000" s="90"/>
      <c r="B1000" s="362"/>
      <c r="C1000" s="363"/>
      <c r="D1000" s="364"/>
      <c r="E1000" s="365">
        <v>3285</v>
      </c>
      <c r="F1000" s="353" t="s">
        <v>1941</v>
      </c>
      <c r="G1000" s="90"/>
    </row>
    <row r="1001" spans="1:7" ht="20" customHeight="1">
      <c r="A1001" s="90"/>
      <c r="B1001" s="362"/>
      <c r="C1001" s="363"/>
      <c r="D1001" s="364"/>
      <c r="E1001" s="365">
        <v>3289</v>
      </c>
      <c r="F1001" s="353" t="s">
        <v>1942</v>
      </c>
      <c r="G1001" s="90"/>
    </row>
    <row r="1002" spans="1:7" ht="20" customHeight="1">
      <c r="A1002" s="90"/>
      <c r="B1002" s="362"/>
      <c r="C1002" s="363"/>
      <c r="D1002" s="364">
        <v>329</v>
      </c>
      <c r="E1002" s="365"/>
      <c r="F1002" s="353" t="s">
        <v>1019</v>
      </c>
      <c r="G1002" s="90"/>
    </row>
    <row r="1003" spans="1:7" ht="20" customHeight="1">
      <c r="A1003" s="90"/>
      <c r="B1003" s="362"/>
      <c r="C1003" s="363"/>
      <c r="D1003" s="364"/>
      <c r="E1003" s="365">
        <v>3291</v>
      </c>
      <c r="F1003" s="353" t="s">
        <v>1943</v>
      </c>
      <c r="G1003" s="90"/>
    </row>
    <row r="1004" spans="1:7" ht="20" customHeight="1">
      <c r="A1004" s="90"/>
      <c r="B1004" s="362"/>
      <c r="C1004" s="363"/>
      <c r="D1004" s="364"/>
      <c r="E1004" s="365">
        <v>3292</v>
      </c>
      <c r="F1004" s="353" t="s">
        <v>1944</v>
      </c>
      <c r="G1004" s="90"/>
    </row>
    <row r="1005" spans="1:7" ht="20" customHeight="1">
      <c r="A1005" s="90"/>
      <c r="B1005" s="362"/>
      <c r="C1005" s="363"/>
      <c r="D1005" s="364"/>
      <c r="E1005" s="365">
        <v>3293</v>
      </c>
      <c r="F1005" s="353" t="s">
        <v>1945</v>
      </c>
      <c r="G1005" s="90"/>
    </row>
    <row r="1006" spans="1:7" ht="20" customHeight="1">
      <c r="A1006" s="90"/>
      <c r="B1006" s="362"/>
      <c r="C1006" s="363"/>
      <c r="D1006" s="364"/>
      <c r="E1006" s="365">
        <v>3294</v>
      </c>
      <c r="F1006" s="353" t="s">
        <v>1946</v>
      </c>
      <c r="G1006" s="90"/>
    </row>
    <row r="1007" spans="1:7" ht="20" customHeight="1">
      <c r="A1007" s="90"/>
      <c r="B1007" s="362"/>
      <c r="C1007" s="363"/>
      <c r="D1007" s="364"/>
      <c r="E1007" s="365">
        <v>3295</v>
      </c>
      <c r="F1007" s="353" t="s">
        <v>1947</v>
      </c>
      <c r="G1007" s="90"/>
    </row>
    <row r="1008" spans="1:7" ht="20" customHeight="1">
      <c r="A1008" s="90"/>
      <c r="B1008" s="362"/>
      <c r="C1008" s="363"/>
      <c r="D1008" s="364"/>
      <c r="E1008" s="365">
        <v>3296</v>
      </c>
      <c r="F1008" s="353" t="s">
        <v>2503</v>
      </c>
      <c r="G1008" s="90"/>
    </row>
    <row r="1009" spans="1:7" ht="20" customHeight="1">
      <c r="A1009" s="90"/>
      <c r="B1009" s="362"/>
      <c r="C1009" s="363"/>
      <c r="D1009" s="364"/>
      <c r="E1009" s="365">
        <v>3297</v>
      </c>
      <c r="F1009" s="353" t="s">
        <v>1948</v>
      </c>
      <c r="G1009" s="90"/>
    </row>
    <row r="1010" spans="1:7" ht="20" customHeight="1">
      <c r="A1010" s="90"/>
      <c r="B1010" s="362"/>
      <c r="C1010" s="363"/>
      <c r="D1010" s="364"/>
      <c r="E1010" s="365">
        <v>3299</v>
      </c>
      <c r="F1010" s="353" t="s">
        <v>1949</v>
      </c>
      <c r="G1010" s="90"/>
    </row>
    <row r="1011" spans="1:7" ht="20" customHeight="1">
      <c r="A1011" s="90"/>
      <c r="B1011" s="376" t="s">
        <v>215</v>
      </c>
      <c r="C1011" s="377"/>
      <c r="D1011" s="377"/>
      <c r="E1011" s="365"/>
      <c r="F1011" s="375" t="s">
        <v>1341</v>
      </c>
      <c r="G1011" s="90"/>
    </row>
    <row r="1012" spans="1:7" ht="20" customHeight="1">
      <c r="A1012" s="90"/>
      <c r="B1012" s="362"/>
      <c r="C1012" s="363">
        <v>33</v>
      </c>
      <c r="D1012" s="364"/>
      <c r="E1012" s="365"/>
      <c r="F1012" s="353" t="s">
        <v>1020</v>
      </c>
      <c r="G1012" s="90"/>
    </row>
    <row r="1013" spans="1:7" ht="20" customHeight="1">
      <c r="A1013" s="90"/>
      <c r="B1013" s="362"/>
      <c r="C1013" s="363"/>
      <c r="D1013" s="364">
        <v>330</v>
      </c>
      <c r="E1013" s="365"/>
      <c r="F1013" s="353" t="s">
        <v>2504</v>
      </c>
      <c r="G1013" s="90"/>
    </row>
    <row r="1014" spans="1:7" ht="20" customHeight="1">
      <c r="A1014" s="90"/>
      <c r="B1014" s="362"/>
      <c r="C1014" s="363"/>
      <c r="D1014" s="364"/>
      <c r="E1014" s="365">
        <v>3300</v>
      </c>
      <c r="F1014" s="353" t="s">
        <v>1367</v>
      </c>
      <c r="G1014" s="90"/>
    </row>
    <row r="1015" spans="1:7" ht="20" customHeight="1">
      <c r="A1015" s="90"/>
      <c r="B1015" s="362"/>
      <c r="C1015" s="363"/>
      <c r="D1015" s="364"/>
      <c r="E1015" s="365">
        <v>3309</v>
      </c>
      <c r="F1015" s="353" t="s">
        <v>2424</v>
      </c>
      <c r="G1015" s="90"/>
    </row>
    <row r="1016" spans="1:7" ht="20" customHeight="1">
      <c r="A1016" s="90"/>
      <c r="B1016" s="362"/>
      <c r="C1016" s="363"/>
      <c r="D1016" s="364">
        <v>331</v>
      </c>
      <c r="E1016" s="365"/>
      <c r="F1016" s="353" t="s">
        <v>1020</v>
      </c>
      <c r="G1016" s="90"/>
    </row>
    <row r="1017" spans="1:7" ht="20" customHeight="1">
      <c r="A1017" s="90"/>
      <c r="B1017" s="362"/>
      <c r="C1017" s="363"/>
      <c r="D1017" s="364"/>
      <c r="E1017" s="365">
        <v>3311</v>
      </c>
      <c r="F1017" s="353" t="s">
        <v>2505</v>
      </c>
      <c r="G1017" s="90"/>
    </row>
    <row r="1018" spans="1:7" ht="20" customHeight="1">
      <c r="A1018" s="90"/>
      <c r="B1018" s="362"/>
      <c r="C1018" s="363"/>
      <c r="D1018" s="364"/>
      <c r="E1018" s="365">
        <v>3312</v>
      </c>
      <c r="F1018" s="353" t="s">
        <v>2506</v>
      </c>
      <c r="G1018" s="90"/>
    </row>
    <row r="1019" spans="1:7" ht="20" customHeight="1">
      <c r="A1019" s="90"/>
      <c r="B1019" s="362"/>
      <c r="C1019" s="363"/>
      <c r="D1019" s="364"/>
      <c r="E1019" s="365">
        <v>3313</v>
      </c>
      <c r="F1019" s="353" t="s">
        <v>2507</v>
      </c>
      <c r="G1019" s="90"/>
    </row>
    <row r="1020" spans="1:7" ht="20" customHeight="1">
      <c r="A1020" s="90"/>
      <c r="B1020" s="362"/>
      <c r="C1020" s="363"/>
      <c r="D1020" s="364"/>
      <c r="E1020" s="365">
        <v>3314</v>
      </c>
      <c r="F1020" s="353" t="s">
        <v>2508</v>
      </c>
      <c r="G1020" s="90"/>
    </row>
    <row r="1021" spans="1:7" ht="20" customHeight="1">
      <c r="A1021" s="90"/>
      <c r="B1021" s="362"/>
      <c r="C1021" s="363">
        <v>34</v>
      </c>
      <c r="D1021" s="364"/>
      <c r="E1021" s="365"/>
      <c r="F1021" s="353" t="s">
        <v>1021</v>
      </c>
      <c r="G1021" s="90"/>
    </row>
    <row r="1022" spans="1:7" ht="20" customHeight="1">
      <c r="A1022" s="90"/>
      <c r="B1022" s="362"/>
      <c r="C1022" s="363"/>
      <c r="D1022" s="364">
        <v>340</v>
      </c>
      <c r="E1022" s="365"/>
      <c r="F1022" s="353" t="s">
        <v>2509</v>
      </c>
      <c r="G1022" s="90"/>
    </row>
    <row r="1023" spans="1:7" ht="20" customHeight="1">
      <c r="A1023" s="90"/>
      <c r="B1023" s="362"/>
      <c r="C1023" s="363"/>
      <c r="D1023" s="364"/>
      <c r="E1023" s="365">
        <v>3400</v>
      </c>
      <c r="F1023" s="353" t="s">
        <v>1367</v>
      </c>
      <c r="G1023" s="90"/>
    </row>
    <row r="1024" spans="1:7" ht="20" customHeight="1">
      <c r="A1024" s="90"/>
      <c r="B1024" s="362"/>
      <c r="C1024" s="363"/>
      <c r="D1024" s="364"/>
      <c r="E1024" s="365">
        <v>3409</v>
      </c>
      <c r="F1024" s="353" t="s">
        <v>2424</v>
      </c>
      <c r="G1024" s="90"/>
    </row>
    <row r="1025" spans="1:7" ht="20" customHeight="1">
      <c r="A1025" s="90"/>
      <c r="B1025" s="362"/>
      <c r="C1025" s="363"/>
      <c r="D1025" s="364">
        <v>341</v>
      </c>
      <c r="E1025" s="365"/>
      <c r="F1025" s="353" t="s">
        <v>1021</v>
      </c>
      <c r="G1025" s="90"/>
    </row>
    <row r="1026" spans="1:7" ht="20" customHeight="1">
      <c r="A1026" s="90"/>
      <c r="B1026" s="362"/>
      <c r="C1026" s="363"/>
      <c r="D1026" s="364"/>
      <c r="E1026" s="365">
        <v>3411</v>
      </c>
      <c r="F1026" s="353" t="s">
        <v>2510</v>
      </c>
      <c r="G1026" s="90"/>
    </row>
    <row r="1027" spans="1:7" ht="20" customHeight="1">
      <c r="A1027" s="90"/>
      <c r="B1027" s="362"/>
      <c r="C1027" s="363"/>
      <c r="D1027" s="364"/>
      <c r="E1027" s="365">
        <v>3412</v>
      </c>
      <c r="F1027" s="353" t="s">
        <v>2511</v>
      </c>
      <c r="G1027" s="90"/>
    </row>
    <row r="1028" spans="1:7" ht="20" customHeight="1">
      <c r="A1028" s="90"/>
      <c r="B1028" s="362"/>
      <c r="C1028" s="363"/>
      <c r="D1028" s="364"/>
      <c r="E1028" s="365">
        <v>3413</v>
      </c>
      <c r="F1028" s="353" t="s">
        <v>2512</v>
      </c>
      <c r="G1028" s="90"/>
    </row>
    <row r="1029" spans="1:7" ht="20" customHeight="1">
      <c r="A1029" s="90"/>
      <c r="B1029" s="362"/>
      <c r="C1029" s="363">
        <v>35</v>
      </c>
      <c r="D1029" s="364"/>
      <c r="E1029" s="365"/>
      <c r="F1029" s="353" t="s">
        <v>1022</v>
      </c>
      <c r="G1029" s="90"/>
    </row>
    <row r="1030" spans="1:7" ht="20" customHeight="1">
      <c r="A1030" s="90"/>
      <c r="B1030" s="362"/>
      <c r="C1030" s="363"/>
      <c r="D1030" s="364">
        <v>350</v>
      </c>
      <c r="E1030" s="365"/>
      <c r="F1030" s="353" t="s">
        <v>2513</v>
      </c>
      <c r="G1030" s="90"/>
    </row>
    <row r="1031" spans="1:7" ht="20" customHeight="1">
      <c r="A1031" s="90"/>
      <c r="B1031" s="362"/>
      <c r="C1031" s="363"/>
      <c r="D1031" s="364"/>
      <c r="E1031" s="365">
        <v>3500</v>
      </c>
      <c r="F1031" s="353" t="s">
        <v>1367</v>
      </c>
      <c r="G1031" s="90"/>
    </row>
    <row r="1032" spans="1:7" ht="20" customHeight="1">
      <c r="A1032" s="90"/>
      <c r="B1032" s="362"/>
      <c r="C1032" s="363"/>
      <c r="D1032" s="364"/>
      <c r="E1032" s="365">
        <v>3509</v>
      </c>
      <c r="F1032" s="353" t="s">
        <v>2424</v>
      </c>
      <c r="G1032" s="90"/>
    </row>
    <row r="1033" spans="1:7" ht="20" customHeight="1">
      <c r="A1033" s="90"/>
      <c r="B1033" s="362"/>
      <c r="C1033" s="363"/>
      <c r="D1033" s="364">
        <v>351</v>
      </c>
      <c r="E1033" s="365"/>
      <c r="F1033" s="353" t="s">
        <v>1022</v>
      </c>
      <c r="G1033" s="90"/>
    </row>
    <row r="1034" spans="1:7" ht="20" customHeight="1">
      <c r="A1034" s="90"/>
      <c r="B1034" s="362"/>
      <c r="C1034" s="363"/>
      <c r="D1034" s="364"/>
      <c r="E1034" s="365">
        <v>3511</v>
      </c>
      <c r="F1034" s="353" t="s">
        <v>1022</v>
      </c>
      <c r="G1034" s="90"/>
    </row>
    <row r="1035" spans="1:7" ht="20" customHeight="1">
      <c r="A1035" s="90"/>
      <c r="B1035" s="362"/>
      <c r="C1035" s="363">
        <v>36</v>
      </c>
      <c r="D1035" s="364"/>
      <c r="E1035" s="365"/>
      <c r="F1035" s="353" t="s">
        <v>1267</v>
      </c>
      <c r="G1035" s="90"/>
    </row>
    <row r="1036" spans="1:7" ht="20" customHeight="1">
      <c r="A1036" s="90"/>
      <c r="B1036" s="362"/>
      <c r="C1036" s="363"/>
      <c r="D1036" s="364">
        <v>360</v>
      </c>
      <c r="E1036" s="365"/>
      <c r="F1036" s="353" t="s">
        <v>2514</v>
      </c>
      <c r="G1036" s="90"/>
    </row>
    <row r="1037" spans="1:7" ht="20" customHeight="1">
      <c r="A1037" s="90"/>
      <c r="B1037" s="362"/>
      <c r="C1037" s="363"/>
      <c r="D1037" s="364"/>
      <c r="E1037" s="365">
        <v>3600</v>
      </c>
      <c r="F1037" s="353" t="s">
        <v>1367</v>
      </c>
      <c r="G1037" s="90"/>
    </row>
    <row r="1038" spans="1:7" ht="20" customHeight="1">
      <c r="A1038" s="90"/>
      <c r="B1038" s="362"/>
      <c r="C1038" s="363"/>
      <c r="D1038" s="364"/>
      <c r="E1038" s="365">
        <v>3609</v>
      </c>
      <c r="F1038" s="353" t="s">
        <v>2424</v>
      </c>
      <c r="G1038" s="90"/>
    </row>
    <row r="1039" spans="1:7" ht="20" customHeight="1">
      <c r="A1039" s="90"/>
      <c r="B1039" s="362"/>
      <c r="C1039" s="363"/>
      <c r="D1039" s="364">
        <v>361</v>
      </c>
      <c r="E1039" s="365"/>
      <c r="F1039" s="353" t="s">
        <v>1023</v>
      </c>
      <c r="G1039" s="90"/>
    </row>
    <row r="1040" spans="1:7" ht="20" customHeight="1">
      <c r="A1040" s="90"/>
      <c r="B1040" s="362"/>
      <c r="C1040" s="363"/>
      <c r="D1040" s="364"/>
      <c r="E1040" s="365">
        <v>3611</v>
      </c>
      <c r="F1040" s="353" t="s">
        <v>1023</v>
      </c>
      <c r="G1040" s="90"/>
    </row>
    <row r="1041" spans="1:7" ht="20" customHeight="1">
      <c r="A1041" s="90"/>
      <c r="B1041" s="362"/>
      <c r="C1041" s="363"/>
      <c r="D1041" s="364">
        <v>362</v>
      </c>
      <c r="E1041" s="365"/>
      <c r="F1041" s="353" t="s">
        <v>1024</v>
      </c>
      <c r="G1041" s="90"/>
    </row>
    <row r="1042" spans="1:7" ht="20" customHeight="1">
      <c r="A1042" s="90"/>
      <c r="B1042" s="362"/>
      <c r="C1042" s="363"/>
      <c r="D1042" s="364"/>
      <c r="E1042" s="365">
        <v>3621</v>
      </c>
      <c r="F1042" s="353" t="s">
        <v>1024</v>
      </c>
      <c r="G1042" s="90"/>
    </row>
    <row r="1043" spans="1:7" ht="20" customHeight="1">
      <c r="A1043" s="90"/>
      <c r="B1043" s="362"/>
      <c r="C1043" s="363"/>
      <c r="D1043" s="364">
        <v>363</v>
      </c>
      <c r="E1043" s="365"/>
      <c r="F1043" s="353" t="s">
        <v>1025</v>
      </c>
      <c r="G1043" s="90"/>
    </row>
    <row r="1044" spans="1:7" ht="20" customHeight="1">
      <c r="A1044" s="90"/>
      <c r="B1044" s="362"/>
      <c r="C1044" s="363"/>
      <c r="D1044" s="364"/>
      <c r="E1044" s="365">
        <v>3631</v>
      </c>
      <c r="F1044" s="353" t="s">
        <v>1950</v>
      </c>
      <c r="G1044" s="90"/>
    </row>
    <row r="1045" spans="1:7" ht="20" customHeight="1">
      <c r="A1045" s="90"/>
      <c r="B1045" s="362"/>
      <c r="C1045" s="363"/>
      <c r="D1045" s="364"/>
      <c r="E1045" s="365">
        <v>3632</v>
      </c>
      <c r="F1045" s="353" t="s">
        <v>1951</v>
      </c>
      <c r="G1045" s="90"/>
    </row>
    <row r="1046" spans="1:7" ht="20" customHeight="1">
      <c r="A1046" s="90"/>
      <c r="B1046" s="376" t="s">
        <v>216</v>
      </c>
      <c r="C1046" s="377"/>
      <c r="D1046" s="377"/>
      <c r="E1046" s="365"/>
      <c r="F1046" s="375" t="s">
        <v>1342</v>
      </c>
      <c r="G1046" s="90"/>
    </row>
    <row r="1047" spans="1:7" ht="20" customHeight="1">
      <c r="A1047" s="90"/>
      <c r="B1047" s="362"/>
      <c r="C1047" s="363"/>
      <c r="D1047" s="364"/>
      <c r="E1047" s="365"/>
      <c r="F1047" s="353" t="s">
        <v>1268</v>
      </c>
      <c r="G1047" s="90"/>
    </row>
    <row r="1048" spans="1:7" ht="20" customHeight="1">
      <c r="A1048" s="90"/>
      <c r="B1048" s="362"/>
      <c r="C1048" s="363">
        <v>37</v>
      </c>
      <c r="D1048" s="364"/>
      <c r="E1048" s="365"/>
      <c r="F1048" s="353" t="s">
        <v>1269</v>
      </c>
      <c r="G1048" s="90"/>
    </row>
    <row r="1049" spans="1:7" ht="20" customHeight="1">
      <c r="A1049" s="90"/>
      <c r="B1049" s="362"/>
      <c r="C1049" s="363"/>
      <c r="D1049" s="364">
        <v>370</v>
      </c>
      <c r="E1049" s="365"/>
      <c r="F1049" s="353" t="s">
        <v>2515</v>
      </c>
      <c r="G1049" s="90"/>
    </row>
    <row r="1050" spans="1:7" ht="20" customHeight="1">
      <c r="A1050" s="90"/>
      <c r="B1050" s="362"/>
      <c r="C1050" s="363"/>
      <c r="D1050" s="364"/>
      <c r="E1050" s="365">
        <v>3700</v>
      </c>
      <c r="F1050" s="353" t="s">
        <v>1367</v>
      </c>
      <c r="G1050" s="90"/>
    </row>
    <row r="1051" spans="1:7" ht="20" customHeight="1">
      <c r="A1051" s="90"/>
      <c r="B1051" s="362"/>
      <c r="C1051" s="363"/>
      <c r="D1051" s="364"/>
      <c r="E1051" s="365">
        <v>3709</v>
      </c>
      <c r="F1051" s="353" t="s">
        <v>2424</v>
      </c>
      <c r="G1051" s="90"/>
    </row>
    <row r="1052" spans="1:7" ht="20" customHeight="1">
      <c r="A1052" s="90"/>
      <c r="B1052" s="362"/>
      <c r="C1052" s="363"/>
      <c r="D1052" s="364">
        <v>371</v>
      </c>
      <c r="E1052" s="365"/>
      <c r="F1052" s="353" t="s">
        <v>1026</v>
      </c>
      <c r="G1052" s="90"/>
    </row>
    <row r="1053" spans="1:7" ht="20" customHeight="1">
      <c r="A1053" s="90"/>
      <c r="B1053" s="362"/>
      <c r="C1053" s="363"/>
      <c r="D1053" s="364"/>
      <c r="E1053" s="365">
        <v>3711</v>
      </c>
      <c r="F1053" s="353" t="s">
        <v>1952</v>
      </c>
      <c r="G1053" s="90"/>
    </row>
    <row r="1054" spans="1:7" ht="20" customHeight="1">
      <c r="A1054" s="90"/>
      <c r="B1054" s="362"/>
      <c r="C1054" s="363"/>
      <c r="D1054" s="364"/>
      <c r="E1054" s="365">
        <v>3712</v>
      </c>
      <c r="F1054" s="353" t="s">
        <v>1953</v>
      </c>
      <c r="G1054" s="90"/>
    </row>
    <row r="1055" spans="1:7" ht="20" customHeight="1">
      <c r="A1055" s="90"/>
      <c r="B1055" s="362"/>
      <c r="C1055" s="363"/>
      <c r="D1055" s="364"/>
      <c r="E1055" s="365">
        <v>3713</v>
      </c>
      <c r="F1055" s="353" t="s">
        <v>1954</v>
      </c>
      <c r="G1055" s="90"/>
    </row>
    <row r="1056" spans="1:7" ht="20" customHeight="1">
      <c r="A1056" s="90"/>
      <c r="B1056" s="362"/>
      <c r="C1056" s="363"/>
      <c r="D1056" s="364"/>
      <c r="E1056" s="365">
        <v>3719</v>
      </c>
      <c r="F1056" s="353" t="s">
        <v>1955</v>
      </c>
      <c r="G1056" s="90"/>
    </row>
    <row r="1057" spans="1:7" ht="20" customHeight="1">
      <c r="A1057" s="90"/>
      <c r="B1057" s="362"/>
      <c r="C1057" s="363"/>
      <c r="D1057" s="364">
        <v>372</v>
      </c>
      <c r="E1057" s="365"/>
      <c r="F1057" s="353" t="s">
        <v>1027</v>
      </c>
      <c r="G1057" s="90"/>
    </row>
    <row r="1058" spans="1:7" ht="20" customHeight="1">
      <c r="A1058" s="90"/>
      <c r="B1058" s="362"/>
      <c r="C1058" s="363"/>
      <c r="D1058" s="364"/>
      <c r="E1058" s="365">
        <v>3721</v>
      </c>
      <c r="F1058" s="353" t="s">
        <v>1027</v>
      </c>
      <c r="G1058" s="90"/>
    </row>
    <row r="1059" spans="1:7" ht="20" customHeight="1">
      <c r="A1059" s="90"/>
      <c r="B1059" s="362"/>
      <c r="C1059" s="363"/>
      <c r="D1059" s="364">
        <v>373</v>
      </c>
      <c r="E1059" s="365"/>
      <c r="F1059" s="353" t="s">
        <v>1028</v>
      </c>
      <c r="G1059" s="90"/>
    </row>
    <row r="1060" spans="1:7" ht="20" customHeight="1">
      <c r="A1060" s="90"/>
      <c r="B1060" s="362"/>
      <c r="C1060" s="363"/>
      <c r="D1060" s="364"/>
      <c r="E1060" s="365">
        <v>3731</v>
      </c>
      <c r="F1060" s="353" t="s">
        <v>1028</v>
      </c>
      <c r="G1060" s="90"/>
    </row>
    <row r="1061" spans="1:7" ht="20" customHeight="1">
      <c r="A1061" s="90"/>
      <c r="B1061" s="362"/>
      <c r="C1061" s="363">
        <v>38</v>
      </c>
      <c r="D1061" s="364"/>
      <c r="E1061" s="365"/>
      <c r="F1061" s="353" t="s">
        <v>1270</v>
      </c>
      <c r="G1061" s="90"/>
    </row>
    <row r="1062" spans="1:7" ht="20" customHeight="1">
      <c r="A1062" s="90"/>
      <c r="B1062" s="362"/>
      <c r="C1062" s="363"/>
      <c r="D1062" s="364">
        <v>380</v>
      </c>
      <c r="E1062" s="365"/>
      <c r="F1062" s="353" t="s">
        <v>2516</v>
      </c>
      <c r="G1062" s="90"/>
    </row>
    <row r="1063" spans="1:7" ht="20" customHeight="1">
      <c r="A1063" s="90"/>
      <c r="B1063" s="362"/>
      <c r="C1063" s="363"/>
      <c r="D1063" s="364"/>
      <c r="E1063" s="365">
        <v>3800</v>
      </c>
      <c r="F1063" s="353" t="s">
        <v>1367</v>
      </c>
      <c r="G1063" s="90"/>
    </row>
    <row r="1064" spans="1:7" ht="20" customHeight="1">
      <c r="A1064" s="90"/>
      <c r="B1064" s="362"/>
      <c r="C1064" s="363"/>
      <c r="D1064" s="364"/>
      <c r="E1064" s="365">
        <v>3809</v>
      </c>
      <c r="F1064" s="353" t="s">
        <v>2424</v>
      </c>
      <c r="G1064" s="90"/>
    </row>
    <row r="1065" spans="1:7" ht="20" customHeight="1">
      <c r="A1065" s="90"/>
      <c r="B1065" s="362"/>
      <c r="C1065" s="363"/>
      <c r="D1065" s="364">
        <v>381</v>
      </c>
      <c r="E1065" s="365"/>
      <c r="F1065" s="353" t="s">
        <v>1029</v>
      </c>
      <c r="G1065" s="90"/>
    </row>
    <row r="1066" spans="1:7" ht="20" customHeight="1">
      <c r="A1066" s="90"/>
      <c r="B1066" s="362"/>
      <c r="C1066" s="363"/>
      <c r="D1066" s="364"/>
      <c r="E1066" s="365">
        <v>3811</v>
      </c>
      <c r="F1066" s="353" t="s">
        <v>1029</v>
      </c>
      <c r="G1066" s="90"/>
    </row>
    <row r="1067" spans="1:7" ht="20" customHeight="1">
      <c r="A1067" s="90"/>
      <c r="B1067" s="362"/>
      <c r="C1067" s="363"/>
      <c r="D1067" s="364">
        <v>382</v>
      </c>
      <c r="E1067" s="365"/>
      <c r="F1067" s="353" t="s">
        <v>1030</v>
      </c>
      <c r="G1067" s="90"/>
    </row>
    <row r="1068" spans="1:7" ht="20" customHeight="1">
      <c r="A1068" s="90"/>
      <c r="B1068" s="362"/>
      <c r="C1068" s="363"/>
      <c r="D1068" s="364"/>
      <c r="E1068" s="365">
        <v>3821</v>
      </c>
      <c r="F1068" s="353" t="s">
        <v>1956</v>
      </c>
      <c r="G1068" s="90"/>
    </row>
    <row r="1069" spans="1:7" ht="20" customHeight="1">
      <c r="A1069" s="90"/>
      <c r="B1069" s="362"/>
      <c r="C1069" s="363"/>
      <c r="D1069" s="364"/>
      <c r="E1069" s="365">
        <v>3822</v>
      </c>
      <c r="F1069" s="353" t="s">
        <v>1957</v>
      </c>
      <c r="G1069" s="90"/>
    </row>
    <row r="1070" spans="1:7" ht="20" customHeight="1">
      <c r="A1070" s="90"/>
      <c r="B1070" s="362"/>
      <c r="C1070" s="363"/>
      <c r="D1070" s="364"/>
      <c r="E1070" s="365">
        <v>3823</v>
      </c>
      <c r="F1070" s="353" t="s">
        <v>1958</v>
      </c>
      <c r="G1070" s="90"/>
    </row>
    <row r="1071" spans="1:7" ht="20" customHeight="1">
      <c r="A1071" s="90"/>
      <c r="B1071" s="362"/>
      <c r="C1071" s="363"/>
      <c r="D1071" s="364"/>
      <c r="E1071" s="365">
        <v>3829</v>
      </c>
      <c r="F1071" s="353" t="s">
        <v>1959</v>
      </c>
      <c r="G1071" s="90"/>
    </row>
    <row r="1072" spans="1:7" ht="20" customHeight="1">
      <c r="A1072" s="90"/>
      <c r="B1072" s="362"/>
      <c r="C1072" s="363"/>
      <c r="D1072" s="364">
        <v>383</v>
      </c>
      <c r="E1072" s="365"/>
      <c r="F1072" s="353" t="s">
        <v>1031</v>
      </c>
      <c r="G1072" s="90"/>
    </row>
    <row r="1073" spans="1:7" ht="20" customHeight="1">
      <c r="A1073" s="90"/>
      <c r="B1073" s="362"/>
      <c r="C1073" s="363"/>
      <c r="D1073" s="364"/>
      <c r="E1073" s="365">
        <v>3831</v>
      </c>
      <c r="F1073" s="353" t="s">
        <v>1960</v>
      </c>
      <c r="G1073" s="90"/>
    </row>
    <row r="1074" spans="1:7" ht="20" customHeight="1">
      <c r="A1074" s="90"/>
      <c r="B1074" s="362"/>
      <c r="C1074" s="363"/>
      <c r="D1074" s="364"/>
      <c r="E1074" s="365">
        <v>3832</v>
      </c>
      <c r="F1074" s="353" t="s">
        <v>1961</v>
      </c>
      <c r="G1074" s="90"/>
    </row>
    <row r="1075" spans="1:7" ht="20" customHeight="1">
      <c r="A1075" s="90"/>
      <c r="B1075" s="362"/>
      <c r="C1075" s="363">
        <v>39</v>
      </c>
      <c r="D1075" s="364"/>
      <c r="E1075" s="365"/>
      <c r="F1075" s="353" t="s">
        <v>1271</v>
      </c>
      <c r="G1075" s="90"/>
    </row>
    <row r="1076" spans="1:7" ht="20" customHeight="1">
      <c r="A1076" s="90"/>
      <c r="B1076" s="362"/>
      <c r="C1076" s="363"/>
      <c r="D1076" s="364">
        <v>390</v>
      </c>
      <c r="E1076" s="365"/>
      <c r="F1076" s="353" t="s">
        <v>2517</v>
      </c>
      <c r="G1076" s="90"/>
    </row>
    <row r="1077" spans="1:7" ht="20" customHeight="1">
      <c r="A1077" s="90"/>
      <c r="B1077" s="362"/>
      <c r="C1077" s="363"/>
      <c r="D1077" s="364"/>
      <c r="E1077" s="365">
        <v>3900</v>
      </c>
      <c r="F1077" s="353" t="s">
        <v>1367</v>
      </c>
      <c r="G1077" s="90"/>
    </row>
    <row r="1078" spans="1:7" ht="20" customHeight="1">
      <c r="A1078" s="90"/>
      <c r="B1078" s="362"/>
      <c r="C1078" s="363"/>
      <c r="D1078" s="364"/>
      <c r="E1078" s="365">
        <v>3909</v>
      </c>
      <c r="F1078" s="353" t="s">
        <v>2424</v>
      </c>
      <c r="G1078" s="90"/>
    </row>
    <row r="1079" spans="1:7" ht="20" customHeight="1">
      <c r="A1079" s="90"/>
      <c r="B1079" s="362"/>
      <c r="C1079" s="363"/>
      <c r="D1079" s="364">
        <v>391</v>
      </c>
      <c r="E1079" s="365"/>
      <c r="F1079" s="353" t="s">
        <v>1032</v>
      </c>
      <c r="G1079" s="90"/>
    </row>
    <row r="1080" spans="1:7" ht="20" customHeight="1">
      <c r="A1080" s="90"/>
      <c r="B1080" s="362"/>
      <c r="C1080" s="363"/>
      <c r="D1080" s="364"/>
      <c r="E1080" s="365">
        <v>3911</v>
      </c>
      <c r="F1080" s="353" t="s">
        <v>1962</v>
      </c>
      <c r="G1080" s="90"/>
    </row>
    <row r="1081" spans="1:7" ht="20" customHeight="1">
      <c r="A1081" s="90"/>
      <c r="B1081" s="362"/>
      <c r="C1081" s="363"/>
      <c r="D1081" s="364"/>
      <c r="E1081" s="365">
        <v>3912</v>
      </c>
      <c r="F1081" s="353" t="s">
        <v>1963</v>
      </c>
      <c r="G1081" s="90"/>
    </row>
    <row r="1082" spans="1:7" ht="20" customHeight="1">
      <c r="A1082" s="90"/>
      <c r="B1082" s="362"/>
      <c r="C1082" s="363"/>
      <c r="D1082" s="364"/>
      <c r="E1082" s="365">
        <v>3913</v>
      </c>
      <c r="F1082" s="353" t="s">
        <v>1964</v>
      </c>
      <c r="G1082" s="90"/>
    </row>
    <row r="1083" spans="1:7" ht="20" customHeight="1">
      <c r="A1083" s="90"/>
      <c r="B1083" s="362"/>
      <c r="C1083" s="363"/>
      <c r="D1083" s="364"/>
      <c r="E1083" s="365">
        <v>3914</v>
      </c>
      <c r="F1083" s="353" t="s">
        <v>1965</v>
      </c>
      <c r="G1083" s="90"/>
    </row>
    <row r="1084" spans="1:7" ht="20" customHeight="1">
      <c r="A1084" s="90"/>
      <c r="B1084" s="362"/>
      <c r="C1084" s="363"/>
      <c r="D1084" s="364">
        <v>392</v>
      </c>
      <c r="E1084" s="365"/>
      <c r="F1084" s="353" t="s">
        <v>1033</v>
      </c>
      <c r="G1084" s="90"/>
    </row>
    <row r="1085" spans="1:7" ht="20" customHeight="1">
      <c r="A1085" s="90"/>
      <c r="B1085" s="362"/>
      <c r="C1085" s="363"/>
      <c r="D1085" s="364"/>
      <c r="E1085" s="365">
        <v>3921</v>
      </c>
      <c r="F1085" s="353" t="s">
        <v>1966</v>
      </c>
      <c r="G1085" s="90"/>
    </row>
    <row r="1086" spans="1:7" ht="20" customHeight="1">
      <c r="A1086" s="90"/>
      <c r="B1086" s="362"/>
      <c r="C1086" s="363"/>
      <c r="D1086" s="364"/>
      <c r="E1086" s="365">
        <v>3922</v>
      </c>
      <c r="F1086" s="353" t="s">
        <v>1967</v>
      </c>
      <c r="G1086" s="90"/>
    </row>
    <row r="1087" spans="1:7" ht="20" customHeight="1">
      <c r="A1087" s="90"/>
      <c r="B1087" s="362"/>
      <c r="C1087" s="363"/>
      <c r="D1087" s="364"/>
      <c r="E1087" s="365">
        <v>3923</v>
      </c>
      <c r="F1087" s="353" t="s">
        <v>1968</v>
      </c>
      <c r="G1087" s="90"/>
    </row>
    <row r="1088" spans="1:7" ht="20" customHeight="1">
      <c r="A1088" s="90"/>
      <c r="B1088" s="362"/>
      <c r="C1088" s="363"/>
      <c r="D1088" s="364"/>
      <c r="E1088" s="365">
        <v>3929</v>
      </c>
      <c r="F1088" s="353" t="s">
        <v>1969</v>
      </c>
      <c r="G1088" s="90"/>
    </row>
    <row r="1089" spans="1:7" ht="20" customHeight="1">
      <c r="A1089" s="90"/>
      <c r="B1089" s="362"/>
      <c r="C1089" s="363">
        <v>40</v>
      </c>
      <c r="D1089" s="364"/>
      <c r="E1089" s="365"/>
      <c r="F1089" s="353" t="s">
        <v>1034</v>
      </c>
      <c r="G1089" s="90"/>
    </row>
    <row r="1090" spans="1:7" ht="20" customHeight="1">
      <c r="A1090" s="90"/>
      <c r="B1090" s="362"/>
      <c r="C1090" s="363"/>
      <c r="D1090" s="364">
        <v>400</v>
      </c>
      <c r="E1090" s="365"/>
      <c r="F1090" s="353" t="s">
        <v>2518</v>
      </c>
      <c r="G1090" s="90"/>
    </row>
    <row r="1091" spans="1:7" ht="20" customHeight="1">
      <c r="A1091" s="90"/>
      <c r="B1091" s="362"/>
      <c r="C1091" s="363"/>
      <c r="D1091" s="364"/>
      <c r="E1091" s="365">
        <v>4000</v>
      </c>
      <c r="F1091" s="353" t="s">
        <v>1367</v>
      </c>
      <c r="G1091" s="90"/>
    </row>
    <row r="1092" spans="1:7" ht="20" customHeight="1">
      <c r="A1092" s="90"/>
      <c r="B1092" s="362"/>
      <c r="C1092" s="363"/>
      <c r="D1092" s="364"/>
      <c r="E1092" s="365">
        <v>4009</v>
      </c>
      <c r="F1092" s="353" t="s">
        <v>2424</v>
      </c>
      <c r="G1092" s="90"/>
    </row>
    <row r="1093" spans="1:7" ht="20" customHeight="1">
      <c r="A1093" s="90"/>
      <c r="B1093" s="362"/>
      <c r="C1093" s="363"/>
      <c r="D1093" s="364">
        <v>401</v>
      </c>
      <c r="E1093" s="365"/>
      <c r="F1093" s="353" t="s">
        <v>1034</v>
      </c>
      <c r="G1093" s="90"/>
    </row>
    <row r="1094" spans="1:7" ht="20" customHeight="1">
      <c r="A1094" s="90"/>
      <c r="B1094" s="362"/>
      <c r="C1094" s="363"/>
      <c r="D1094" s="364"/>
      <c r="E1094" s="365">
        <v>4011</v>
      </c>
      <c r="F1094" s="353" t="s">
        <v>1970</v>
      </c>
      <c r="G1094" s="90"/>
    </row>
    <row r="1095" spans="1:7" ht="20" customHeight="1">
      <c r="A1095" s="90"/>
      <c r="B1095" s="362"/>
      <c r="C1095" s="363"/>
      <c r="D1095" s="364"/>
      <c r="E1095" s="365">
        <v>4012</v>
      </c>
      <c r="F1095" s="353" t="s">
        <v>1971</v>
      </c>
      <c r="G1095" s="90"/>
    </row>
    <row r="1096" spans="1:7" ht="20" customHeight="1">
      <c r="A1096" s="90"/>
      <c r="B1096" s="362"/>
      <c r="C1096" s="363"/>
      <c r="D1096" s="364"/>
      <c r="E1096" s="365">
        <v>4013</v>
      </c>
      <c r="F1096" s="353" t="s">
        <v>1972</v>
      </c>
      <c r="G1096" s="90"/>
    </row>
    <row r="1097" spans="1:7" ht="20" customHeight="1">
      <c r="A1097" s="90"/>
      <c r="B1097" s="362"/>
      <c r="C1097" s="363">
        <v>41</v>
      </c>
      <c r="D1097" s="364"/>
      <c r="E1097" s="365"/>
      <c r="F1097" s="353" t="s">
        <v>1272</v>
      </c>
      <c r="G1097" s="90"/>
    </row>
    <row r="1098" spans="1:7" ht="20" customHeight="1">
      <c r="A1098" s="90"/>
      <c r="B1098" s="362"/>
      <c r="C1098" s="363"/>
      <c r="D1098" s="364">
        <v>410</v>
      </c>
      <c r="E1098" s="365"/>
      <c r="F1098" s="353" t="s">
        <v>2519</v>
      </c>
      <c r="G1098" s="90"/>
    </row>
    <row r="1099" spans="1:7" ht="20" customHeight="1">
      <c r="A1099" s="90"/>
      <c r="B1099" s="362"/>
      <c r="C1099" s="363"/>
      <c r="D1099" s="364"/>
      <c r="E1099" s="365">
        <v>4100</v>
      </c>
      <c r="F1099" s="353" t="s">
        <v>1367</v>
      </c>
      <c r="G1099" s="90"/>
    </row>
    <row r="1100" spans="1:7" ht="20" customHeight="1">
      <c r="A1100" s="90"/>
      <c r="B1100" s="362"/>
      <c r="C1100" s="363"/>
      <c r="D1100" s="364"/>
      <c r="E1100" s="365">
        <v>4109</v>
      </c>
      <c r="F1100" s="353" t="s">
        <v>2424</v>
      </c>
      <c r="G1100" s="90"/>
    </row>
    <row r="1101" spans="1:7" ht="20" customHeight="1">
      <c r="A1101" s="90"/>
      <c r="B1101" s="362"/>
      <c r="C1101" s="363"/>
      <c r="D1101" s="364">
        <v>411</v>
      </c>
      <c r="E1101" s="365"/>
      <c r="F1101" s="353" t="s">
        <v>1035</v>
      </c>
      <c r="G1101" s="90"/>
    </row>
    <row r="1102" spans="1:7" ht="20" customHeight="1">
      <c r="A1102" s="90"/>
      <c r="B1102" s="362"/>
      <c r="C1102" s="363"/>
      <c r="D1102" s="364"/>
      <c r="E1102" s="365">
        <v>4111</v>
      </c>
      <c r="F1102" s="353" t="s">
        <v>2520</v>
      </c>
      <c r="G1102" s="90"/>
    </row>
    <row r="1103" spans="1:7" ht="20" customHeight="1">
      <c r="A1103" s="90"/>
      <c r="B1103" s="362"/>
      <c r="C1103" s="363"/>
      <c r="D1103" s="364"/>
      <c r="E1103" s="365">
        <v>4112</v>
      </c>
      <c r="F1103" s="353" t="s">
        <v>1973</v>
      </c>
      <c r="G1103" s="90"/>
    </row>
    <row r="1104" spans="1:7" ht="20" customHeight="1">
      <c r="A1104" s="90"/>
      <c r="B1104" s="362"/>
      <c r="C1104" s="363"/>
      <c r="D1104" s="364"/>
      <c r="E1104" s="365">
        <v>4113</v>
      </c>
      <c r="F1104" s="353" t="s">
        <v>1974</v>
      </c>
      <c r="G1104" s="90"/>
    </row>
    <row r="1105" spans="1:7" ht="20" customHeight="1">
      <c r="A1105" s="90"/>
      <c r="B1105" s="362"/>
      <c r="C1105" s="363"/>
      <c r="D1105" s="364"/>
      <c r="E1105" s="365">
        <v>4114</v>
      </c>
      <c r="F1105" s="353" t="s">
        <v>1975</v>
      </c>
      <c r="G1105" s="90"/>
    </row>
    <row r="1106" spans="1:7" ht="20" customHeight="1">
      <c r="A1106" s="90"/>
      <c r="B1106" s="362"/>
      <c r="C1106" s="363"/>
      <c r="D1106" s="364">
        <v>412</v>
      </c>
      <c r="E1106" s="365"/>
      <c r="F1106" s="353" t="s">
        <v>1036</v>
      </c>
      <c r="G1106" s="90"/>
    </row>
    <row r="1107" spans="1:7" ht="20" customHeight="1">
      <c r="A1107" s="90"/>
      <c r="B1107" s="362"/>
      <c r="C1107" s="363"/>
      <c r="D1107" s="364"/>
      <c r="E1107" s="365">
        <v>4121</v>
      </c>
      <c r="F1107" s="353" t="s">
        <v>1976</v>
      </c>
      <c r="G1107" s="90"/>
    </row>
    <row r="1108" spans="1:7" ht="20" customHeight="1">
      <c r="A1108" s="90"/>
      <c r="B1108" s="362"/>
      <c r="C1108" s="363"/>
      <c r="D1108" s="364"/>
      <c r="E1108" s="365">
        <v>4122</v>
      </c>
      <c r="F1108" s="353" t="s">
        <v>1977</v>
      </c>
      <c r="G1108" s="90"/>
    </row>
    <row r="1109" spans="1:7" ht="20" customHeight="1">
      <c r="A1109" s="90"/>
      <c r="B1109" s="362"/>
      <c r="C1109" s="363"/>
      <c r="D1109" s="364">
        <v>413</v>
      </c>
      <c r="E1109" s="365"/>
      <c r="F1109" s="353" t="s">
        <v>1037</v>
      </c>
      <c r="G1109" s="90"/>
    </row>
    <row r="1110" spans="1:7" ht="20" customHeight="1">
      <c r="A1110" s="90"/>
      <c r="B1110" s="362"/>
      <c r="C1110" s="363"/>
      <c r="D1110" s="364"/>
      <c r="E1110" s="365">
        <v>4131</v>
      </c>
      <c r="F1110" s="353" t="s">
        <v>1037</v>
      </c>
      <c r="G1110" s="90"/>
    </row>
    <row r="1111" spans="1:7" ht="20" customHeight="1">
      <c r="A1111" s="90"/>
      <c r="B1111" s="362"/>
      <c r="C1111" s="363"/>
      <c r="D1111" s="364">
        <v>414</v>
      </c>
      <c r="E1111" s="365"/>
      <c r="F1111" s="353" t="s">
        <v>1038</v>
      </c>
      <c r="G1111" s="90"/>
    </row>
    <row r="1112" spans="1:7" ht="20" customHeight="1">
      <c r="A1112" s="90"/>
      <c r="B1112" s="362"/>
      <c r="C1112" s="363"/>
      <c r="D1112" s="364"/>
      <c r="E1112" s="365">
        <v>4141</v>
      </c>
      <c r="F1112" s="353" t="s">
        <v>1038</v>
      </c>
      <c r="G1112" s="90"/>
    </row>
    <row r="1113" spans="1:7" ht="20" customHeight="1">
      <c r="A1113" s="90"/>
      <c r="B1113" s="362"/>
      <c r="C1113" s="363"/>
      <c r="D1113" s="364">
        <v>415</v>
      </c>
      <c r="E1113" s="365"/>
      <c r="F1113" s="353" t="s">
        <v>1039</v>
      </c>
      <c r="G1113" s="90"/>
    </row>
    <row r="1114" spans="1:7" ht="20" customHeight="1">
      <c r="A1114" s="90"/>
      <c r="B1114" s="362"/>
      <c r="C1114" s="363"/>
      <c r="D1114" s="364"/>
      <c r="E1114" s="365">
        <v>4151</v>
      </c>
      <c r="F1114" s="353" t="s">
        <v>1039</v>
      </c>
      <c r="G1114" s="90"/>
    </row>
    <row r="1115" spans="1:7" ht="20" customHeight="1">
      <c r="A1115" s="90"/>
      <c r="B1115" s="362"/>
      <c r="C1115" s="363"/>
      <c r="D1115" s="364">
        <v>416</v>
      </c>
      <c r="E1115" s="365"/>
      <c r="F1115" s="353" t="s">
        <v>1040</v>
      </c>
      <c r="G1115" s="90"/>
    </row>
    <row r="1116" spans="1:7" ht="20" customHeight="1">
      <c r="A1116" s="90"/>
      <c r="B1116" s="362"/>
      <c r="C1116" s="363"/>
      <c r="D1116" s="364"/>
      <c r="E1116" s="365">
        <v>4161</v>
      </c>
      <c r="F1116" s="353" t="s">
        <v>1978</v>
      </c>
      <c r="G1116" s="90"/>
    </row>
    <row r="1117" spans="1:7" ht="20" customHeight="1">
      <c r="A1117" s="90"/>
      <c r="B1117" s="362"/>
      <c r="C1117" s="363"/>
      <c r="D1117" s="364"/>
      <c r="E1117" s="365">
        <v>4169</v>
      </c>
      <c r="F1117" s="353" t="s">
        <v>1979</v>
      </c>
      <c r="G1117" s="90"/>
    </row>
    <row r="1118" spans="1:7" ht="20" customHeight="1">
      <c r="A1118" s="90"/>
      <c r="B1118" s="376" t="s">
        <v>217</v>
      </c>
      <c r="C1118" s="377"/>
      <c r="D1118" s="377"/>
      <c r="E1118" s="365"/>
      <c r="F1118" s="375" t="s">
        <v>1343</v>
      </c>
      <c r="G1118" s="90"/>
    </row>
    <row r="1119" spans="1:7" ht="20" customHeight="1">
      <c r="A1119" s="90"/>
      <c r="B1119" s="362"/>
      <c r="C1119" s="363">
        <v>42</v>
      </c>
      <c r="D1119" s="364"/>
      <c r="E1119" s="365"/>
      <c r="F1119" s="353" t="s">
        <v>1041</v>
      </c>
      <c r="G1119" s="90"/>
    </row>
    <row r="1120" spans="1:7" ht="20" customHeight="1">
      <c r="A1120" s="90"/>
      <c r="B1120" s="362"/>
      <c r="C1120" s="363"/>
      <c r="D1120" s="364">
        <v>420</v>
      </c>
      <c r="E1120" s="365"/>
      <c r="F1120" s="353" t="s">
        <v>2521</v>
      </c>
      <c r="G1120" s="90"/>
    </row>
    <row r="1121" spans="1:7" ht="20" customHeight="1">
      <c r="A1121" s="90"/>
      <c r="B1121" s="362"/>
      <c r="C1121" s="363"/>
      <c r="D1121" s="364"/>
      <c r="E1121" s="365">
        <v>4200</v>
      </c>
      <c r="F1121" s="353" t="s">
        <v>1367</v>
      </c>
      <c r="G1121" s="90"/>
    </row>
    <row r="1122" spans="1:7" ht="20" customHeight="1">
      <c r="A1122" s="90"/>
      <c r="B1122" s="362"/>
      <c r="C1122" s="363"/>
      <c r="D1122" s="364"/>
      <c r="E1122" s="365">
        <v>4209</v>
      </c>
      <c r="F1122" s="353" t="s">
        <v>2424</v>
      </c>
      <c r="G1122" s="90"/>
    </row>
    <row r="1123" spans="1:7" ht="20" customHeight="1">
      <c r="A1123" s="90"/>
      <c r="B1123" s="362"/>
      <c r="C1123" s="363"/>
      <c r="D1123" s="364">
        <v>421</v>
      </c>
      <c r="E1123" s="365"/>
      <c r="F1123" s="353" t="s">
        <v>1041</v>
      </c>
      <c r="G1123" s="90"/>
    </row>
    <row r="1124" spans="1:7" ht="20" customHeight="1">
      <c r="A1124" s="90"/>
      <c r="B1124" s="362"/>
      <c r="C1124" s="363"/>
      <c r="D1124" s="364"/>
      <c r="E1124" s="365">
        <v>4211</v>
      </c>
      <c r="F1124" s="353" t="s">
        <v>1980</v>
      </c>
      <c r="G1124" s="90"/>
    </row>
    <row r="1125" spans="1:7" ht="20" customHeight="1">
      <c r="A1125" s="90"/>
      <c r="B1125" s="362"/>
      <c r="C1125" s="363"/>
      <c r="D1125" s="364"/>
      <c r="E1125" s="365">
        <v>4212</v>
      </c>
      <c r="F1125" s="353" t="s">
        <v>1981</v>
      </c>
      <c r="G1125" s="90"/>
    </row>
    <row r="1126" spans="1:7" ht="20" customHeight="1">
      <c r="A1126" s="90"/>
      <c r="B1126" s="362"/>
      <c r="C1126" s="363"/>
      <c r="D1126" s="364"/>
      <c r="E1126" s="365">
        <v>4213</v>
      </c>
      <c r="F1126" s="353" t="s">
        <v>1982</v>
      </c>
      <c r="G1126" s="90"/>
    </row>
    <row r="1127" spans="1:7" ht="20" customHeight="1">
      <c r="A1127" s="90"/>
      <c r="B1127" s="362"/>
      <c r="C1127" s="363"/>
      <c r="D1127" s="364"/>
      <c r="E1127" s="365">
        <v>4214</v>
      </c>
      <c r="F1127" s="353" t="s">
        <v>1983</v>
      </c>
      <c r="G1127" s="90"/>
    </row>
    <row r="1128" spans="1:7" ht="20" customHeight="1">
      <c r="A1128" s="90"/>
      <c r="B1128" s="362"/>
      <c r="C1128" s="363"/>
      <c r="D1128" s="364"/>
      <c r="E1128" s="365">
        <v>4215</v>
      </c>
      <c r="F1128" s="353" t="s">
        <v>1984</v>
      </c>
      <c r="G1128" s="90"/>
    </row>
    <row r="1129" spans="1:7" ht="20" customHeight="1">
      <c r="A1129" s="90"/>
      <c r="B1129" s="362"/>
      <c r="C1129" s="363"/>
      <c r="D1129" s="364"/>
      <c r="E1129" s="365">
        <v>4216</v>
      </c>
      <c r="F1129" s="353" t="s">
        <v>1985</v>
      </c>
      <c r="G1129" s="90"/>
    </row>
    <row r="1130" spans="1:7" ht="20" customHeight="1">
      <c r="A1130" s="90"/>
      <c r="B1130" s="362"/>
      <c r="C1130" s="363"/>
      <c r="D1130" s="364"/>
      <c r="E1130" s="365">
        <v>4217</v>
      </c>
      <c r="F1130" s="353" t="s">
        <v>1986</v>
      </c>
      <c r="G1130" s="90"/>
    </row>
    <row r="1131" spans="1:7" ht="20" customHeight="1">
      <c r="A1131" s="90"/>
      <c r="B1131" s="362"/>
      <c r="C1131" s="363"/>
      <c r="D1131" s="364"/>
      <c r="E1131" s="365">
        <v>4219</v>
      </c>
      <c r="F1131" s="353" t="s">
        <v>1987</v>
      </c>
      <c r="G1131" s="90"/>
    </row>
    <row r="1132" spans="1:7" ht="20" customHeight="1">
      <c r="A1132" s="90"/>
      <c r="B1132" s="362"/>
      <c r="C1132" s="363">
        <v>43</v>
      </c>
      <c r="D1132" s="364"/>
      <c r="E1132" s="365"/>
      <c r="F1132" s="353" t="s">
        <v>1273</v>
      </c>
      <c r="G1132" s="90"/>
    </row>
    <row r="1133" spans="1:7" ht="20" customHeight="1">
      <c r="A1133" s="90"/>
      <c r="B1133" s="362"/>
      <c r="C1133" s="363"/>
      <c r="D1133" s="364">
        <v>430</v>
      </c>
      <c r="E1133" s="365"/>
      <c r="F1133" s="353" t="s">
        <v>2522</v>
      </c>
      <c r="G1133" s="90"/>
    </row>
    <row r="1134" spans="1:7" ht="20" customHeight="1">
      <c r="A1134" s="90"/>
      <c r="B1134" s="362"/>
      <c r="C1134" s="363"/>
      <c r="D1134" s="364"/>
      <c r="E1134" s="365">
        <v>4300</v>
      </c>
      <c r="F1134" s="353" t="s">
        <v>1367</v>
      </c>
      <c r="G1134" s="90"/>
    </row>
    <row r="1135" spans="1:7" ht="20" customHeight="1">
      <c r="A1135" s="90"/>
      <c r="B1135" s="362"/>
      <c r="C1135" s="363"/>
      <c r="D1135" s="364"/>
      <c r="E1135" s="365">
        <v>4309</v>
      </c>
      <c r="F1135" s="353" t="s">
        <v>2424</v>
      </c>
      <c r="G1135" s="90"/>
    </row>
    <row r="1136" spans="1:7" ht="20" customHeight="1">
      <c r="A1136" s="90"/>
      <c r="B1136" s="362"/>
      <c r="C1136" s="363"/>
      <c r="D1136" s="364">
        <v>431</v>
      </c>
      <c r="E1136" s="365"/>
      <c r="F1136" s="353" t="s">
        <v>1042</v>
      </c>
      <c r="G1136" s="90"/>
    </row>
    <row r="1137" spans="1:7" ht="20" customHeight="1">
      <c r="A1137" s="90"/>
      <c r="B1137" s="362"/>
      <c r="C1137" s="363"/>
      <c r="D1137" s="364"/>
      <c r="E1137" s="365">
        <v>4311</v>
      </c>
      <c r="F1137" s="353" t="s">
        <v>1042</v>
      </c>
      <c r="G1137" s="90"/>
    </row>
    <row r="1138" spans="1:7" ht="20" customHeight="1">
      <c r="A1138" s="90"/>
      <c r="B1138" s="362"/>
      <c r="C1138" s="363"/>
      <c r="D1138" s="364">
        <v>432</v>
      </c>
      <c r="E1138" s="365"/>
      <c r="F1138" s="353" t="s">
        <v>1043</v>
      </c>
      <c r="G1138" s="90"/>
    </row>
    <row r="1139" spans="1:7" ht="20" customHeight="1">
      <c r="A1139" s="90"/>
      <c r="B1139" s="362"/>
      <c r="C1139" s="363"/>
      <c r="D1139" s="364"/>
      <c r="E1139" s="365">
        <v>4321</v>
      </c>
      <c r="F1139" s="353" t="s">
        <v>1043</v>
      </c>
      <c r="G1139" s="90"/>
    </row>
    <row r="1140" spans="1:7" ht="20" customHeight="1">
      <c r="A1140" s="90"/>
      <c r="B1140" s="362"/>
      <c r="C1140" s="363"/>
      <c r="D1140" s="364">
        <v>433</v>
      </c>
      <c r="E1140" s="365"/>
      <c r="F1140" s="353" t="s">
        <v>1044</v>
      </c>
      <c r="G1140" s="90"/>
    </row>
    <row r="1141" spans="1:7" ht="20" customHeight="1">
      <c r="A1141" s="90"/>
      <c r="B1141" s="362"/>
      <c r="C1141" s="363"/>
      <c r="D1141" s="364"/>
      <c r="E1141" s="365">
        <v>4331</v>
      </c>
      <c r="F1141" s="353" t="s">
        <v>1044</v>
      </c>
      <c r="G1141" s="90"/>
    </row>
    <row r="1142" spans="1:7" ht="20" customHeight="1">
      <c r="A1142" s="90"/>
      <c r="B1142" s="362"/>
      <c r="C1142" s="363"/>
      <c r="D1142" s="364">
        <v>439</v>
      </c>
      <c r="E1142" s="365"/>
      <c r="F1142" s="353" t="s">
        <v>1045</v>
      </c>
      <c r="G1142" s="90"/>
    </row>
    <row r="1143" spans="1:7" ht="20" customHeight="1">
      <c r="A1143" s="90"/>
      <c r="B1143" s="362"/>
      <c r="C1143" s="363"/>
      <c r="D1143" s="364"/>
      <c r="E1143" s="365">
        <v>4391</v>
      </c>
      <c r="F1143" s="353" t="s">
        <v>1988</v>
      </c>
      <c r="G1143" s="90"/>
    </row>
    <row r="1144" spans="1:7" ht="20" customHeight="1">
      <c r="A1144" s="90"/>
      <c r="B1144" s="362"/>
      <c r="C1144" s="363"/>
      <c r="D1144" s="364"/>
      <c r="E1144" s="365">
        <v>4399</v>
      </c>
      <c r="F1144" s="353" t="s">
        <v>1989</v>
      </c>
      <c r="G1144" s="90"/>
    </row>
    <row r="1145" spans="1:7" ht="20" customHeight="1">
      <c r="A1145" s="90"/>
      <c r="B1145" s="362"/>
      <c r="C1145" s="363">
        <v>44</v>
      </c>
      <c r="D1145" s="364"/>
      <c r="E1145" s="365"/>
      <c r="F1145" s="353" t="s">
        <v>1274</v>
      </c>
      <c r="G1145" s="90"/>
    </row>
    <row r="1146" spans="1:7" ht="20" customHeight="1">
      <c r="A1146" s="90"/>
      <c r="B1146" s="362"/>
      <c r="C1146" s="363"/>
      <c r="D1146" s="364"/>
      <c r="E1146" s="365"/>
      <c r="F1146" s="353" t="s">
        <v>1275</v>
      </c>
      <c r="G1146" s="90"/>
    </row>
    <row r="1147" spans="1:7" ht="20" customHeight="1">
      <c r="A1147" s="90"/>
      <c r="B1147" s="362"/>
      <c r="C1147" s="363"/>
      <c r="D1147" s="364">
        <v>440</v>
      </c>
      <c r="E1147" s="365"/>
      <c r="F1147" s="353" t="s">
        <v>2523</v>
      </c>
      <c r="G1147" s="90"/>
    </row>
    <row r="1148" spans="1:7" ht="20" customHeight="1">
      <c r="A1148" s="90"/>
      <c r="B1148" s="362"/>
      <c r="C1148" s="363"/>
      <c r="D1148" s="364"/>
      <c r="E1148" s="365">
        <v>4400</v>
      </c>
      <c r="F1148" s="353" t="s">
        <v>1367</v>
      </c>
      <c r="G1148" s="90"/>
    </row>
    <row r="1149" spans="1:7" ht="20" customHeight="1">
      <c r="A1149" s="90"/>
      <c r="B1149" s="362"/>
      <c r="C1149" s="363"/>
      <c r="D1149" s="364"/>
      <c r="E1149" s="365">
        <v>4409</v>
      </c>
      <c r="F1149" s="353" t="s">
        <v>2424</v>
      </c>
      <c r="G1149" s="90"/>
    </row>
    <row r="1150" spans="1:7" ht="20" customHeight="1">
      <c r="A1150" s="90"/>
      <c r="B1150" s="362"/>
      <c r="C1150" s="363"/>
      <c r="D1150" s="364">
        <v>441</v>
      </c>
      <c r="E1150" s="365"/>
      <c r="F1150" s="353" t="s">
        <v>1046</v>
      </c>
      <c r="G1150" s="90"/>
    </row>
    <row r="1151" spans="1:7" ht="20" customHeight="1">
      <c r="A1151" s="90"/>
      <c r="B1151" s="362"/>
      <c r="C1151" s="363"/>
      <c r="D1151" s="364"/>
      <c r="E1151" s="365">
        <v>4411</v>
      </c>
      <c r="F1151" s="353" t="s">
        <v>1990</v>
      </c>
      <c r="G1151" s="90"/>
    </row>
    <row r="1152" spans="1:7" ht="20" customHeight="1">
      <c r="A1152" s="90"/>
      <c r="B1152" s="362"/>
      <c r="C1152" s="363"/>
      <c r="D1152" s="364"/>
      <c r="E1152" s="365">
        <v>4412</v>
      </c>
      <c r="F1152" s="353" t="s">
        <v>1991</v>
      </c>
      <c r="G1152" s="90"/>
    </row>
    <row r="1153" spans="1:7" ht="20" customHeight="1">
      <c r="A1153" s="90"/>
      <c r="B1153" s="362"/>
      <c r="C1153" s="363"/>
      <c r="D1153" s="364">
        <v>442</v>
      </c>
      <c r="E1153" s="365"/>
      <c r="F1153" s="353" t="s">
        <v>1047</v>
      </c>
      <c r="G1153" s="90"/>
    </row>
    <row r="1154" spans="1:7" ht="20" customHeight="1">
      <c r="A1154" s="90"/>
      <c r="B1154" s="362"/>
      <c r="C1154" s="363"/>
      <c r="D1154" s="364"/>
      <c r="E1154" s="365">
        <v>4421</v>
      </c>
      <c r="F1154" s="353" t="s">
        <v>1047</v>
      </c>
      <c r="G1154" s="90"/>
    </row>
    <row r="1155" spans="1:7" ht="20" customHeight="1">
      <c r="A1155" s="90"/>
      <c r="B1155" s="362"/>
      <c r="C1155" s="363"/>
      <c r="D1155" s="364">
        <v>443</v>
      </c>
      <c r="E1155" s="365"/>
      <c r="F1155" s="353" t="s">
        <v>1048</v>
      </c>
      <c r="G1155" s="90"/>
    </row>
    <row r="1156" spans="1:7" ht="20" customHeight="1">
      <c r="A1156" s="90"/>
      <c r="B1156" s="362"/>
      <c r="C1156" s="363"/>
      <c r="D1156" s="364"/>
      <c r="E1156" s="365">
        <v>4431</v>
      </c>
      <c r="F1156" s="353" t="s">
        <v>1048</v>
      </c>
      <c r="G1156" s="90"/>
    </row>
    <row r="1157" spans="1:7" ht="20" customHeight="1">
      <c r="A1157" s="90"/>
      <c r="B1157" s="362"/>
      <c r="C1157" s="363"/>
      <c r="D1157" s="364">
        <v>444</v>
      </c>
      <c r="E1157" s="365"/>
      <c r="F1157" s="353" t="s">
        <v>1049</v>
      </c>
      <c r="G1157" s="90"/>
    </row>
    <row r="1158" spans="1:7" ht="20" customHeight="1">
      <c r="A1158" s="90"/>
      <c r="B1158" s="362"/>
      <c r="C1158" s="363"/>
      <c r="D1158" s="364"/>
      <c r="E1158" s="365">
        <v>4441</v>
      </c>
      <c r="F1158" s="353" t="s">
        <v>1049</v>
      </c>
      <c r="G1158" s="90"/>
    </row>
    <row r="1159" spans="1:7" ht="20" customHeight="1">
      <c r="A1159" s="90"/>
      <c r="B1159" s="362"/>
      <c r="C1159" s="363"/>
      <c r="D1159" s="364">
        <v>449</v>
      </c>
      <c r="E1159" s="365"/>
      <c r="F1159" s="353" t="s">
        <v>1050</v>
      </c>
      <c r="G1159" s="90"/>
    </row>
    <row r="1160" spans="1:7" ht="20" customHeight="1">
      <c r="A1160" s="90"/>
      <c r="B1160" s="362"/>
      <c r="C1160" s="363"/>
      <c r="D1160" s="364"/>
      <c r="E1160" s="365">
        <v>4499</v>
      </c>
      <c r="F1160" s="353" t="s">
        <v>1050</v>
      </c>
      <c r="G1160" s="90"/>
    </row>
    <row r="1161" spans="1:7" ht="20" customHeight="1">
      <c r="A1161" s="90"/>
      <c r="B1161" s="362"/>
      <c r="C1161" s="363">
        <v>45</v>
      </c>
      <c r="D1161" s="364"/>
      <c r="E1161" s="365"/>
      <c r="F1161" s="353" t="s">
        <v>1276</v>
      </c>
      <c r="G1161" s="90"/>
    </row>
    <row r="1162" spans="1:7" ht="20" customHeight="1">
      <c r="A1162" s="90"/>
      <c r="B1162" s="362"/>
      <c r="C1162" s="363"/>
      <c r="D1162" s="364"/>
      <c r="E1162" s="365"/>
      <c r="F1162" s="353" t="s">
        <v>1277</v>
      </c>
      <c r="G1162" s="90"/>
    </row>
    <row r="1163" spans="1:7" ht="20" customHeight="1">
      <c r="A1163" s="90"/>
      <c r="B1163" s="362"/>
      <c r="C1163" s="363"/>
      <c r="D1163" s="364">
        <v>450</v>
      </c>
      <c r="E1163" s="365"/>
      <c r="F1163" s="353" t="s">
        <v>2524</v>
      </c>
      <c r="G1163" s="90"/>
    </row>
    <row r="1164" spans="1:7" ht="20" customHeight="1">
      <c r="A1164" s="90"/>
      <c r="B1164" s="362"/>
      <c r="C1164" s="363"/>
      <c r="D1164" s="364"/>
      <c r="E1164" s="365">
        <v>4500</v>
      </c>
      <c r="F1164" s="353" t="s">
        <v>1367</v>
      </c>
      <c r="G1164" s="90"/>
    </row>
    <row r="1165" spans="1:7" ht="20" customHeight="1">
      <c r="A1165" s="90"/>
      <c r="B1165" s="362"/>
      <c r="C1165" s="363"/>
      <c r="D1165" s="364"/>
      <c r="E1165" s="365">
        <v>4509</v>
      </c>
      <c r="F1165" s="353" t="s">
        <v>2424</v>
      </c>
      <c r="G1165" s="90"/>
    </row>
    <row r="1166" spans="1:7" ht="20" customHeight="1">
      <c r="A1166" s="90"/>
      <c r="B1166" s="362"/>
      <c r="C1166" s="363"/>
      <c r="D1166" s="364">
        <v>451</v>
      </c>
      <c r="E1166" s="365"/>
      <c r="F1166" s="353" t="s">
        <v>1051</v>
      </c>
      <c r="G1166" s="90"/>
    </row>
    <row r="1167" spans="1:7" ht="20" customHeight="1">
      <c r="A1167" s="90"/>
      <c r="B1167" s="362"/>
      <c r="C1167" s="363"/>
      <c r="D1167" s="364"/>
      <c r="E1167" s="365">
        <v>4511</v>
      </c>
      <c r="F1167" s="353" t="s">
        <v>1992</v>
      </c>
      <c r="G1167" s="90"/>
    </row>
    <row r="1168" spans="1:7" ht="20" customHeight="1">
      <c r="A1168" s="90"/>
      <c r="B1168" s="362"/>
      <c r="C1168" s="363"/>
      <c r="D1168" s="364"/>
      <c r="E1168" s="365">
        <v>4512</v>
      </c>
      <c r="F1168" s="353" t="s">
        <v>1993</v>
      </c>
      <c r="G1168" s="90"/>
    </row>
    <row r="1169" spans="1:7" ht="20" customHeight="1">
      <c r="A1169" s="90"/>
      <c r="B1169" s="362"/>
      <c r="C1169" s="363"/>
      <c r="D1169" s="364">
        <v>452</v>
      </c>
      <c r="E1169" s="365"/>
      <c r="F1169" s="353" t="s">
        <v>1052</v>
      </c>
      <c r="G1169" s="90"/>
    </row>
    <row r="1170" spans="1:7" ht="20" customHeight="1">
      <c r="A1170" s="90"/>
      <c r="B1170" s="362"/>
      <c r="C1170" s="363"/>
      <c r="D1170" s="364"/>
      <c r="E1170" s="365">
        <v>4521</v>
      </c>
      <c r="F1170" s="353" t="s">
        <v>1994</v>
      </c>
      <c r="G1170" s="90"/>
    </row>
    <row r="1171" spans="1:7" ht="20" customHeight="1">
      <c r="A1171" s="90"/>
      <c r="B1171" s="362"/>
      <c r="C1171" s="363"/>
      <c r="D1171" s="364"/>
      <c r="E1171" s="365">
        <v>4522</v>
      </c>
      <c r="F1171" s="353" t="s">
        <v>1995</v>
      </c>
      <c r="G1171" s="90"/>
    </row>
    <row r="1172" spans="1:7" ht="20" customHeight="1">
      <c r="A1172" s="90"/>
      <c r="B1172" s="362"/>
      <c r="C1172" s="363"/>
      <c r="D1172" s="364">
        <v>453</v>
      </c>
      <c r="E1172" s="365"/>
      <c r="F1172" s="353" t="s">
        <v>1053</v>
      </c>
      <c r="G1172" s="90"/>
    </row>
    <row r="1173" spans="1:7" ht="20" customHeight="1">
      <c r="A1173" s="90"/>
      <c r="B1173" s="362"/>
      <c r="C1173" s="363"/>
      <c r="D1173" s="364"/>
      <c r="E1173" s="365">
        <v>4531</v>
      </c>
      <c r="F1173" s="353" t="s">
        <v>1996</v>
      </c>
      <c r="G1173" s="90"/>
    </row>
    <row r="1174" spans="1:7" ht="20" customHeight="1">
      <c r="A1174" s="90"/>
      <c r="B1174" s="362"/>
      <c r="C1174" s="363"/>
      <c r="D1174" s="364"/>
      <c r="E1174" s="365">
        <v>4532</v>
      </c>
      <c r="F1174" s="353" t="s">
        <v>1997</v>
      </c>
      <c r="G1174" s="90"/>
    </row>
    <row r="1175" spans="1:7" ht="20" customHeight="1">
      <c r="A1175" s="90"/>
      <c r="B1175" s="362"/>
      <c r="C1175" s="363"/>
      <c r="D1175" s="364"/>
      <c r="E1175" s="365">
        <v>4533</v>
      </c>
      <c r="F1175" s="353" t="s">
        <v>1998</v>
      </c>
      <c r="G1175" s="90"/>
    </row>
    <row r="1176" spans="1:7" ht="20" customHeight="1">
      <c r="A1176" s="90"/>
      <c r="B1176" s="362"/>
      <c r="C1176" s="363"/>
      <c r="D1176" s="364">
        <v>454</v>
      </c>
      <c r="E1176" s="365"/>
      <c r="F1176" s="353" t="s">
        <v>1054</v>
      </c>
      <c r="G1176" s="90"/>
    </row>
    <row r="1177" spans="1:7" ht="20" customHeight="1">
      <c r="A1177" s="90"/>
      <c r="B1177" s="362"/>
      <c r="C1177" s="363"/>
      <c r="D1177" s="364"/>
      <c r="E1177" s="365">
        <v>4541</v>
      </c>
      <c r="F1177" s="353" t="s">
        <v>1999</v>
      </c>
      <c r="G1177" s="90"/>
    </row>
    <row r="1178" spans="1:7" ht="20" customHeight="1">
      <c r="A1178" s="90"/>
      <c r="B1178" s="362"/>
      <c r="C1178" s="363"/>
      <c r="D1178" s="364"/>
      <c r="E1178" s="365">
        <v>4542</v>
      </c>
      <c r="F1178" s="353" t="s">
        <v>2000</v>
      </c>
      <c r="G1178" s="90"/>
    </row>
    <row r="1179" spans="1:7" ht="20" customHeight="1">
      <c r="A1179" s="90"/>
      <c r="B1179" s="362"/>
      <c r="C1179" s="363">
        <v>46</v>
      </c>
      <c r="D1179" s="364"/>
      <c r="E1179" s="365"/>
      <c r="F1179" s="353" t="s">
        <v>1278</v>
      </c>
      <c r="G1179" s="90"/>
    </row>
    <row r="1180" spans="1:7" ht="20" customHeight="1">
      <c r="A1180" s="90"/>
      <c r="B1180" s="362"/>
      <c r="C1180" s="363"/>
      <c r="D1180" s="364"/>
      <c r="E1180" s="365"/>
      <c r="F1180" s="353" t="s">
        <v>1275</v>
      </c>
      <c r="G1180" s="90"/>
    </row>
    <row r="1181" spans="1:7" ht="20" customHeight="1">
      <c r="A1181" s="90"/>
      <c r="B1181" s="362"/>
      <c r="C1181" s="363"/>
      <c r="D1181" s="364">
        <v>460</v>
      </c>
      <c r="E1181" s="365"/>
      <c r="F1181" s="353" t="s">
        <v>2525</v>
      </c>
      <c r="G1181" s="90"/>
    </row>
    <row r="1182" spans="1:7" ht="20" customHeight="1">
      <c r="A1182" s="90"/>
      <c r="B1182" s="362"/>
      <c r="C1182" s="363"/>
      <c r="D1182" s="364"/>
      <c r="E1182" s="365">
        <v>4600</v>
      </c>
      <c r="F1182" s="353" t="s">
        <v>1367</v>
      </c>
      <c r="G1182" s="90"/>
    </row>
    <row r="1183" spans="1:7" ht="20" customHeight="1">
      <c r="A1183" s="90"/>
      <c r="B1183" s="362"/>
      <c r="C1183" s="363"/>
      <c r="D1183" s="364"/>
      <c r="E1183" s="365">
        <v>4609</v>
      </c>
      <c r="F1183" s="353" t="s">
        <v>2424</v>
      </c>
      <c r="G1183" s="90"/>
    </row>
    <row r="1184" spans="1:7" ht="20" customHeight="1">
      <c r="A1184" s="90"/>
      <c r="B1184" s="362"/>
      <c r="C1184" s="363"/>
      <c r="D1184" s="364">
        <v>461</v>
      </c>
      <c r="E1184" s="365"/>
      <c r="F1184" s="353" t="s">
        <v>1055</v>
      </c>
      <c r="G1184" s="90"/>
    </row>
    <row r="1185" spans="1:7" ht="20" customHeight="1">
      <c r="A1185" s="90"/>
      <c r="B1185" s="362"/>
      <c r="C1185" s="363"/>
      <c r="D1185" s="364"/>
      <c r="E1185" s="365">
        <v>4611</v>
      </c>
      <c r="F1185" s="353" t="s">
        <v>1055</v>
      </c>
      <c r="G1185" s="90"/>
    </row>
    <row r="1186" spans="1:7" ht="20" customHeight="1">
      <c r="A1186" s="90"/>
      <c r="B1186" s="362"/>
      <c r="C1186" s="363"/>
      <c r="D1186" s="364">
        <v>462</v>
      </c>
      <c r="E1186" s="365"/>
      <c r="F1186" s="353" t="s">
        <v>1056</v>
      </c>
      <c r="G1186" s="90"/>
    </row>
    <row r="1187" spans="1:7" ht="20" customHeight="1">
      <c r="A1187" s="90"/>
      <c r="B1187" s="362"/>
      <c r="C1187" s="363"/>
      <c r="D1187" s="364"/>
      <c r="E1187" s="365">
        <v>4621</v>
      </c>
      <c r="F1187" s="353" t="s">
        <v>1056</v>
      </c>
      <c r="G1187" s="90"/>
    </row>
    <row r="1188" spans="1:7" ht="20" customHeight="1">
      <c r="A1188" s="90"/>
      <c r="B1188" s="362"/>
      <c r="C1188" s="363">
        <v>47</v>
      </c>
      <c r="D1188" s="364"/>
      <c r="E1188" s="365"/>
      <c r="F1188" s="353" t="s">
        <v>1279</v>
      </c>
      <c r="G1188" s="90"/>
    </row>
    <row r="1189" spans="1:7" ht="20" customHeight="1">
      <c r="A1189" s="90"/>
      <c r="B1189" s="362"/>
      <c r="C1189" s="363"/>
      <c r="D1189" s="364"/>
      <c r="E1189" s="365"/>
      <c r="F1189" s="353" t="s">
        <v>1275</v>
      </c>
      <c r="G1189" s="90"/>
    </row>
    <row r="1190" spans="1:7" ht="20" customHeight="1">
      <c r="A1190" s="90"/>
      <c r="B1190" s="362"/>
      <c r="C1190" s="363"/>
      <c r="D1190" s="364">
        <v>470</v>
      </c>
      <c r="E1190" s="365"/>
      <c r="F1190" s="353" t="s">
        <v>2526</v>
      </c>
      <c r="G1190" s="90"/>
    </row>
    <row r="1191" spans="1:7" ht="20" customHeight="1">
      <c r="A1191" s="90"/>
      <c r="B1191" s="362"/>
      <c r="C1191" s="363"/>
      <c r="D1191" s="364"/>
      <c r="E1191" s="365">
        <v>4700</v>
      </c>
      <c r="F1191" s="353" t="s">
        <v>1367</v>
      </c>
      <c r="G1191" s="90"/>
    </row>
    <row r="1192" spans="1:7" ht="20" customHeight="1">
      <c r="A1192" s="90"/>
      <c r="B1192" s="362"/>
      <c r="C1192" s="363"/>
      <c r="D1192" s="364"/>
      <c r="E1192" s="365">
        <v>4709</v>
      </c>
      <c r="F1192" s="353" t="s">
        <v>2424</v>
      </c>
      <c r="G1192" s="90"/>
    </row>
    <row r="1193" spans="1:7" ht="20" customHeight="1">
      <c r="A1193" s="90"/>
      <c r="B1193" s="362"/>
      <c r="C1193" s="363"/>
      <c r="D1193" s="364">
        <v>471</v>
      </c>
      <c r="E1193" s="365"/>
      <c r="F1193" s="353" t="s">
        <v>1057</v>
      </c>
      <c r="G1193" s="90"/>
    </row>
    <row r="1194" spans="1:7" ht="20" customHeight="1">
      <c r="A1194" s="90"/>
      <c r="B1194" s="362"/>
      <c r="C1194" s="363"/>
      <c r="D1194" s="364"/>
      <c r="E1194" s="365">
        <v>4711</v>
      </c>
      <c r="F1194" s="353" t="s">
        <v>1057</v>
      </c>
      <c r="G1194" s="90"/>
    </row>
    <row r="1195" spans="1:7" ht="20" customHeight="1">
      <c r="A1195" s="90"/>
      <c r="B1195" s="362"/>
      <c r="C1195" s="363"/>
      <c r="D1195" s="364">
        <v>472</v>
      </c>
      <c r="E1195" s="365"/>
      <c r="F1195" s="353" t="s">
        <v>1058</v>
      </c>
      <c r="G1195" s="90"/>
    </row>
    <row r="1196" spans="1:7" ht="20" customHeight="1">
      <c r="A1196" s="90"/>
      <c r="B1196" s="362"/>
      <c r="C1196" s="363"/>
      <c r="D1196" s="364"/>
      <c r="E1196" s="365">
        <v>4721</v>
      </c>
      <c r="F1196" s="353" t="s">
        <v>1058</v>
      </c>
      <c r="G1196" s="90"/>
    </row>
    <row r="1197" spans="1:7" ht="20" customHeight="1">
      <c r="A1197" s="90"/>
      <c r="B1197" s="362"/>
      <c r="C1197" s="363">
        <v>48</v>
      </c>
      <c r="D1197" s="364"/>
      <c r="E1197" s="365"/>
      <c r="F1197" s="353" t="s">
        <v>1280</v>
      </c>
      <c r="G1197" s="90"/>
    </row>
    <row r="1198" spans="1:7" ht="20" customHeight="1">
      <c r="A1198" s="90"/>
      <c r="B1198" s="362"/>
      <c r="C1198" s="363"/>
      <c r="D1198" s="364"/>
      <c r="E1198" s="365"/>
      <c r="F1198" s="353" t="s">
        <v>1281</v>
      </c>
      <c r="G1198" s="90"/>
    </row>
    <row r="1199" spans="1:7" ht="20" customHeight="1">
      <c r="A1199" s="90"/>
      <c r="B1199" s="362"/>
      <c r="C1199" s="363"/>
      <c r="D1199" s="364">
        <v>480</v>
      </c>
      <c r="E1199" s="365"/>
      <c r="F1199" s="353" t="s">
        <v>2527</v>
      </c>
      <c r="G1199" s="90"/>
    </row>
    <row r="1200" spans="1:7" ht="20" customHeight="1">
      <c r="A1200" s="90"/>
      <c r="B1200" s="362"/>
      <c r="C1200" s="363"/>
      <c r="D1200" s="364"/>
      <c r="E1200" s="365">
        <v>4800</v>
      </c>
      <c r="F1200" s="353" t="s">
        <v>1367</v>
      </c>
      <c r="G1200" s="90"/>
    </row>
    <row r="1201" spans="1:7" ht="20" customHeight="1">
      <c r="A1201" s="90"/>
      <c r="B1201" s="362"/>
      <c r="C1201" s="363"/>
      <c r="D1201" s="364"/>
      <c r="E1201" s="365">
        <v>4809</v>
      </c>
      <c r="F1201" s="353" t="s">
        <v>2424</v>
      </c>
      <c r="G1201" s="90"/>
    </row>
    <row r="1202" spans="1:7" ht="20" customHeight="1">
      <c r="A1202" s="90"/>
      <c r="B1202" s="362"/>
      <c r="C1202" s="363"/>
      <c r="D1202" s="364">
        <v>481</v>
      </c>
      <c r="E1202" s="365"/>
      <c r="F1202" s="353" t="s">
        <v>1059</v>
      </c>
      <c r="G1202" s="90"/>
    </row>
    <row r="1203" spans="1:7" ht="20" customHeight="1">
      <c r="A1203" s="90"/>
      <c r="B1203" s="362"/>
      <c r="C1203" s="363"/>
      <c r="D1203" s="364"/>
      <c r="E1203" s="365">
        <v>4811</v>
      </c>
      <c r="F1203" s="353" t="s">
        <v>1059</v>
      </c>
      <c r="G1203" s="90"/>
    </row>
    <row r="1204" spans="1:7" ht="20" customHeight="1">
      <c r="A1204" s="90"/>
      <c r="B1204" s="362"/>
      <c r="C1204" s="363"/>
      <c r="D1204" s="364">
        <v>482</v>
      </c>
      <c r="E1204" s="365"/>
      <c r="F1204" s="353" t="s">
        <v>1060</v>
      </c>
      <c r="G1204" s="90"/>
    </row>
    <row r="1205" spans="1:7" ht="20" customHeight="1">
      <c r="A1205" s="90"/>
      <c r="B1205" s="362"/>
      <c r="C1205" s="363"/>
      <c r="D1205" s="364"/>
      <c r="E1205" s="365">
        <v>4821</v>
      </c>
      <c r="F1205" s="353" t="s">
        <v>2001</v>
      </c>
      <c r="G1205" s="90"/>
    </row>
    <row r="1206" spans="1:7" ht="20" customHeight="1">
      <c r="A1206" s="90"/>
      <c r="B1206" s="362"/>
      <c r="C1206" s="363"/>
      <c r="D1206" s="364"/>
      <c r="E1206" s="365">
        <v>4822</v>
      </c>
      <c r="F1206" s="353" t="s">
        <v>2002</v>
      </c>
      <c r="G1206" s="90"/>
    </row>
    <row r="1207" spans="1:7" ht="20" customHeight="1">
      <c r="A1207" s="90"/>
      <c r="B1207" s="362"/>
      <c r="C1207" s="363"/>
      <c r="D1207" s="364">
        <v>483</v>
      </c>
      <c r="E1207" s="365"/>
      <c r="F1207" s="353" t="s">
        <v>1061</v>
      </c>
      <c r="G1207" s="90"/>
    </row>
    <row r="1208" spans="1:7" ht="20" customHeight="1">
      <c r="A1208" s="90"/>
      <c r="B1208" s="362"/>
      <c r="C1208" s="363"/>
      <c r="D1208" s="364"/>
      <c r="E1208" s="365">
        <v>4831</v>
      </c>
      <c r="F1208" s="353" t="s">
        <v>1061</v>
      </c>
      <c r="G1208" s="90"/>
    </row>
    <row r="1209" spans="1:7" ht="20" customHeight="1">
      <c r="A1209" s="90"/>
      <c r="B1209" s="362"/>
      <c r="C1209" s="363"/>
      <c r="D1209" s="364">
        <v>484</v>
      </c>
      <c r="E1209" s="365"/>
      <c r="F1209" s="353" t="s">
        <v>1062</v>
      </c>
      <c r="G1209" s="90"/>
    </row>
    <row r="1210" spans="1:7" ht="20" customHeight="1">
      <c r="A1210" s="90"/>
      <c r="B1210" s="362"/>
      <c r="C1210" s="363"/>
      <c r="D1210" s="364"/>
      <c r="E1210" s="365">
        <v>4841</v>
      </c>
      <c r="F1210" s="353" t="s">
        <v>2003</v>
      </c>
      <c r="G1210" s="90"/>
    </row>
    <row r="1211" spans="1:7" ht="20" customHeight="1">
      <c r="A1211" s="90"/>
      <c r="B1211" s="362"/>
      <c r="C1211" s="363"/>
      <c r="D1211" s="364"/>
      <c r="E1211" s="365">
        <v>4842</v>
      </c>
      <c r="F1211" s="353" t="s">
        <v>2004</v>
      </c>
      <c r="G1211" s="90"/>
    </row>
    <row r="1212" spans="1:7" ht="20" customHeight="1">
      <c r="A1212" s="90"/>
      <c r="B1212" s="362"/>
      <c r="C1212" s="363"/>
      <c r="D1212" s="364">
        <v>485</v>
      </c>
      <c r="E1212" s="365"/>
      <c r="F1212" s="353" t="s">
        <v>1063</v>
      </c>
      <c r="G1212" s="90"/>
    </row>
    <row r="1213" spans="1:7" ht="20" customHeight="1">
      <c r="A1213" s="90"/>
      <c r="B1213" s="362"/>
      <c r="C1213" s="363"/>
      <c r="D1213" s="364"/>
      <c r="E1213" s="365">
        <v>4851</v>
      </c>
      <c r="F1213" s="353" t="s">
        <v>2005</v>
      </c>
      <c r="G1213" s="90"/>
    </row>
    <row r="1214" spans="1:7" ht="20" customHeight="1">
      <c r="A1214" s="90"/>
      <c r="B1214" s="362"/>
      <c r="C1214" s="363"/>
      <c r="D1214" s="364"/>
      <c r="E1214" s="365">
        <v>4852</v>
      </c>
      <c r="F1214" s="353" t="s">
        <v>2006</v>
      </c>
      <c r="G1214" s="90"/>
    </row>
    <row r="1215" spans="1:7" ht="20" customHeight="1">
      <c r="A1215" s="90"/>
      <c r="B1215" s="362"/>
      <c r="C1215" s="363"/>
      <c r="D1215" s="364"/>
      <c r="E1215" s="365">
        <v>4853</v>
      </c>
      <c r="F1215" s="353" t="s">
        <v>2007</v>
      </c>
      <c r="G1215" s="90"/>
    </row>
    <row r="1216" spans="1:7" ht="20" customHeight="1">
      <c r="A1216" s="90"/>
      <c r="B1216" s="362"/>
      <c r="C1216" s="363"/>
      <c r="D1216" s="364"/>
      <c r="E1216" s="365">
        <v>4854</v>
      </c>
      <c r="F1216" s="353" t="s">
        <v>2008</v>
      </c>
      <c r="G1216" s="90"/>
    </row>
    <row r="1217" spans="1:7" ht="20" customHeight="1">
      <c r="A1217" s="90"/>
      <c r="B1217" s="362"/>
      <c r="C1217" s="363"/>
      <c r="D1217" s="364"/>
      <c r="E1217" s="365">
        <v>4855</v>
      </c>
      <c r="F1217" s="353" t="s">
        <v>2009</v>
      </c>
      <c r="G1217" s="90"/>
    </row>
    <row r="1218" spans="1:7" ht="20" customHeight="1">
      <c r="A1218" s="90"/>
      <c r="B1218" s="362"/>
      <c r="C1218" s="363"/>
      <c r="D1218" s="364"/>
      <c r="E1218" s="365">
        <v>4856</v>
      </c>
      <c r="F1218" s="353" t="s">
        <v>2010</v>
      </c>
      <c r="G1218" s="90"/>
    </row>
    <row r="1219" spans="1:7" ht="20" customHeight="1">
      <c r="A1219" s="90"/>
      <c r="B1219" s="362"/>
      <c r="C1219" s="363"/>
      <c r="D1219" s="364">
        <v>489</v>
      </c>
      <c r="E1219" s="365"/>
      <c r="F1219" s="353" t="s">
        <v>1064</v>
      </c>
      <c r="G1219" s="90"/>
    </row>
    <row r="1220" spans="1:7" ht="20" customHeight="1">
      <c r="A1220" s="90"/>
      <c r="B1220" s="362"/>
      <c r="C1220" s="363"/>
      <c r="D1220" s="364"/>
      <c r="E1220" s="365">
        <v>4891</v>
      </c>
      <c r="F1220" s="353" t="s">
        <v>2011</v>
      </c>
      <c r="G1220" s="90"/>
    </row>
    <row r="1221" spans="1:7" ht="20" customHeight="1">
      <c r="A1221" s="90"/>
      <c r="B1221" s="362"/>
      <c r="C1221" s="363"/>
      <c r="D1221" s="364"/>
      <c r="E1221" s="365">
        <v>4892</v>
      </c>
      <c r="F1221" s="353" t="s">
        <v>2528</v>
      </c>
      <c r="G1221" s="90"/>
    </row>
    <row r="1222" spans="1:7" ht="20" customHeight="1">
      <c r="A1222" s="90"/>
      <c r="B1222" s="362"/>
      <c r="C1222" s="363"/>
      <c r="D1222" s="364"/>
      <c r="E1222" s="365">
        <v>4899</v>
      </c>
      <c r="F1222" s="353" t="s">
        <v>2012</v>
      </c>
      <c r="G1222" s="90"/>
    </row>
    <row r="1223" spans="1:7" ht="20" customHeight="1">
      <c r="A1223" s="90"/>
      <c r="B1223" s="362"/>
      <c r="C1223" s="363">
        <v>49</v>
      </c>
      <c r="D1223" s="364"/>
      <c r="E1223" s="365"/>
      <c r="F1223" s="353" t="s">
        <v>1065</v>
      </c>
      <c r="G1223" s="90"/>
    </row>
    <row r="1224" spans="1:7" ht="20" customHeight="1">
      <c r="A1224" s="90"/>
      <c r="B1224" s="362"/>
      <c r="C1224" s="363"/>
      <c r="D1224" s="364">
        <v>490</v>
      </c>
      <c r="E1224" s="365"/>
      <c r="F1224" s="353" t="s">
        <v>2529</v>
      </c>
      <c r="G1224" s="90"/>
    </row>
    <row r="1225" spans="1:7" ht="20" customHeight="1">
      <c r="A1225" s="90"/>
      <c r="B1225" s="362"/>
      <c r="C1225" s="363"/>
      <c r="D1225" s="364"/>
      <c r="E1225" s="365">
        <v>4901</v>
      </c>
      <c r="F1225" s="353" t="s">
        <v>2530</v>
      </c>
      <c r="G1225" s="90"/>
    </row>
    <row r="1226" spans="1:7" ht="20" customHeight="1">
      <c r="A1226" s="90"/>
      <c r="B1226" s="362"/>
      <c r="C1226" s="363"/>
      <c r="D1226" s="364">
        <v>491</v>
      </c>
      <c r="E1226" s="365"/>
      <c r="F1226" s="353" t="s">
        <v>1065</v>
      </c>
      <c r="G1226" s="90"/>
    </row>
    <row r="1227" spans="1:7" ht="20" customHeight="1">
      <c r="A1227" s="90"/>
      <c r="B1227" s="362"/>
      <c r="C1227" s="363"/>
      <c r="D1227" s="364"/>
      <c r="E1227" s="365">
        <v>4911</v>
      </c>
      <c r="F1227" s="353" t="s">
        <v>1065</v>
      </c>
      <c r="G1227" s="90"/>
    </row>
    <row r="1228" spans="1:7" ht="20" customHeight="1">
      <c r="A1228" s="90"/>
      <c r="B1228" s="376" t="s">
        <v>218</v>
      </c>
      <c r="C1228" s="377"/>
      <c r="D1228" s="377"/>
      <c r="E1228" s="365"/>
      <c r="F1228" s="375" t="s">
        <v>1344</v>
      </c>
      <c r="G1228" s="90"/>
    </row>
    <row r="1229" spans="1:7" ht="20" customHeight="1">
      <c r="A1229" s="90"/>
      <c r="B1229" s="362"/>
      <c r="C1229" s="363"/>
      <c r="D1229" s="364"/>
      <c r="E1229" s="365"/>
      <c r="F1229" s="353" t="s">
        <v>1275</v>
      </c>
      <c r="G1229" s="90"/>
    </row>
    <row r="1230" spans="1:7" ht="20" customHeight="1">
      <c r="A1230" s="90"/>
      <c r="B1230" s="362"/>
      <c r="C1230" s="363">
        <v>50</v>
      </c>
      <c r="D1230" s="364"/>
      <c r="E1230" s="365"/>
      <c r="F1230" s="353" t="s">
        <v>1066</v>
      </c>
      <c r="G1230" s="90"/>
    </row>
    <row r="1231" spans="1:7" ht="20" customHeight="1">
      <c r="A1231" s="90"/>
      <c r="B1231" s="362"/>
      <c r="C1231" s="363"/>
      <c r="D1231" s="364">
        <v>500</v>
      </c>
      <c r="E1231" s="365"/>
      <c r="F1231" s="353" t="s">
        <v>2531</v>
      </c>
      <c r="G1231" s="90"/>
    </row>
    <row r="1232" spans="1:7" ht="20" customHeight="1">
      <c r="A1232" s="90"/>
      <c r="B1232" s="362"/>
      <c r="C1232" s="363"/>
      <c r="D1232" s="364"/>
      <c r="E1232" s="365">
        <v>5000</v>
      </c>
      <c r="F1232" s="353" t="s">
        <v>1367</v>
      </c>
      <c r="G1232" s="90"/>
    </row>
    <row r="1233" spans="1:7" ht="20" customHeight="1">
      <c r="A1233" s="90"/>
      <c r="B1233" s="362"/>
      <c r="C1233" s="363"/>
      <c r="D1233" s="364"/>
      <c r="E1233" s="365">
        <v>5008</v>
      </c>
      <c r="F1233" s="353" t="s">
        <v>2013</v>
      </c>
      <c r="G1233" s="90"/>
    </row>
    <row r="1234" spans="1:7" ht="20" customHeight="1">
      <c r="A1234" s="90"/>
      <c r="B1234" s="362"/>
      <c r="C1234" s="363"/>
      <c r="D1234" s="364"/>
      <c r="E1234" s="365">
        <v>5009</v>
      </c>
      <c r="F1234" s="353" t="s">
        <v>2424</v>
      </c>
      <c r="G1234" s="90"/>
    </row>
    <row r="1235" spans="1:7" ht="20" customHeight="1">
      <c r="A1235" s="90"/>
      <c r="B1235" s="362"/>
      <c r="C1235" s="363"/>
      <c r="D1235" s="364">
        <v>501</v>
      </c>
      <c r="E1235" s="365"/>
      <c r="F1235" s="353" t="s">
        <v>1066</v>
      </c>
      <c r="G1235" s="90"/>
    </row>
    <row r="1236" spans="1:7" ht="20" customHeight="1">
      <c r="A1236" s="90"/>
      <c r="B1236" s="362"/>
      <c r="C1236" s="363"/>
      <c r="D1236" s="364"/>
      <c r="E1236" s="365">
        <v>5011</v>
      </c>
      <c r="F1236" s="353" t="s">
        <v>2014</v>
      </c>
      <c r="G1236" s="90"/>
    </row>
    <row r="1237" spans="1:7" ht="20" customHeight="1">
      <c r="A1237" s="90"/>
      <c r="B1237" s="362"/>
      <c r="C1237" s="363"/>
      <c r="D1237" s="364"/>
      <c r="E1237" s="365">
        <v>5019</v>
      </c>
      <c r="F1237" s="353" t="s">
        <v>2015</v>
      </c>
      <c r="G1237" s="90"/>
    </row>
    <row r="1238" spans="1:7" ht="20" customHeight="1">
      <c r="A1238" s="90"/>
      <c r="B1238" s="362"/>
      <c r="C1238" s="363">
        <v>51</v>
      </c>
      <c r="D1238" s="364"/>
      <c r="E1238" s="365"/>
      <c r="F1238" s="353" t="s">
        <v>1282</v>
      </c>
      <c r="G1238" s="90"/>
    </row>
    <row r="1239" spans="1:7" ht="20" customHeight="1">
      <c r="A1239" s="90"/>
      <c r="B1239" s="362"/>
      <c r="C1239" s="363"/>
      <c r="D1239" s="364">
        <v>510</v>
      </c>
      <c r="E1239" s="365"/>
      <c r="F1239" s="353" t="s">
        <v>2532</v>
      </c>
      <c r="G1239" s="90"/>
    </row>
    <row r="1240" spans="1:7" ht="20" customHeight="1">
      <c r="A1240" s="90"/>
      <c r="B1240" s="362"/>
      <c r="C1240" s="363"/>
      <c r="D1240" s="364"/>
      <c r="E1240" s="365">
        <v>5100</v>
      </c>
      <c r="F1240" s="353" t="s">
        <v>1367</v>
      </c>
      <c r="G1240" s="90"/>
    </row>
    <row r="1241" spans="1:7" ht="20" customHeight="1">
      <c r="A1241" s="90"/>
      <c r="B1241" s="362"/>
      <c r="C1241" s="363"/>
      <c r="D1241" s="364"/>
      <c r="E1241" s="365">
        <v>5108</v>
      </c>
      <c r="F1241" s="353" t="s">
        <v>2013</v>
      </c>
      <c r="G1241" s="90"/>
    </row>
    <row r="1242" spans="1:7" ht="20" customHeight="1">
      <c r="A1242" s="90"/>
      <c r="B1242" s="362"/>
      <c r="C1242" s="363"/>
      <c r="D1242" s="364"/>
      <c r="E1242" s="365">
        <v>5109</v>
      </c>
      <c r="F1242" s="353" t="s">
        <v>2424</v>
      </c>
      <c r="G1242" s="90"/>
    </row>
    <row r="1243" spans="1:7" ht="20" customHeight="1">
      <c r="A1243" s="90"/>
      <c r="B1243" s="362"/>
      <c r="C1243" s="363"/>
      <c r="D1243" s="364">
        <v>511</v>
      </c>
      <c r="E1243" s="365"/>
      <c r="F1243" s="353" t="s">
        <v>2533</v>
      </c>
      <c r="G1243" s="90"/>
    </row>
    <row r="1244" spans="1:7" ht="20" customHeight="1">
      <c r="A1244" s="90"/>
      <c r="B1244" s="362"/>
      <c r="C1244" s="363"/>
      <c r="D1244" s="364"/>
      <c r="E1244" s="365">
        <v>5111</v>
      </c>
      <c r="F1244" s="353" t="s">
        <v>2016</v>
      </c>
      <c r="G1244" s="90"/>
    </row>
    <row r="1245" spans="1:7" ht="20" customHeight="1">
      <c r="A1245" s="90"/>
      <c r="B1245" s="362"/>
      <c r="C1245" s="363"/>
      <c r="D1245" s="364"/>
      <c r="E1245" s="365">
        <v>5112</v>
      </c>
      <c r="F1245" s="353" t="s">
        <v>2017</v>
      </c>
      <c r="G1245" s="90"/>
    </row>
    <row r="1246" spans="1:7" ht="20" customHeight="1">
      <c r="A1246" s="90"/>
      <c r="B1246" s="362"/>
      <c r="C1246" s="363"/>
      <c r="D1246" s="364"/>
      <c r="E1246" s="365">
        <v>5113</v>
      </c>
      <c r="F1246" s="353" t="s">
        <v>2018</v>
      </c>
      <c r="G1246" s="90"/>
    </row>
    <row r="1247" spans="1:7" ht="20" customHeight="1">
      <c r="A1247" s="90"/>
      <c r="B1247" s="362"/>
      <c r="C1247" s="363"/>
      <c r="D1247" s="364">
        <v>512</v>
      </c>
      <c r="E1247" s="365"/>
      <c r="F1247" s="353" t="s">
        <v>1067</v>
      </c>
      <c r="G1247" s="90"/>
    </row>
    <row r="1248" spans="1:7" ht="20" customHeight="1">
      <c r="A1248" s="90"/>
      <c r="B1248" s="362"/>
      <c r="C1248" s="363"/>
      <c r="D1248" s="364"/>
      <c r="E1248" s="365">
        <v>5121</v>
      </c>
      <c r="F1248" s="353" t="s">
        <v>2019</v>
      </c>
      <c r="G1248" s="90"/>
    </row>
    <row r="1249" spans="1:7" ht="20" customHeight="1">
      <c r="A1249" s="90"/>
      <c r="B1249" s="362"/>
      <c r="C1249" s="363"/>
      <c r="D1249" s="364"/>
      <c r="E1249" s="365">
        <v>5122</v>
      </c>
      <c r="F1249" s="353" t="s">
        <v>2020</v>
      </c>
      <c r="G1249" s="90"/>
    </row>
    <row r="1250" spans="1:7" ht="20" customHeight="1">
      <c r="A1250" s="90"/>
      <c r="B1250" s="362"/>
      <c r="C1250" s="363"/>
      <c r="D1250" s="364"/>
      <c r="E1250" s="365">
        <v>5123</v>
      </c>
      <c r="F1250" s="353" t="s">
        <v>2021</v>
      </c>
      <c r="G1250" s="90"/>
    </row>
    <row r="1251" spans="1:7" ht="20" customHeight="1">
      <c r="A1251" s="90"/>
      <c r="B1251" s="362"/>
      <c r="C1251" s="363"/>
      <c r="D1251" s="364"/>
      <c r="E1251" s="365">
        <v>5129</v>
      </c>
      <c r="F1251" s="353" t="s">
        <v>2022</v>
      </c>
      <c r="G1251" s="90"/>
    </row>
    <row r="1252" spans="1:7" ht="20" customHeight="1">
      <c r="A1252" s="90"/>
      <c r="B1252" s="362"/>
      <c r="C1252" s="363"/>
      <c r="D1252" s="364">
        <v>513</v>
      </c>
      <c r="E1252" s="365"/>
      <c r="F1252" s="353" t="s">
        <v>1068</v>
      </c>
      <c r="G1252" s="90"/>
    </row>
    <row r="1253" spans="1:7" ht="20" customHeight="1">
      <c r="A1253" s="90"/>
      <c r="B1253" s="362"/>
      <c r="C1253" s="363"/>
      <c r="D1253" s="364"/>
      <c r="E1253" s="365">
        <v>5131</v>
      </c>
      <c r="F1253" s="353" t="s">
        <v>2023</v>
      </c>
      <c r="G1253" s="90"/>
    </row>
    <row r="1254" spans="1:7" ht="20" customHeight="1">
      <c r="A1254" s="90"/>
      <c r="B1254" s="362"/>
      <c r="C1254" s="363"/>
      <c r="D1254" s="364"/>
      <c r="E1254" s="365">
        <v>5132</v>
      </c>
      <c r="F1254" s="353" t="s">
        <v>2024</v>
      </c>
      <c r="G1254" s="90"/>
    </row>
    <row r="1255" spans="1:7" ht="20" customHeight="1">
      <c r="A1255" s="90"/>
      <c r="B1255" s="362"/>
      <c r="C1255" s="363"/>
      <c r="D1255" s="364"/>
      <c r="E1255" s="365">
        <v>5133</v>
      </c>
      <c r="F1255" s="353" t="s">
        <v>2025</v>
      </c>
      <c r="G1255" s="90"/>
    </row>
    <row r="1256" spans="1:7" ht="20" customHeight="1">
      <c r="A1256" s="90"/>
      <c r="B1256" s="362"/>
      <c r="C1256" s="363"/>
      <c r="D1256" s="364"/>
      <c r="E1256" s="365">
        <v>5139</v>
      </c>
      <c r="F1256" s="353" t="s">
        <v>2026</v>
      </c>
      <c r="G1256" s="90"/>
    </row>
    <row r="1257" spans="1:7" ht="20" customHeight="1">
      <c r="A1257" s="90"/>
      <c r="B1257" s="362"/>
      <c r="C1257" s="363">
        <v>52</v>
      </c>
      <c r="D1257" s="364"/>
      <c r="E1257" s="365"/>
      <c r="F1257" s="353" t="s">
        <v>1283</v>
      </c>
      <c r="G1257" s="90"/>
    </row>
    <row r="1258" spans="1:7" ht="20" customHeight="1">
      <c r="A1258" s="90"/>
      <c r="B1258" s="362"/>
      <c r="C1258" s="363"/>
      <c r="D1258" s="364">
        <v>520</v>
      </c>
      <c r="E1258" s="365"/>
      <c r="F1258" s="353" t="s">
        <v>2534</v>
      </c>
      <c r="G1258" s="90"/>
    </row>
    <row r="1259" spans="1:7" ht="20" customHeight="1">
      <c r="A1259" s="90"/>
      <c r="B1259" s="362"/>
      <c r="C1259" s="363"/>
      <c r="D1259" s="364"/>
      <c r="E1259" s="365">
        <v>5200</v>
      </c>
      <c r="F1259" s="353" t="s">
        <v>1367</v>
      </c>
      <c r="G1259" s="90"/>
    </row>
    <row r="1260" spans="1:7" ht="20" customHeight="1">
      <c r="A1260" s="90"/>
      <c r="B1260" s="362"/>
      <c r="C1260" s="363"/>
      <c r="D1260" s="364"/>
      <c r="E1260" s="365">
        <v>5208</v>
      </c>
      <c r="F1260" s="353" t="s">
        <v>2013</v>
      </c>
      <c r="G1260" s="90"/>
    </row>
    <row r="1261" spans="1:7" ht="20" customHeight="1">
      <c r="A1261" s="90"/>
      <c r="B1261" s="362"/>
      <c r="C1261" s="363"/>
      <c r="D1261" s="364"/>
      <c r="E1261" s="365">
        <v>5209</v>
      </c>
      <c r="F1261" s="353" t="s">
        <v>2424</v>
      </c>
      <c r="G1261" s="90"/>
    </row>
    <row r="1262" spans="1:7" ht="20" customHeight="1">
      <c r="A1262" s="90"/>
      <c r="B1262" s="362"/>
      <c r="C1262" s="363"/>
      <c r="D1262" s="364">
        <v>521</v>
      </c>
      <c r="E1262" s="365"/>
      <c r="F1262" s="353" t="s">
        <v>1069</v>
      </c>
      <c r="G1262" s="90"/>
    </row>
    <row r="1263" spans="1:7" ht="20" customHeight="1">
      <c r="A1263" s="90"/>
      <c r="B1263" s="362"/>
      <c r="C1263" s="363"/>
      <c r="D1263" s="364"/>
      <c r="E1263" s="365">
        <v>5211</v>
      </c>
      <c r="F1263" s="353" t="s">
        <v>2027</v>
      </c>
      <c r="G1263" s="90"/>
    </row>
    <row r="1264" spans="1:7" ht="20" customHeight="1">
      <c r="A1264" s="90"/>
      <c r="B1264" s="362"/>
      <c r="C1264" s="363"/>
      <c r="D1264" s="364"/>
      <c r="E1264" s="365">
        <v>5212</v>
      </c>
      <c r="F1264" s="353" t="s">
        <v>2028</v>
      </c>
      <c r="G1264" s="90"/>
    </row>
    <row r="1265" spans="1:7" ht="20" customHeight="1">
      <c r="A1265" s="90"/>
      <c r="B1265" s="362"/>
      <c r="C1265" s="363"/>
      <c r="D1265" s="364"/>
      <c r="E1265" s="365">
        <v>5213</v>
      </c>
      <c r="F1265" s="353" t="s">
        <v>2029</v>
      </c>
      <c r="G1265" s="90"/>
    </row>
    <row r="1266" spans="1:7" ht="20" customHeight="1">
      <c r="A1266" s="90"/>
      <c r="B1266" s="362"/>
      <c r="C1266" s="363"/>
      <c r="D1266" s="364"/>
      <c r="E1266" s="365">
        <v>5214</v>
      </c>
      <c r="F1266" s="353" t="s">
        <v>2030</v>
      </c>
      <c r="G1266" s="90"/>
    </row>
    <row r="1267" spans="1:7" ht="20" customHeight="1">
      <c r="A1267" s="90"/>
      <c r="B1267" s="362"/>
      <c r="C1267" s="363"/>
      <c r="D1267" s="364"/>
      <c r="E1267" s="365">
        <v>5215</v>
      </c>
      <c r="F1267" s="353" t="s">
        <v>2031</v>
      </c>
      <c r="G1267" s="90"/>
    </row>
    <row r="1268" spans="1:7" ht="20" customHeight="1">
      <c r="A1268" s="90"/>
      <c r="B1268" s="362"/>
      <c r="C1268" s="363"/>
      <c r="D1268" s="364"/>
      <c r="E1268" s="365">
        <v>5216</v>
      </c>
      <c r="F1268" s="353" t="s">
        <v>2032</v>
      </c>
      <c r="G1268" s="90"/>
    </row>
    <row r="1269" spans="1:7" ht="20" customHeight="1">
      <c r="A1269" s="90"/>
      <c r="B1269" s="362"/>
      <c r="C1269" s="363"/>
      <c r="D1269" s="364"/>
      <c r="E1269" s="365">
        <v>5219</v>
      </c>
      <c r="F1269" s="353" t="s">
        <v>2033</v>
      </c>
      <c r="G1269" s="90"/>
    </row>
    <row r="1270" spans="1:7" ht="20" customHeight="1">
      <c r="A1270" s="90"/>
      <c r="B1270" s="362"/>
      <c r="C1270" s="363"/>
      <c r="D1270" s="364">
        <v>522</v>
      </c>
      <c r="E1270" s="365"/>
      <c r="F1270" s="353" t="s">
        <v>1070</v>
      </c>
      <c r="G1270" s="90"/>
    </row>
    <row r="1271" spans="1:7" ht="20" customHeight="1">
      <c r="A1271" s="90"/>
      <c r="B1271" s="362"/>
      <c r="C1271" s="363"/>
      <c r="D1271" s="364"/>
      <c r="E1271" s="365">
        <v>5221</v>
      </c>
      <c r="F1271" s="353" t="s">
        <v>2034</v>
      </c>
      <c r="G1271" s="90"/>
    </row>
    <row r="1272" spans="1:7" ht="20" customHeight="1">
      <c r="A1272" s="90"/>
      <c r="B1272" s="362"/>
      <c r="C1272" s="363"/>
      <c r="D1272" s="364"/>
      <c r="E1272" s="365">
        <v>5222</v>
      </c>
      <c r="F1272" s="353" t="s">
        <v>2035</v>
      </c>
      <c r="G1272" s="90"/>
    </row>
    <row r="1273" spans="1:7" ht="20" customHeight="1">
      <c r="A1273" s="90"/>
      <c r="B1273" s="362"/>
      <c r="C1273" s="363"/>
      <c r="D1273" s="364"/>
      <c r="E1273" s="365">
        <v>5223</v>
      </c>
      <c r="F1273" s="353" t="s">
        <v>2036</v>
      </c>
      <c r="G1273" s="90"/>
    </row>
    <row r="1274" spans="1:7" ht="20" customHeight="1">
      <c r="A1274" s="90"/>
      <c r="B1274" s="362"/>
      <c r="C1274" s="363"/>
      <c r="D1274" s="364"/>
      <c r="E1274" s="365">
        <v>5224</v>
      </c>
      <c r="F1274" s="353" t="s">
        <v>2037</v>
      </c>
      <c r="G1274" s="90"/>
    </row>
    <row r="1275" spans="1:7" ht="20" customHeight="1">
      <c r="A1275" s="90"/>
      <c r="B1275" s="362"/>
      <c r="C1275" s="363"/>
      <c r="D1275" s="364"/>
      <c r="E1275" s="365">
        <v>5225</v>
      </c>
      <c r="F1275" s="353" t="s">
        <v>2038</v>
      </c>
      <c r="G1275" s="90"/>
    </row>
    <row r="1276" spans="1:7" ht="20" customHeight="1">
      <c r="A1276" s="90"/>
      <c r="B1276" s="362"/>
      <c r="C1276" s="363"/>
      <c r="D1276" s="364"/>
      <c r="E1276" s="365">
        <v>5226</v>
      </c>
      <c r="F1276" s="353" t="s">
        <v>2039</v>
      </c>
      <c r="G1276" s="90"/>
    </row>
    <row r="1277" spans="1:7" ht="20" customHeight="1">
      <c r="A1277" s="90"/>
      <c r="B1277" s="362"/>
      <c r="C1277" s="363"/>
      <c r="D1277" s="364"/>
      <c r="E1277" s="365">
        <v>5227</v>
      </c>
      <c r="F1277" s="353" t="s">
        <v>2040</v>
      </c>
      <c r="G1277" s="90"/>
    </row>
    <row r="1278" spans="1:7" ht="20" customHeight="1">
      <c r="A1278" s="90"/>
      <c r="B1278" s="362"/>
      <c r="C1278" s="363"/>
      <c r="D1278" s="364"/>
      <c r="E1278" s="365">
        <v>5229</v>
      </c>
      <c r="F1278" s="353" t="s">
        <v>2041</v>
      </c>
      <c r="G1278" s="90"/>
    </row>
    <row r="1279" spans="1:7" ht="20" customHeight="1">
      <c r="A1279" s="90"/>
      <c r="B1279" s="362"/>
      <c r="C1279" s="363">
        <v>53</v>
      </c>
      <c r="D1279" s="364"/>
      <c r="E1279" s="365"/>
      <c r="F1279" s="353" t="s">
        <v>2535</v>
      </c>
      <c r="G1279" s="90"/>
    </row>
    <row r="1280" spans="1:7" ht="20" customHeight="1">
      <c r="A1280" s="90"/>
      <c r="B1280" s="362"/>
      <c r="C1280" s="363"/>
      <c r="D1280" s="364">
        <v>530</v>
      </c>
      <c r="E1280" s="365"/>
      <c r="F1280" s="353" t="s">
        <v>2536</v>
      </c>
      <c r="G1280" s="90"/>
    </row>
    <row r="1281" spans="1:7" ht="20" customHeight="1">
      <c r="A1281" s="90"/>
      <c r="B1281" s="362"/>
      <c r="C1281" s="363"/>
      <c r="D1281" s="364"/>
      <c r="E1281" s="365">
        <v>5300</v>
      </c>
      <c r="F1281" s="353" t="s">
        <v>1367</v>
      </c>
      <c r="G1281" s="90"/>
    </row>
    <row r="1282" spans="1:7" ht="20" customHeight="1">
      <c r="A1282" s="90"/>
      <c r="B1282" s="362"/>
      <c r="C1282" s="363"/>
      <c r="D1282" s="364"/>
      <c r="E1282" s="365">
        <v>5308</v>
      </c>
      <c r="F1282" s="353" t="s">
        <v>2013</v>
      </c>
      <c r="G1282" s="90"/>
    </row>
    <row r="1283" spans="1:7" ht="20" customHeight="1">
      <c r="A1283" s="90"/>
      <c r="B1283" s="362"/>
      <c r="C1283" s="363"/>
      <c r="D1283" s="364"/>
      <c r="E1283" s="365">
        <v>5309</v>
      </c>
      <c r="F1283" s="353" t="s">
        <v>2424</v>
      </c>
      <c r="G1283" s="90"/>
    </row>
    <row r="1284" spans="1:7" ht="20" customHeight="1">
      <c r="A1284" s="90"/>
      <c r="B1284" s="362"/>
      <c r="C1284" s="363"/>
      <c r="D1284" s="364">
        <v>531</v>
      </c>
      <c r="E1284" s="365"/>
      <c r="F1284" s="353" t="s">
        <v>1071</v>
      </c>
      <c r="G1284" s="90"/>
    </row>
    <row r="1285" spans="1:7" ht="20" customHeight="1">
      <c r="A1285" s="90"/>
      <c r="B1285" s="362"/>
      <c r="C1285" s="363"/>
      <c r="D1285" s="364"/>
      <c r="E1285" s="365">
        <v>5311</v>
      </c>
      <c r="F1285" s="353" t="s">
        <v>2042</v>
      </c>
      <c r="G1285" s="90"/>
    </row>
    <row r="1286" spans="1:7" ht="20" customHeight="1">
      <c r="A1286" s="90"/>
      <c r="B1286" s="362"/>
      <c r="C1286" s="363"/>
      <c r="D1286" s="364"/>
      <c r="E1286" s="365">
        <v>5312</v>
      </c>
      <c r="F1286" s="353" t="s">
        <v>2043</v>
      </c>
      <c r="G1286" s="90"/>
    </row>
    <row r="1287" spans="1:7" ht="20" customHeight="1">
      <c r="A1287" s="90"/>
      <c r="B1287" s="362"/>
      <c r="C1287" s="363"/>
      <c r="D1287" s="364"/>
      <c r="E1287" s="365">
        <v>5313</v>
      </c>
      <c r="F1287" s="353" t="s">
        <v>2044</v>
      </c>
      <c r="G1287" s="90"/>
    </row>
    <row r="1288" spans="1:7" ht="20" customHeight="1">
      <c r="A1288" s="90"/>
      <c r="B1288" s="362"/>
      <c r="C1288" s="363"/>
      <c r="D1288" s="364"/>
      <c r="E1288" s="365">
        <v>5314</v>
      </c>
      <c r="F1288" s="353" t="s">
        <v>2045</v>
      </c>
      <c r="G1288" s="90"/>
    </row>
    <row r="1289" spans="1:7" ht="20" customHeight="1">
      <c r="A1289" s="90"/>
      <c r="B1289" s="362"/>
      <c r="C1289" s="363"/>
      <c r="D1289" s="364"/>
      <c r="E1289" s="365">
        <v>5319</v>
      </c>
      <c r="F1289" s="353" t="s">
        <v>2046</v>
      </c>
      <c r="G1289" s="90"/>
    </row>
    <row r="1290" spans="1:7" ht="20" customHeight="1">
      <c r="A1290" s="90"/>
      <c r="B1290" s="362"/>
      <c r="C1290" s="363"/>
      <c r="D1290" s="364">
        <v>532</v>
      </c>
      <c r="E1290" s="365"/>
      <c r="F1290" s="353" t="s">
        <v>1072</v>
      </c>
      <c r="G1290" s="90"/>
    </row>
    <row r="1291" spans="1:7" ht="20" customHeight="1">
      <c r="A1291" s="90"/>
      <c r="B1291" s="362"/>
      <c r="C1291" s="363"/>
      <c r="D1291" s="364"/>
      <c r="E1291" s="365">
        <v>5321</v>
      </c>
      <c r="F1291" s="353" t="s">
        <v>2047</v>
      </c>
      <c r="G1291" s="90"/>
    </row>
    <row r="1292" spans="1:7" ht="20" customHeight="1">
      <c r="A1292" s="90"/>
      <c r="B1292" s="362"/>
      <c r="C1292" s="363"/>
      <c r="D1292" s="364"/>
      <c r="E1292" s="365">
        <v>5322</v>
      </c>
      <c r="F1292" s="353" t="s">
        <v>2048</v>
      </c>
      <c r="G1292" s="90"/>
    </row>
    <row r="1293" spans="1:7" ht="20" customHeight="1">
      <c r="A1293" s="90"/>
      <c r="B1293" s="362"/>
      <c r="C1293" s="363"/>
      <c r="D1293" s="364"/>
      <c r="E1293" s="365">
        <v>5329</v>
      </c>
      <c r="F1293" s="353" t="s">
        <v>2049</v>
      </c>
      <c r="G1293" s="90"/>
    </row>
    <row r="1294" spans="1:7" ht="20" customHeight="1">
      <c r="A1294" s="90"/>
      <c r="B1294" s="362"/>
      <c r="C1294" s="363"/>
      <c r="D1294" s="364">
        <v>533</v>
      </c>
      <c r="E1294" s="365"/>
      <c r="F1294" s="353" t="s">
        <v>1073</v>
      </c>
      <c r="G1294" s="90"/>
    </row>
    <row r="1295" spans="1:7" ht="20" customHeight="1">
      <c r="A1295" s="90"/>
      <c r="B1295" s="362"/>
      <c r="C1295" s="363"/>
      <c r="D1295" s="364"/>
      <c r="E1295" s="365">
        <v>5331</v>
      </c>
      <c r="F1295" s="353" t="s">
        <v>2050</v>
      </c>
      <c r="G1295" s="90"/>
    </row>
    <row r="1296" spans="1:7" ht="20" customHeight="1">
      <c r="A1296" s="90"/>
      <c r="B1296" s="362"/>
      <c r="C1296" s="363"/>
      <c r="D1296" s="364"/>
      <c r="E1296" s="365">
        <v>5332</v>
      </c>
      <c r="F1296" s="353" t="s">
        <v>2051</v>
      </c>
      <c r="G1296" s="90"/>
    </row>
    <row r="1297" spans="1:7" ht="20" customHeight="1">
      <c r="A1297" s="90"/>
      <c r="B1297" s="362"/>
      <c r="C1297" s="363"/>
      <c r="D1297" s="364">
        <v>534</v>
      </c>
      <c r="E1297" s="365"/>
      <c r="F1297" s="353" t="s">
        <v>1074</v>
      </c>
      <c r="G1297" s="90"/>
    </row>
    <row r="1298" spans="1:7" ht="20" customHeight="1">
      <c r="A1298" s="90"/>
      <c r="B1298" s="362"/>
      <c r="C1298" s="363"/>
      <c r="D1298" s="364"/>
      <c r="E1298" s="365">
        <v>5341</v>
      </c>
      <c r="F1298" s="353" t="s">
        <v>2052</v>
      </c>
      <c r="G1298" s="90"/>
    </row>
    <row r="1299" spans="1:7" ht="20" customHeight="1">
      <c r="A1299" s="90"/>
      <c r="B1299" s="362"/>
      <c r="C1299" s="363"/>
      <c r="D1299" s="364"/>
      <c r="E1299" s="365">
        <v>5342</v>
      </c>
      <c r="F1299" s="353" t="s">
        <v>2053</v>
      </c>
      <c r="G1299" s="90"/>
    </row>
    <row r="1300" spans="1:7" ht="20" customHeight="1">
      <c r="A1300" s="90"/>
      <c r="B1300" s="362"/>
      <c r="C1300" s="363"/>
      <c r="D1300" s="364"/>
      <c r="E1300" s="365">
        <v>5349</v>
      </c>
      <c r="F1300" s="353" t="s">
        <v>2054</v>
      </c>
      <c r="G1300" s="90"/>
    </row>
    <row r="1301" spans="1:7" ht="20" customHeight="1">
      <c r="A1301" s="90"/>
      <c r="B1301" s="362"/>
      <c r="C1301" s="363"/>
      <c r="D1301" s="364">
        <v>535</v>
      </c>
      <c r="E1301" s="365"/>
      <c r="F1301" s="353" t="s">
        <v>1075</v>
      </c>
      <c r="G1301" s="90"/>
    </row>
    <row r="1302" spans="1:7" ht="20" customHeight="1">
      <c r="A1302" s="90"/>
      <c r="B1302" s="362"/>
      <c r="C1302" s="363"/>
      <c r="D1302" s="364"/>
      <c r="E1302" s="365">
        <v>5351</v>
      </c>
      <c r="F1302" s="353" t="s">
        <v>2055</v>
      </c>
      <c r="G1302" s="90"/>
    </row>
    <row r="1303" spans="1:7" ht="20" customHeight="1">
      <c r="A1303" s="90"/>
      <c r="B1303" s="362"/>
      <c r="C1303" s="363"/>
      <c r="D1303" s="364"/>
      <c r="E1303" s="365">
        <v>5352</v>
      </c>
      <c r="F1303" s="353" t="s">
        <v>2056</v>
      </c>
      <c r="G1303" s="90"/>
    </row>
    <row r="1304" spans="1:7" ht="20" customHeight="1">
      <c r="A1304" s="90"/>
      <c r="B1304" s="362"/>
      <c r="C1304" s="363"/>
      <c r="D1304" s="364">
        <v>536</v>
      </c>
      <c r="E1304" s="365"/>
      <c r="F1304" s="353" t="s">
        <v>1076</v>
      </c>
      <c r="G1304" s="90"/>
    </row>
    <row r="1305" spans="1:7" ht="20" customHeight="1">
      <c r="A1305" s="90"/>
      <c r="B1305" s="362"/>
      <c r="C1305" s="363"/>
      <c r="D1305" s="364"/>
      <c r="E1305" s="365">
        <v>5361</v>
      </c>
      <c r="F1305" s="353" t="s">
        <v>2057</v>
      </c>
      <c r="G1305" s="90"/>
    </row>
    <row r="1306" spans="1:7" ht="20" customHeight="1">
      <c r="A1306" s="90"/>
      <c r="B1306" s="362"/>
      <c r="C1306" s="363"/>
      <c r="D1306" s="364"/>
      <c r="E1306" s="365">
        <v>5362</v>
      </c>
      <c r="F1306" s="353" t="s">
        <v>2058</v>
      </c>
      <c r="G1306" s="90"/>
    </row>
    <row r="1307" spans="1:7" ht="20" customHeight="1">
      <c r="A1307" s="90"/>
      <c r="B1307" s="362"/>
      <c r="C1307" s="363"/>
      <c r="D1307" s="364"/>
      <c r="E1307" s="365">
        <v>5363</v>
      </c>
      <c r="F1307" s="353" t="s">
        <v>2059</v>
      </c>
      <c r="G1307" s="90"/>
    </row>
    <row r="1308" spans="1:7" ht="20" customHeight="1">
      <c r="A1308" s="90"/>
      <c r="B1308" s="362"/>
      <c r="C1308" s="363"/>
      <c r="D1308" s="364"/>
      <c r="E1308" s="365">
        <v>5364</v>
      </c>
      <c r="F1308" s="353" t="s">
        <v>2060</v>
      </c>
      <c r="G1308" s="90"/>
    </row>
    <row r="1309" spans="1:7" ht="20" customHeight="1">
      <c r="A1309" s="90"/>
      <c r="B1309" s="362"/>
      <c r="C1309" s="363"/>
      <c r="D1309" s="364"/>
      <c r="E1309" s="365">
        <v>5369</v>
      </c>
      <c r="F1309" s="353" t="s">
        <v>2061</v>
      </c>
      <c r="G1309" s="90"/>
    </row>
    <row r="1310" spans="1:7" ht="20" customHeight="1">
      <c r="A1310" s="90"/>
      <c r="B1310" s="362"/>
      <c r="C1310" s="363">
        <v>54</v>
      </c>
      <c r="D1310" s="364"/>
      <c r="E1310" s="365"/>
      <c r="F1310" s="353" t="s">
        <v>1284</v>
      </c>
      <c r="G1310" s="90"/>
    </row>
    <row r="1311" spans="1:7" ht="20" customHeight="1">
      <c r="A1311" s="90"/>
      <c r="B1311" s="362"/>
      <c r="C1311" s="363"/>
      <c r="D1311" s="364">
        <v>540</v>
      </c>
      <c r="E1311" s="365"/>
      <c r="F1311" s="353" t="s">
        <v>2537</v>
      </c>
      <c r="G1311" s="90"/>
    </row>
    <row r="1312" spans="1:7" ht="20" customHeight="1">
      <c r="A1312" s="90"/>
      <c r="B1312" s="362"/>
      <c r="C1312" s="363"/>
      <c r="D1312" s="364"/>
      <c r="E1312" s="365">
        <v>5400</v>
      </c>
      <c r="F1312" s="353" t="s">
        <v>1367</v>
      </c>
      <c r="G1312" s="90"/>
    </row>
    <row r="1313" spans="1:7" ht="20" customHeight="1">
      <c r="A1313" s="90"/>
      <c r="B1313" s="362"/>
      <c r="C1313" s="363"/>
      <c r="D1313" s="364"/>
      <c r="E1313" s="365">
        <v>5408</v>
      </c>
      <c r="F1313" s="353" t="s">
        <v>2013</v>
      </c>
      <c r="G1313" s="90"/>
    </row>
    <row r="1314" spans="1:7" ht="20" customHeight="1">
      <c r="A1314" s="90"/>
      <c r="B1314" s="362"/>
      <c r="C1314" s="363"/>
      <c r="D1314" s="364"/>
      <c r="E1314" s="365">
        <v>5409</v>
      </c>
      <c r="F1314" s="353" t="s">
        <v>2424</v>
      </c>
      <c r="G1314" s="90"/>
    </row>
    <row r="1315" spans="1:7" ht="20" customHeight="1">
      <c r="A1315" s="90"/>
      <c r="B1315" s="362"/>
      <c r="C1315" s="363"/>
      <c r="D1315" s="364">
        <v>541</v>
      </c>
      <c r="E1315" s="365"/>
      <c r="F1315" s="353" t="s">
        <v>1077</v>
      </c>
      <c r="G1315" s="90"/>
    </row>
    <row r="1316" spans="1:7" ht="20" customHeight="1">
      <c r="A1316" s="90"/>
      <c r="B1316" s="362"/>
      <c r="C1316" s="363"/>
      <c r="D1316" s="364"/>
      <c r="E1316" s="365">
        <v>5411</v>
      </c>
      <c r="F1316" s="353" t="s">
        <v>2062</v>
      </c>
      <c r="G1316" s="90"/>
    </row>
    <row r="1317" spans="1:7" ht="20" customHeight="1">
      <c r="A1317" s="90"/>
      <c r="B1317" s="362"/>
      <c r="C1317" s="363"/>
      <c r="D1317" s="364"/>
      <c r="E1317" s="365">
        <v>5412</v>
      </c>
      <c r="F1317" s="353" t="s">
        <v>2063</v>
      </c>
      <c r="G1317" s="90"/>
    </row>
    <row r="1318" spans="1:7" ht="20" customHeight="1">
      <c r="A1318" s="90"/>
      <c r="B1318" s="362"/>
      <c r="C1318" s="363"/>
      <c r="D1318" s="364"/>
      <c r="E1318" s="365">
        <v>5413</v>
      </c>
      <c r="F1318" s="353" t="s">
        <v>2064</v>
      </c>
      <c r="G1318" s="90"/>
    </row>
    <row r="1319" spans="1:7" ht="20" customHeight="1">
      <c r="A1319" s="90"/>
      <c r="B1319" s="362"/>
      <c r="C1319" s="363"/>
      <c r="D1319" s="364"/>
      <c r="E1319" s="365">
        <v>5414</v>
      </c>
      <c r="F1319" s="353" t="s">
        <v>2065</v>
      </c>
      <c r="G1319" s="90"/>
    </row>
    <row r="1320" spans="1:7" ht="20" customHeight="1">
      <c r="A1320" s="90"/>
      <c r="B1320" s="362"/>
      <c r="C1320" s="363"/>
      <c r="D1320" s="364"/>
      <c r="E1320" s="365">
        <v>5419</v>
      </c>
      <c r="F1320" s="353" t="s">
        <v>2066</v>
      </c>
      <c r="G1320" s="90"/>
    </row>
    <row r="1321" spans="1:7" ht="20" customHeight="1">
      <c r="A1321" s="90"/>
      <c r="B1321" s="362"/>
      <c r="C1321" s="363"/>
      <c r="D1321" s="364">
        <v>542</v>
      </c>
      <c r="E1321" s="365"/>
      <c r="F1321" s="353" t="s">
        <v>1078</v>
      </c>
      <c r="G1321" s="90"/>
    </row>
    <row r="1322" spans="1:7" ht="20" customHeight="1">
      <c r="A1322" s="90"/>
      <c r="B1322" s="362"/>
      <c r="C1322" s="363"/>
      <c r="D1322" s="364"/>
      <c r="E1322" s="365">
        <v>5421</v>
      </c>
      <c r="F1322" s="353" t="s">
        <v>2067</v>
      </c>
      <c r="G1322" s="90"/>
    </row>
    <row r="1323" spans="1:7" ht="20" customHeight="1">
      <c r="A1323" s="90"/>
      <c r="B1323" s="362"/>
      <c r="C1323" s="363"/>
      <c r="D1323" s="364"/>
      <c r="E1323" s="365">
        <v>5422</v>
      </c>
      <c r="F1323" s="353" t="s">
        <v>2068</v>
      </c>
      <c r="G1323" s="90"/>
    </row>
    <row r="1324" spans="1:7" ht="20" customHeight="1">
      <c r="A1324" s="90"/>
      <c r="B1324" s="362"/>
      <c r="C1324" s="363"/>
      <c r="D1324" s="364"/>
      <c r="E1324" s="365">
        <v>5423</v>
      </c>
      <c r="F1324" s="353" t="s">
        <v>2069</v>
      </c>
      <c r="G1324" s="90"/>
    </row>
    <row r="1325" spans="1:7" ht="20" customHeight="1">
      <c r="A1325" s="90"/>
      <c r="B1325" s="362"/>
      <c r="C1325" s="363"/>
      <c r="D1325" s="364">
        <v>543</v>
      </c>
      <c r="E1325" s="365"/>
      <c r="F1325" s="353" t="s">
        <v>1079</v>
      </c>
      <c r="G1325" s="90"/>
    </row>
    <row r="1326" spans="1:7" ht="20" customHeight="1">
      <c r="A1326" s="90"/>
      <c r="B1326" s="362"/>
      <c r="C1326" s="363"/>
      <c r="D1326" s="364"/>
      <c r="E1326" s="365">
        <v>5431</v>
      </c>
      <c r="F1326" s="353" t="s">
        <v>2070</v>
      </c>
      <c r="G1326" s="90"/>
    </row>
    <row r="1327" spans="1:7" ht="20" customHeight="1">
      <c r="A1327" s="90"/>
      <c r="B1327" s="362"/>
      <c r="C1327" s="363"/>
      <c r="D1327" s="364"/>
      <c r="E1327" s="365">
        <v>5432</v>
      </c>
      <c r="F1327" s="353" t="s">
        <v>2071</v>
      </c>
      <c r="G1327" s="90"/>
    </row>
    <row r="1328" spans="1:7" ht="20" customHeight="1">
      <c r="A1328" s="90"/>
      <c r="B1328" s="362"/>
      <c r="C1328" s="363"/>
      <c r="D1328" s="364">
        <v>549</v>
      </c>
      <c r="E1328" s="365"/>
      <c r="F1328" s="353" t="s">
        <v>1080</v>
      </c>
      <c r="G1328" s="90"/>
    </row>
    <row r="1329" spans="1:7" ht="20" customHeight="1">
      <c r="A1329" s="90"/>
      <c r="B1329" s="362"/>
      <c r="C1329" s="363"/>
      <c r="D1329" s="364"/>
      <c r="E1329" s="365">
        <v>5491</v>
      </c>
      <c r="F1329" s="353" t="s">
        <v>2072</v>
      </c>
      <c r="G1329" s="90"/>
    </row>
    <row r="1330" spans="1:7" ht="20" customHeight="1">
      <c r="A1330" s="90"/>
      <c r="B1330" s="362"/>
      <c r="C1330" s="363"/>
      <c r="D1330" s="364"/>
      <c r="E1330" s="365">
        <v>5492</v>
      </c>
      <c r="F1330" s="353" t="s">
        <v>2073</v>
      </c>
      <c r="G1330" s="90"/>
    </row>
    <row r="1331" spans="1:7" ht="20" customHeight="1">
      <c r="A1331" s="90"/>
      <c r="B1331" s="362"/>
      <c r="C1331" s="363"/>
      <c r="D1331" s="364"/>
      <c r="E1331" s="365">
        <v>5493</v>
      </c>
      <c r="F1331" s="353" t="s">
        <v>2074</v>
      </c>
      <c r="G1331" s="90"/>
    </row>
    <row r="1332" spans="1:7" ht="20" customHeight="1">
      <c r="A1332" s="90"/>
      <c r="B1332" s="362"/>
      <c r="C1332" s="363">
        <v>55</v>
      </c>
      <c r="D1332" s="364"/>
      <c r="E1332" s="365"/>
      <c r="F1332" s="353" t="s">
        <v>1285</v>
      </c>
      <c r="G1332" s="90"/>
    </row>
    <row r="1333" spans="1:7" ht="20" customHeight="1">
      <c r="A1333" s="90"/>
      <c r="B1333" s="362"/>
      <c r="C1333" s="363"/>
      <c r="D1333" s="364">
        <v>550</v>
      </c>
      <c r="E1333" s="365"/>
      <c r="F1333" s="353" t="s">
        <v>2538</v>
      </c>
      <c r="G1333" s="90"/>
    </row>
    <row r="1334" spans="1:7" ht="20" customHeight="1">
      <c r="A1334" s="90"/>
      <c r="B1334" s="362"/>
      <c r="C1334" s="363"/>
      <c r="D1334" s="364"/>
      <c r="E1334" s="365">
        <v>5500</v>
      </c>
      <c r="F1334" s="353" t="s">
        <v>1367</v>
      </c>
      <c r="G1334" s="90"/>
    </row>
    <row r="1335" spans="1:7" ht="20" customHeight="1">
      <c r="A1335" s="90"/>
      <c r="B1335" s="362"/>
      <c r="C1335" s="363"/>
      <c r="D1335" s="364"/>
      <c r="E1335" s="365">
        <v>5508</v>
      </c>
      <c r="F1335" s="353" t="s">
        <v>2013</v>
      </c>
      <c r="G1335" s="90"/>
    </row>
    <row r="1336" spans="1:7" ht="20" customHeight="1">
      <c r="A1336" s="90"/>
      <c r="B1336" s="362"/>
      <c r="C1336" s="363"/>
      <c r="D1336" s="364"/>
      <c r="E1336" s="365">
        <v>5509</v>
      </c>
      <c r="F1336" s="353" t="s">
        <v>2424</v>
      </c>
      <c r="G1336" s="90"/>
    </row>
    <row r="1337" spans="1:7" ht="20" customHeight="1">
      <c r="A1337" s="90"/>
      <c r="B1337" s="362"/>
      <c r="C1337" s="363"/>
      <c r="D1337" s="364">
        <v>551</v>
      </c>
      <c r="E1337" s="365"/>
      <c r="F1337" s="353" t="s">
        <v>1081</v>
      </c>
      <c r="G1337" s="90"/>
    </row>
    <row r="1338" spans="1:7" ht="20" customHeight="1">
      <c r="A1338" s="90"/>
      <c r="B1338" s="362"/>
      <c r="C1338" s="363"/>
      <c r="D1338" s="364"/>
      <c r="E1338" s="365">
        <v>5511</v>
      </c>
      <c r="F1338" s="353" t="s">
        <v>2075</v>
      </c>
      <c r="G1338" s="90"/>
    </row>
    <row r="1339" spans="1:7" ht="20" customHeight="1">
      <c r="A1339" s="90"/>
      <c r="B1339" s="362"/>
      <c r="C1339" s="363"/>
      <c r="D1339" s="364"/>
      <c r="E1339" s="365">
        <v>5512</v>
      </c>
      <c r="F1339" s="353" t="s">
        <v>2076</v>
      </c>
      <c r="G1339" s="90"/>
    </row>
    <row r="1340" spans="1:7" ht="20" customHeight="1">
      <c r="A1340" s="90"/>
      <c r="B1340" s="362"/>
      <c r="C1340" s="363"/>
      <c r="D1340" s="364"/>
      <c r="E1340" s="365">
        <v>5513</v>
      </c>
      <c r="F1340" s="353" t="s">
        <v>2077</v>
      </c>
      <c r="G1340" s="90"/>
    </row>
    <row r="1341" spans="1:7" ht="20" customHeight="1">
      <c r="A1341" s="90"/>
      <c r="B1341" s="362"/>
      <c r="C1341" s="363"/>
      <c r="D1341" s="364"/>
      <c r="E1341" s="365">
        <v>5514</v>
      </c>
      <c r="F1341" s="353" t="s">
        <v>2078</v>
      </c>
      <c r="G1341" s="90"/>
    </row>
    <row r="1342" spans="1:7" ht="20" customHeight="1">
      <c r="A1342" s="90"/>
      <c r="B1342" s="362"/>
      <c r="C1342" s="363"/>
      <c r="D1342" s="364"/>
      <c r="E1342" s="365">
        <v>5515</v>
      </c>
      <c r="F1342" s="353" t="s">
        <v>2079</v>
      </c>
      <c r="G1342" s="90"/>
    </row>
    <row r="1343" spans="1:7" ht="20" customHeight="1">
      <c r="A1343" s="90"/>
      <c r="B1343" s="362"/>
      <c r="C1343" s="363"/>
      <c r="D1343" s="364"/>
      <c r="E1343" s="365">
        <v>5519</v>
      </c>
      <c r="F1343" s="353" t="s">
        <v>2080</v>
      </c>
      <c r="G1343" s="90"/>
    </row>
    <row r="1344" spans="1:7" ht="20" customHeight="1">
      <c r="A1344" s="90"/>
      <c r="B1344" s="362"/>
      <c r="C1344" s="363"/>
      <c r="D1344" s="364">
        <v>552</v>
      </c>
      <c r="E1344" s="365"/>
      <c r="F1344" s="353" t="s">
        <v>1082</v>
      </c>
      <c r="G1344" s="90"/>
    </row>
    <row r="1345" spans="1:7" ht="20" customHeight="1">
      <c r="A1345" s="90"/>
      <c r="B1345" s="362"/>
      <c r="C1345" s="363"/>
      <c r="D1345" s="364"/>
      <c r="E1345" s="365">
        <v>5521</v>
      </c>
      <c r="F1345" s="353" t="s">
        <v>2081</v>
      </c>
      <c r="G1345" s="90"/>
    </row>
    <row r="1346" spans="1:7" ht="20" customHeight="1">
      <c r="A1346" s="90"/>
      <c r="B1346" s="362"/>
      <c r="C1346" s="363"/>
      <c r="D1346" s="364"/>
      <c r="E1346" s="365">
        <v>5522</v>
      </c>
      <c r="F1346" s="353" t="s">
        <v>2082</v>
      </c>
      <c r="G1346" s="90"/>
    </row>
    <row r="1347" spans="1:7" ht="20" customHeight="1">
      <c r="A1347" s="90"/>
      <c r="B1347" s="362"/>
      <c r="C1347" s="363"/>
      <c r="D1347" s="364"/>
      <c r="E1347" s="365">
        <v>5523</v>
      </c>
      <c r="F1347" s="353" t="s">
        <v>2083</v>
      </c>
      <c r="G1347" s="90"/>
    </row>
    <row r="1348" spans="1:7" ht="20" customHeight="1">
      <c r="A1348" s="90"/>
      <c r="B1348" s="362"/>
      <c r="C1348" s="363"/>
      <c r="D1348" s="364"/>
      <c r="E1348" s="365">
        <v>5524</v>
      </c>
      <c r="F1348" s="353" t="s">
        <v>2084</v>
      </c>
      <c r="G1348" s="90"/>
    </row>
    <row r="1349" spans="1:7" ht="20" customHeight="1">
      <c r="A1349" s="90"/>
      <c r="B1349" s="362"/>
      <c r="C1349" s="363"/>
      <c r="D1349" s="364">
        <v>553</v>
      </c>
      <c r="E1349" s="365"/>
      <c r="F1349" s="353" t="s">
        <v>1083</v>
      </c>
      <c r="G1349" s="90"/>
    </row>
    <row r="1350" spans="1:7" ht="20" customHeight="1">
      <c r="A1350" s="90"/>
      <c r="B1350" s="362"/>
      <c r="C1350" s="363"/>
      <c r="D1350" s="364"/>
      <c r="E1350" s="365">
        <v>5531</v>
      </c>
      <c r="F1350" s="353" t="s">
        <v>2085</v>
      </c>
      <c r="G1350" s="90"/>
    </row>
    <row r="1351" spans="1:7" ht="20" customHeight="1">
      <c r="A1351" s="90"/>
      <c r="B1351" s="362"/>
      <c r="C1351" s="363"/>
      <c r="D1351" s="364"/>
      <c r="E1351" s="365">
        <v>5532</v>
      </c>
      <c r="F1351" s="353" t="s">
        <v>2086</v>
      </c>
      <c r="G1351" s="90"/>
    </row>
    <row r="1352" spans="1:7" ht="20" customHeight="1">
      <c r="A1352" s="90"/>
      <c r="B1352" s="362"/>
      <c r="C1352" s="363"/>
      <c r="D1352" s="364">
        <v>559</v>
      </c>
      <c r="E1352" s="365"/>
      <c r="F1352" s="353" t="s">
        <v>1084</v>
      </c>
      <c r="G1352" s="90"/>
    </row>
    <row r="1353" spans="1:7" ht="20" customHeight="1">
      <c r="A1353" s="90"/>
      <c r="B1353" s="362"/>
      <c r="C1353" s="363"/>
      <c r="D1353" s="364"/>
      <c r="E1353" s="365">
        <v>5591</v>
      </c>
      <c r="F1353" s="353" t="s">
        <v>2087</v>
      </c>
      <c r="G1353" s="90"/>
    </row>
    <row r="1354" spans="1:7" ht="20" customHeight="1">
      <c r="A1354" s="90"/>
      <c r="B1354" s="362"/>
      <c r="C1354" s="363"/>
      <c r="D1354" s="364"/>
      <c r="E1354" s="365">
        <v>5592</v>
      </c>
      <c r="F1354" s="353" t="s">
        <v>2088</v>
      </c>
      <c r="G1354" s="90"/>
    </row>
    <row r="1355" spans="1:7" ht="20" customHeight="1">
      <c r="A1355" s="90"/>
      <c r="B1355" s="362"/>
      <c r="C1355" s="363"/>
      <c r="D1355" s="364"/>
      <c r="E1355" s="365">
        <v>5593</v>
      </c>
      <c r="F1355" s="353" t="s">
        <v>2089</v>
      </c>
      <c r="G1355" s="90"/>
    </row>
    <row r="1356" spans="1:7" ht="20" customHeight="1">
      <c r="A1356" s="90"/>
      <c r="B1356" s="362"/>
      <c r="C1356" s="363"/>
      <c r="D1356" s="364"/>
      <c r="E1356" s="365">
        <v>5594</v>
      </c>
      <c r="F1356" s="353" t="s">
        <v>2090</v>
      </c>
      <c r="G1356" s="90"/>
    </row>
    <row r="1357" spans="1:7" ht="20" customHeight="1">
      <c r="A1357" s="90"/>
      <c r="B1357" s="362"/>
      <c r="C1357" s="363"/>
      <c r="D1357" s="364"/>
      <c r="E1357" s="365">
        <v>5595</v>
      </c>
      <c r="F1357" s="353" t="s">
        <v>2091</v>
      </c>
      <c r="G1357" s="90"/>
    </row>
    <row r="1358" spans="1:7" ht="20" customHeight="1">
      <c r="A1358" s="90"/>
      <c r="B1358" s="362"/>
      <c r="C1358" s="363"/>
      <c r="D1358" s="364"/>
      <c r="E1358" s="365">
        <v>5596</v>
      </c>
      <c r="F1358" s="353" t="s">
        <v>2092</v>
      </c>
      <c r="G1358" s="90"/>
    </row>
    <row r="1359" spans="1:7" ht="20" customHeight="1">
      <c r="A1359" s="90"/>
      <c r="B1359" s="362"/>
      <c r="C1359" s="363"/>
      <c r="D1359" s="364"/>
      <c r="E1359" s="365">
        <v>5597</v>
      </c>
      <c r="F1359" s="353" t="s">
        <v>2093</v>
      </c>
      <c r="G1359" s="90"/>
    </row>
    <row r="1360" spans="1:7" ht="20" customHeight="1">
      <c r="A1360" s="90"/>
      <c r="B1360" s="362"/>
      <c r="C1360" s="363"/>
      <c r="D1360" s="364"/>
      <c r="E1360" s="365">
        <v>5598</v>
      </c>
      <c r="F1360" s="353" t="s">
        <v>2539</v>
      </c>
      <c r="G1360" s="90"/>
    </row>
    <row r="1361" spans="1:7" ht="20" customHeight="1">
      <c r="A1361" s="90"/>
      <c r="B1361" s="362"/>
      <c r="C1361" s="363"/>
      <c r="D1361" s="364"/>
      <c r="E1361" s="365">
        <v>5599</v>
      </c>
      <c r="F1361" s="353" t="s">
        <v>2094</v>
      </c>
      <c r="G1361" s="90"/>
    </row>
    <row r="1362" spans="1:7" ht="20" customHeight="1">
      <c r="A1362" s="90"/>
      <c r="B1362" s="362"/>
      <c r="C1362" s="363">
        <v>56</v>
      </c>
      <c r="D1362" s="364"/>
      <c r="E1362" s="365"/>
      <c r="F1362" s="353" t="s">
        <v>1286</v>
      </c>
      <c r="G1362" s="90"/>
    </row>
    <row r="1363" spans="1:7" ht="20" customHeight="1">
      <c r="A1363" s="90"/>
      <c r="B1363" s="362"/>
      <c r="C1363" s="363"/>
      <c r="D1363" s="364">
        <v>560</v>
      </c>
      <c r="E1363" s="365"/>
      <c r="F1363" s="353" t="s">
        <v>2540</v>
      </c>
      <c r="G1363" s="90"/>
    </row>
    <row r="1364" spans="1:7" ht="20" customHeight="1">
      <c r="A1364" s="90"/>
      <c r="B1364" s="362"/>
      <c r="C1364" s="363"/>
      <c r="D1364" s="364"/>
      <c r="E1364" s="365">
        <v>5600</v>
      </c>
      <c r="F1364" s="353" t="s">
        <v>1367</v>
      </c>
      <c r="G1364" s="90"/>
    </row>
    <row r="1365" spans="1:7" ht="20" customHeight="1">
      <c r="A1365" s="90"/>
      <c r="B1365" s="362"/>
      <c r="C1365" s="363"/>
      <c r="D1365" s="364"/>
      <c r="E1365" s="365">
        <v>5608</v>
      </c>
      <c r="F1365" s="353" t="s">
        <v>2013</v>
      </c>
      <c r="G1365" s="90"/>
    </row>
    <row r="1366" spans="1:7" ht="20" customHeight="1">
      <c r="A1366" s="90"/>
      <c r="B1366" s="362"/>
      <c r="C1366" s="363"/>
      <c r="D1366" s="364"/>
      <c r="E1366" s="365">
        <v>5609</v>
      </c>
      <c r="F1366" s="353" t="s">
        <v>2424</v>
      </c>
      <c r="G1366" s="90"/>
    </row>
    <row r="1367" spans="1:7" ht="20" customHeight="1">
      <c r="A1367" s="90"/>
      <c r="B1367" s="362"/>
      <c r="C1367" s="363"/>
      <c r="D1367" s="364">
        <v>561</v>
      </c>
      <c r="E1367" s="365"/>
      <c r="F1367" s="353" t="s">
        <v>2541</v>
      </c>
      <c r="G1367" s="90"/>
    </row>
    <row r="1368" spans="1:7" ht="20" customHeight="1">
      <c r="A1368" s="90"/>
      <c r="B1368" s="362"/>
      <c r="C1368" s="363"/>
      <c r="D1368" s="364"/>
      <c r="E1368" s="365">
        <v>5611</v>
      </c>
      <c r="F1368" s="353" t="s">
        <v>2541</v>
      </c>
      <c r="G1368" s="90"/>
    </row>
    <row r="1369" spans="1:7" ht="20" customHeight="1">
      <c r="A1369" s="90"/>
      <c r="B1369" s="362"/>
      <c r="C1369" s="363"/>
      <c r="D1369" s="364">
        <v>562</v>
      </c>
      <c r="E1369" s="365"/>
      <c r="F1369" s="353" t="s">
        <v>2542</v>
      </c>
      <c r="G1369" s="90"/>
    </row>
    <row r="1370" spans="1:7" ht="20" customHeight="1">
      <c r="A1370" s="90"/>
      <c r="B1370" s="362"/>
      <c r="C1370" s="363"/>
      <c r="D1370" s="364"/>
      <c r="E1370" s="365">
        <v>5621</v>
      </c>
      <c r="F1370" s="353" t="s">
        <v>2542</v>
      </c>
      <c r="G1370" s="90"/>
    </row>
    <row r="1371" spans="1:7" ht="20" customHeight="1">
      <c r="A1371" s="90"/>
      <c r="B1371" s="362"/>
      <c r="C1371" s="363"/>
      <c r="D1371" s="364">
        <v>563</v>
      </c>
      <c r="E1371" s="365"/>
      <c r="F1371" s="353" t="s">
        <v>2543</v>
      </c>
      <c r="G1371" s="90"/>
    </row>
    <row r="1372" spans="1:7" ht="20" customHeight="1">
      <c r="A1372" s="90"/>
      <c r="B1372" s="362"/>
      <c r="C1372" s="363"/>
      <c r="D1372" s="364"/>
      <c r="E1372" s="365">
        <v>5631</v>
      </c>
      <c r="F1372" s="353" t="s">
        <v>2543</v>
      </c>
      <c r="G1372" s="90"/>
    </row>
    <row r="1373" spans="1:7" ht="20" customHeight="1">
      <c r="A1373" s="90"/>
      <c r="B1373" s="362"/>
      <c r="C1373" s="363"/>
      <c r="D1373" s="364">
        <v>564</v>
      </c>
      <c r="E1373" s="365"/>
      <c r="F1373" s="353" t="s">
        <v>2136</v>
      </c>
      <c r="G1373" s="90"/>
    </row>
    <row r="1374" spans="1:7" ht="20" customHeight="1">
      <c r="A1374" s="90"/>
      <c r="B1374" s="362"/>
      <c r="C1374" s="363"/>
      <c r="D1374" s="364"/>
      <c r="E1374" s="365">
        <v>5641</v>
      </c>
      <c r="F1374" s="353" t="s">
        <v>2136</v>
      </c>
      <c r="G1374" s="90"/>
    </row>
    <row r="1375" spans="1:7" ht="20" customHeight="1">
      <c r="A1375" s="90"/>
      <c r="B1375" s="362"/>
      <c r="C1375" s="363"/>
      <c r="D1375" s="364">
        <v>565</v>
      </c>
      <c r="E1375" s="365"/>
      <c r="F1375" s="353" t="s">
        <v>2152</v>
      </c>
      <c r="G1375" s="90"/>
    </row>
    <row r="1376" spans="1:7" ht="20" customHeight="1">
      <c r="A1376" s="90"/>
      <c r="B1376" s="362"/>
      <c r="C1376" s="363"/>
      <c r="D1376" s="364"/>
      <c r="E1376" s="365">
        <v>5651</v>
      </c>
      <c r="F1376" s="353" t="s">
        <v>2152</v>
      </c>
      <c r="G1376" s="90"/>
    </row>
    <row r="1377" spans="1:7" ht="20" customHeight="1">
      <c r="A1377" s="90"/>
      <c r="B1377" s="362"/>
      <c r="C1377" s="363"/>
      <c r="D1377" s="364">
        <v>566</v>
      </c>
      <c r="E1377" s="365"/>
      <c r="F1377" s="353" t="s">
        <v>2544</v>
      </c>
      <c r="G1377" s="90"/>
    </row>
    <row r="1378" spans="1:7" ht="20" customHeight="1">
      <c r="A1378" s="90"/>
      <c r="B1378" s="362"/>
      <c r="C1378" s="363"/>
      <c r="D1378" s="364"/>
      <c r="E1378" s="365">
        <v>5661</v>
      </c>
      <c r="F1378" s="353" t="s">
        <v>2544</v>
      </c>
      <c r="G1378" s="90"/>
    </row>
    <row r="1379" spans="1:7" ht="20" customHeight="1">
      <c r="A1379" s="90"/>
      <c r="B1379" s="362"/>
      <c r="C1379" s="363"/>
      <c r="D1379" s="364">
        <v>569</v>
      </c>
      <c r="E1379" s="365"/>
      <c r="F1379" s="353" t="s">
        <v>2545</v>
      </c>
      <c r="G1379" s="90"/>
    </row>
    <row r="1380" spans="1:7" ht="20" customHeight="1">
      <c r="A1380" s="90"/>
      <c r="B1380" s="362"/>
      <c r="C1380" s="363"/>
      <c r="D1380" s="364"/>
      <c r="E1380" s="365">
        <v>5699</v>
      </c>
      <c r="F1380" s="353" t="s">
        <v>2546</v>
      </c>
      <c r="G1380" s="90"/>
    </row>
    <row r="1381" spans="1:7" ht="20" customHeight="1">
      <c r="A1381" s="90"/>
      <c r="B1381" s="362"/>
      <c r="C1381" s="363">
        <v>57</v>
      </c>
      <c r="D1381" s="364"/>
      <c r="E1381" s="365"/>
      <c r="F1381" s="353" t="s">
        <v>1287</v>
      </c>
      <c r="G1381" s="90"/>
    </row>
    <row r="1382" spans="1:7" ht="20" customHeight="1">
      <c r="A1382" s="90"/>
      <c r="B1382" s="362"/>
      <c r="C1382" s="363"/>
      <c r="D1382" s="364">
        <v>570</v>
      </c>
      <c r="E1382" s="365"/>
      <c r="F1382" s="353" t="s">
        <v>2547</v>
      </c>
      <c r="G1382" s="90"/>
    </row>
    <row r="1383" spans="1:7" ht="20" customHeight="1">
      <c r="A1383" s="90"/>
      <c r="B1383" s="362"/>
      <c r="C1383" s="363"/>
      <c r="D1383" s="364"/>
      <c r="E1383" s="365">
        <v>5700</v>
      </c>
      <c r="F1383" s="353" t="s">
        <v>1367</v>
      </c>
      <c r="G1383" s="90"/>
    </row>
    <row r="1384" spans="1:7" ht="20" customHeight="1">
      <c r="A1384" s="90"/>
      <c r="B1384" s="362"/>
      <c r="C1384" s="363"/>
      <c r="D1384" s="364"/>
      <c r="E1384" s="365">
        <v>5708</v>
      </c>
      <c r="F1384" s="353" t="s">
        <v>2013</v>
      </c>
      <c r="G1384" s="90"/>
    </row>
    <row r="1385" spans="1:7" ht="20" customHeight="1">
      <c r="A1385" s="90"/>
      <c r="B1385" s="362"/>
      <c r="C1385" s="363"/>
      <c r="D1385" s="364"/>
      <c r="E1385" s="365">
        <v>5709</v>
      </c>
      <c r="F1385" s="353" t="s">
        <v>2424</v>
      </c>
      <c r="G1385" s="90"/>
    </row>
    <row r="1386" spans="1:7" ht="20" customHeight="1">
      <c r="A1386" s="90"/>
      <c r="B1386" s="362"/>
      <c r="C1386" s="363"/>
      <c r="D1386" s="364">
        <v>571</v>
      </c>
      <c r="E1386" s="365"/>
      <c r="F1386" s="353" t="s">
        <v>1085</v>
      </c>
      <c r="G1386" s="90"/>
    </row>
    <row r="1387" spans="1:7" ht="20" customHeight="1">
      <c r="A1387" s="90"/>
      <c r="B1387" s="362"/>
      <c r="C1387" s="363"/>
      <c r="D1387" s="364"/>
      <c r="E1387" s="365">
        <v>5711</v>
      </c>
      <c r="F1387" s="353" t="s">
        <v>2095</v>
      </c>
      <c r="G1387" s="90"/>
    </row>
    <row r="1388" spans="1:7" ht="20" customHeight="1">
      <c r="A1388" s="90"/>
      <c r="B1388" s="362"/>
      <c r="C1388" s="363"/>
      <c r="D1388" s="364"/>
      <c r="E1388" s="365">
        <v>5712</v>
      </c>
      <c r="F1388" s="353" t="s">
        <v>2096</v>
      </c>
      <c r="G1388" s="90"/>
    </row>
    <row r="1389" spans="1:7" ht="20" customHeight="1">
      <c r="A1389" s="90"/>
      <c r="B1389" s="362"/>
      <c r="C1389" s="363"/>
      <c r="D1389" s="364">
        <v>572</v>
      </c>
      <c r="E1389" s="365"/>
      <c r="F1389" s="353" t="s">
        <v>1086</v>
      </c>
      <c r="G1389" s="90"/>
    </row>
    <row r="1390" spans="1:7" ht="20" customHeight="1">
      <c r="A1390" s="90"/>
      <c r="B1390" s="362"/>
      <c r="C1390" s="363"/>
      <c r="D1390" s="364"/>
      <c r="E1390" s="365">
        <v>5721</v>
      </c>
      <c r="F1390" s="353" t="s">
        <v>1086</v>
      </c>
      <c r="G1390" s="90"/>
    </row>
    <row r="1391" spans="1:7" ht="20" customHeight="1">
      <c r="A1391" s="90"/>
      <c r="B1391" s="362"/>
      <c r="C1391" s="363"/>
      <c r="D1391" s="364">
        <v>573</v>
      </c>
      <c r="E1391" s="365"/>
      <c r="F1391" s="353" t="s">
        <v>1087</v>
      </c>
      <c r="G1391" s="90"/>
    </row>
    <row r="1392" spans="1:7" ht="20" customHeight="1">
      <c r="A1392" s="90"/>
      <c r="B1392" s="362"/>
      <c r="C1392" s="363"/>
      <c r="D1392" s="364"/>
      <c r="E1392" s="365">
        <v>5731</v>
      </c>
      <c r="F1392" s="353" t="s">
        <v>2097</v>
      </c>
      <c r="G1392" s="90"/>
    </row>
    <row r="1393" spans="1:7" ht="20" customHeight="1">
      <c r="A1393" s="90"/>
      <c r="B1393" s="362"/>
      <c r="C1393" s="363"/>
      <c r="D1393" s="364"/>
      <c r="E1393" s="365">
        <v>5732</v>
      </c>
      <c r="F1393" s="353" t="s">
        <v>2098</v>
      </c>
      <c r="G1393" s="90"/>
    </row>
    <row r="1394" spans="1:7" ht="20" customHeight="1">
      <c r="A1394" s="90"/>
      <c r="B1394" s="362"/>
      <c r="C1394" s="363"/>
      <c r="D1394" s="364">
        <v>574</v>
      </c>
      <c r="E1394" s="365"/>
      <c r="F1394" s="353" t="s">
        <v>1088</v>
      </c>
      <c r="G1394" s="90"/>
    </row>
    <row r="1395" spans="1:7" ht="20" customHeight="1">
      <c r="A1395" s="90"/>
      <c r="B1395" s="362"/>
      <c r="C1395" s="363"/>
      <c r="D1395" s="364"/>
      <c r="E1395" s="365">
        <v>5741</v>
      </c>
      <c r="F1395" s="353" t="s">
        <v>2099</v>
      </c>
      <c r="G1395" s="90"/>
    </row>
    <row r="1396" spans="1:7" ht="20" customHeight="1">
      <c r="A1396" s="90"/>
      <c r="B1396" s="362"/>
      <c r="C1396" s="363"/>
      <c r="D1396" s="364"/>
      <c r="E1396" s="365">
        <v>5742</v>
      </c>
      <c r="F1396" s="353" t="s">
        <v>2100</v>
      </c>
      <c r="G1396" s="90"/>
    </row>
    <row r="1397" spans="1:7" ht="20" customHeight="1">
      <c r="A1397" s="90"/>
      <c r="B1397" s="362"/>
      <c r="C1397" s="363"/>
      <c r="D1397" s="364">
        <v>579</v>
      </c>
      <c r="E1397" s="365"/>
      <c r="F1397" s="353" t="s">
        <v>1089</v>
      </c>
      <c r="G1397" s="90"/>
    </row>
    <row r="1398" spans="1:7" ht="20" customHeight="1">
      <c r="A1398" s="90"/>
      <c r="B1398" s="362"/>
      <c r="C1398" s="363"/>
      <c r="D1398" s="364"/>
      <c r="E1398" s="365">
        <v>5791</v>
      </c>
      <c r="F1398" s="353" t="s">
        <v>2101</v>
      </c>
      <c r="G1398" s="90"/>
    </row>
    <row r="1399" spans="1:7" ht="20" customHeight="1">
      <c r="A1399" s="90"/>
      <c r="B1399" s="362"/>
      <c r="C1399" s="363"/>
      <c r="D1399" s="364"/>
      <c r="E1399" s="365">
        <v>5792</v>
      </c>
      <c r="F1399" s="353" t="s">
        <v>2102</v>
      </c>
      <c r="G1399" s="90"/>
    </row>
    <row r="1400" spans="1:7" ht="20" customHeight="1">
      <c r="A1400" s="90"/>
      <c r="B1400" s="362"/>
      <c r="C1400" s="363"/>
      <c r="D1400" s="364"/>
      <c r="E1400" s="365">
        <v>5793</v>
      </c>
      <c r="F1400" s="353" t="s">
        <v>2103</v>
      </c>
      <c r="G1400" s="90"/>
    </row>
    <row r="1401" spans="1:7" ht="20" customHeight="1">
      <c r="A1401" s="90"/>
      <c r="B1401" s="362"/>
      <c r="C1401" s="363"/>
      <c r="D1401" s="364"/>
      <c r="E1401" s="365">
        <v>5799</v>
      </c>
      <c r="F1401" s="353" t="s">
        <v>2104</v>
      </c>
      <c r="G1401" s="90"/>
    </row>
    <row r="1402" spans="1:7" ht="20" customHeight="1">
      <c r="A1402" s="90"/>
      <c r="B1402" s="362"/>
      <c r="C1402" s="363">
        <v>58</v>
      </c>
      <c r="D1402" s="364"/>
      <c r="E1402" s="365"/>
      <c r="F1402" s="353" t="s">
        <v>1288</v>
      </c>
      <c r="G1402" s="90"/>
    </row>
    <row r="1403" spans="1:7" ht="20" customHeight="1">
      <c r="A1403" s="90"/>
      <c r="B1403" s="362"/>
      <c r="C1403" s="363"/>
      <c r="D1403" s="364">
        <v>580</v>
      </c>
      <c r="E1403" s="365"/>
      <c r="F1403" s="353" t="s">
        <v>2548</v>
      </c>
      <c r="G1403" s="90"/>
    </row>
    <row r="1404" spans="1:7" ht="20" customHeight="1">
      <c r="A1404" s="90"/>
      <c r="B1404" s="362"/>
      <c r="C1404" s="363"/>
      <c r="D1404" s="364"/>
      <c r="E1404" s="365">
        <v>5800</v>
      </c>
      <c r="F1404" s="353" t="s">
        <v>1367</v>
      </c>
      <c r="G1404" s="90"/>
    </row>
    <row r="1405" spans="1:7" ht="20" customHeight="1">
      <c r="A1405" s="90"/>
      <c r="B1405" s="362"/>
      <c r="C1405" s="363"/>
      <c r="D1405" s="364"/>
      <c r="E1405" s="365">
        <v>5808</v>
      </c>
      <c r="F1405" s="353" t="s">
        <v>2013</v>
      </c>
      <c r="G1405" s="90"/>
    </row>
    <row r="1406" spans="1:7" ht="20" customHeight="1">
      <c r="A1406" s="90"/>
      <c r="B1406" s="362"/>
      <c r="C1406" s="363"/>
      <c r="D1406" s="364"/>
      <c r="E1406" s="365">
        <v>5809</v>
      </c>
      <c r="F1406" s="353" t="s">
        <v>2424</v>
      </c>
      <c r="G1406" s="90"/>
    </row>
    <row r="1407" spans="1:7" ht="20" customHeight="1">
      <c r="A1407" s="90"/>
      <c r="B1407" s="362"/>
      <c r="C1407" s="363"/>
      <c r="D1407" s="364">
        <v>581</v>
      </c>
      <c r="E1407" s="365"/>
      <c r="F1407" s="353" t="s">
        <v>1090</v>
      </c>
      <c r="G1407" s="90"/>
    </row>
    <row r="1408" spans="1:7" ht="20" customHeight="1">
      <c r="A1408" s="90"/>
      <c r="B1408" s="362"/>
      <c r="C1408" s="363"/>
      <c r="D1408" s="364"/>
      <c r="E1408" s="365">
        <v>5811</v>
      </c>
      <c r="F1408" s="353" t="s">
        <v>2549</v>
      </c>
      <c r="G1408" s="90"/>
    </row>
    <row r="1409" spans="1:7" ht="20" customHeight="1">
      <c r="A1409" s="90"/>
      <c r="B1409" s="362"/>
      <c r="C1409" s="363"/>
      <c r="D1409" s="364"/>
      <c r="E1409" s="365">
        <v>5819</v>
      </c>
      <c r="F1409" s="353" t="s">
        <v>2550</v>
      </c>
      <c r="G1409" s="90"/>
    </row>
    <row r="1410" spans="1:7" ht="20" customHeight="1">
      <c r="A1410" s="90"/>
      <c r="B1410" s="362"/>
      <c r="C1410" s="363"/>
      <c r="D1410" s="364">
        <v>582</v>
      </c>
      <c r="E1410" s="365"/>
      <c r="F1410" s="353" t="s">
        <v>1091</v>
      </c>
      <c r="G1410" s="90"/>
    </row>
    <row r="1411" spans="1:7" ht="20" customHeight="1">
      <c r="A1411" s="90"/>
      <c r="B1411" s="362"/>
      <c r="C1411" s="363"/>
      <c r="D1411" s="364"/>
      <c r="E1411" s="365">
        <v>5821</v>
      </c>
      <c r="F1411" s="353" t="s">
        <v>2105</v>
      </c>
      <c r="G1411" s="90"/>
    </row>
    <row r="1412" spans="1:7" ht="20" customHeight="1">
      <c r="A1412" s="90"/>
      <c r="B1412" s="362"/>
      <c r="C1412" s="363"/>
      <c r="D1412" s="364"/>
      <c r="E1412" s="365">
        <v>5822</v>
      </c>
      <c r="F1412" s="353" t="s">
        <v>2106</v>
      </c>
      <c r="G1412" s="90"/>
    </row>
    <row r="1413" spans="1:7" ht="20" customHeight="1">
      <c r="A1413" s="90"/>
      <c r="B1413" s="362"/>
      <c r="C1413" s="363"/>
      <c r="D1413" s="364">
        <v>583</v>
      </c>
      <c r="E1413" s="365"/>
      <c r="F1413" s="353" t="s">
        <v>1092</v>
      </c>
      <c r="G1413" s="90"/>
    </row>
    <row r="1414" spans="1:7" ht="20" customHeight="1">
      <c r="A1414" s="90"/>
      <c r="B1414" s="362"/>
      <c r="C1414" s="363"/>
      <c r="D1414" s="364"/>
      <c r="E1414" s="365">
        <v>5831</v>
      </c>
      <c r="F1414" s="353" t="s">
        <v>2551</v>
      </c>
      <c r="G1414" s="90"/>
    </row>
    <row r="1415" spans="1:7" ht="20" customHeight="1">
      <c r="A1415" s="90"/>
      <c r="B1415" s="362"/>
      <c r="C1415" s="363"/>
      <c r="D1415" s="364"/>
      <c r="E1415" s="365">
        <v>5832</v>
      </c>
      <c r="F1415" s="353" t="s">
        <v>2107</v>
      </c>
      <c r="G1415" s="90"/>
    </row>
    <row r="1416" spans="1:7" ht="20" customHeight="1">
      <c r="A1416" s="90"/>
      <c r="B1416" s="362"/>
      <c r="C1416" s="363"/>
      <c r="D1416" s="364">
        <v>584</v>
      </c>
      <c r="E1416" s="365"/>
      <c r="F1416" s="353" t="s">
        <v>1093</v>
      </c>
      <c r="G1416" s="90"/>
    </row>
    <row r="1417" spans="1:7" ht="20" customHeight="1">
      <c r="A1417" s="90"/>
      <c r="B1417" s="362"/>
      <c r="C1417" s="363"/>
      <c r="D1417" s="364"/>
      <c r="E1417" s="365">
        <v>5841</v>
      </c>
      <c r="F1417" s="353" t="s">
        <v>1093</v>
      </c>
      <c r="G1417" s="90"/>
    </row>
    <row r="1418" spans="1:7" ht="20" customHeight="1">
      <c r="A1418" s="90"/>
      <c r="B1418" s="362"/>
      <c r="C1418" s="363"/>
      <c r="D1418" s="364">
        <v>585</v>
      </c>
      <c r="E1418" s="365"/>
      <c r="F1418" s="353" t="s">
        <v>1094</v>
      </c>
      <c r="G1418" s="90"/>
    </row>
    <row r="1419" spans="1:7" ht="20" customHeight="1">
      <c r="A1419" s="90"/>
      <c r="B1419" s="362"/>
      <c r="C1419" s="363"/>
      <c r="D1419" s="364"/>
      <c r="E1419" s="365">
        <v>5851</v>
      </c>
      <c r="F1419" s="353" t="s">
        <v>1094</v>
      </c>
      <c r="G1419" s="90"/>
    </row>
    <row r="1420" spans="1:7" ht="20" customHeight="1">
      <c r="A1420" s="90"/>
      <c r="B1420" s="362"/>
      <c r="C1420" s="363"/>
      <c r="D1420" s="364">
        <v>586</v>
      </c>
      <c r="E1420" s="365"/>
      <c r="F1420" s="353" t="s">
        <v>1095</v>
      </c>
      <c r="G1420" s="90"/>
    </row>
    <row r="1421" spans="1:7" ht="20" customHeight="1">
      <c r="A1421" s="90"/>
      <c r="B1421" s="362"/>
      <c r="C1421" s="363"/>
      <c r="D1421" s="364"/>
      <c r="E1421" s="365">
        <v>5861</v>
      </c>
      <c r="F1421" s="353" t="s">
        <v>2108</v>
      </c>
      <c r="G1421" s="90"/>
    </row>
    <row r="1422" spans="1:7" ht="20" customHeight="1">
      <c r="A1422" s="90"/>
      <c r="B1422" s="362"/>
      <c r="C1422" s="363"/>
      <c r="D1422" s="364"/>
      <c r="E1422" s="365">
        <v>5862</v>
      </c>
      <c r="F1422" s="353" t="s">
        <v>2109</v>
      </c>
      <c r="G1422" s="90"/>
    </row>
    <row r="1423" spans="1:7" ht="20" customHeight="1">
      <c r="A1423" s="90"/>
      <c r="B1423" s="362"/>
      <c r="C1423" s="363"/>
      <c r="D1423" s="364"/>
      <c r="E1423" s="365">
        <v>5863</v>
      </c>
      <c r="F1423" s="353" t="s">
        <v>2110</v>
      </c>
      <c r="G1423" s="90"/>
    </row>
    <row r="1424" spans="1:7" ht="20" customHeight="1">
      <c r="A1424" s="90"/>
      <c r="B1424" s="362"/>
      <c r="C1424" s="363"/>
      <c r="D1424" s="364"/>
      <c r="E1424" s="365">
        <v>5864</v>
      </c>
      <c r="F1424" s="353" t="s">
        <v>2111</v>
      </c>
      <c r="G1424" s="90"/>
    </row>
    <row r="1425" spans="1:7" ht="20" customHeight="1">
      <c r="A1425" s="90"/>
      <c r="B1425" s="362"/>
      <c r="C1425" s="363"/>
      <c r="D1425" s="364">
        <v>589</v>
      </c>
      <c r="E1425" s="365"/>
      <c r="F1425" s="353" t="s">
        <v>1096</v>
      </c>
      <c r="G1425" s="90"/>
    </row>
    <row r="1426" spans="1:7" ht="20" customHeight="1">
      <c r="A1426" s="90"/>
      <c r="B1426" s="362"/>
      <c r="C1426" s="363"/>
      <c r="D1426" s="364"/>
      <c r="E1426" s="365">
        <v>5891</v>
      </c>
      <c r="F1426" s="353" t="s">
        <v>2112</v>
      </c>
      <c r="G1426" s="90"/>
    </row>
    <row r="1427" spans="1:7" ht="20" customHeight="1">
      <c r="A1427" s="90"/>
      <c r="B1427" s="362"/>
      <c r="C1427" s="363"/>
      <c r="D1427" s="364"/>
      <c r="E1427" s="365">
        <v>5892</v>
      </c>
      <c r="F1427" s="353" t="s">
        <v>2113</v>
      </c>
      <c r="G1427" s="90"/>
    </row>
    <row r="1428" spans="1:7" ht="20" customHeight="1">
      <c r="A1428" s="90"/>
      <c r="B1428" s="362"/>
      <c r="C1428" s="363"/>
      <c r="D1428" s="364"/>
      <c r="E1428" s="365">
        <v>5893</v>
      </c>
      <c r="F1428" s="353" t="s">
        <v>2114</v>
      </c>
      <c r="G1428" s="90"/>
    </row>
    <row r="1429" spans="1:7" ht="20" customHeight="1">
      <c r="A1429" s="90"/>
      <c r="B1429" s="362"/>
      <c r="C1429" s="363"/>
      <c r="D1429" s="364"/>
      <c r="E1429" s="365">
        <v>5894</v>
      </c>
      <c r="F1429" s="353" t="s">
        <v>2115</v>
      </c>
      <c r="G1429" s="90"/>
    </row>
    <row r="1430" spans="1:7" ht="20" customHeight="1">
      <c r="A1430" s="90"/>
      <c r="B1430" s="362"/>
      <c r="C1430" s="363"/>
      <c r="D1430" s="364"/>
      <c r="E1430" s="365">
        <v>5895</v>
      </c>
      <c r="F1430" s="353" t="s">
        <v>2116</v>
      </c>
      <c r="G1430" s="90"/>
    </row>
    <row r="1431" spans="1:7" ht="20" customHeight="1">
      <c r="A1431" s="90"/>
      <c r="B1431" s="362"/>
      <c r="C1431" s="363"/>
      <c r="D1431" s="364"/>
      <c r="E1431" s="365">
        <v>5896</v>
      </c>
      <c r="F1431" s="353" t="s">
        <v>2117</v>
      </c>
      <c r="G1431" s="90"/>
    </row>
    <row r="1432" spans="1:7" ht="20" customHeight="1">
      <c r="A1432" s="90"/>
      <c r="B1432" s="362"/>
      <c r="C1432" s="363"/>
      <c r="D1432" s="364"/>
      <c r="E1432" s="365">
        <v>5897</v>
      </c>
      <c r="F1432" s="353" t="s">
        <v>2118</v>
      </c>
      <c r="G1432" s="90"/>
    </row>
    <row r="1433" spans="1:7" ht="20" customHeight="1">
      <c r="A1433" s="90"/>
      <c r="B1433" s="362"/>
      <c r="C1433" s="363"/>
      <c r="D1433" s="364"/>
      <c r="E1433" s="365">
        <v>5899</v>
      </c>
      <c r="F1433" s="353" t="s">
        <v>2119</v>
      </c>
      <c r="G1433" s="90"/>
    </row>
    <row r="1434" spans="1:7" ht="20" customHeight="1">
      <c r="A1434" s="90"/>
      <c r="B1434" s="362"/>
      <c r="C1434" s="363">
        <v>59</v>
      </c>
      <c r="D1434" s="364"/>
      <c r="E1434" s="365"/>
      <c r="F1434" s="353" t="s">
        <v>1289</v>
      </c>
      <c r="G1434" s="90"/>
    </row>
    <row r="1435" spans="1:7" ht="20" customHeight="1">
      <c r="A1435" s="90"/>
      <c r="B1435" s="362"/>
      <c r="C1435" s="363"/>
      <c r="D1435" s="364">
        <v>590</v>
      </c>
      <c r="E1435" s="365"/>
      <c r="F1435" s="353" t="s">
        <v>2552</v>
      </c>
      <c r="G1435" s="90"/>
    </row>
    <row r="1436" spans="1:7" ht="20" customHeight="1">
      <c r="A1436" s="90"/>
      <c r="B1436" s="362"/>
      <c r="C1436" s="363"/>
      <c r="D1436" s="364"/>
      <c r="E1436" s="365">
        <v>5900</v>
      </c>
      <c r="F1436" s="353" t="s">
        <v>1367</v>
      </c>
      <c r="G1436" s="90"/>
    </row>
    <row r="1437" spans="1:7" ht="20" customHeight="1">
      <c r="A1437" s="90"/>
      <c r="B1437" s="362"/>
      <c r="C1437" s="363"/>
      <c r="D1437" s="364"/>
      <c r="E1437" s="365">
        <v>5908</v>
      </c>
      <c r="F1437" s="353" t="s">
        <v>2013</v>
      </c>
      <c r="G1437" s="90"/>
    </row>
    <row r="1438" spans="1:7" ht="20" customHeight="1">
      <c r="A1438" s="90"/>
      <c r="B1438" s="362"/>
      <c r="C1438" s="363"/>
      <c r="D1438" s="364"/>
      <c r="E1438" s="365">
        <v>5909</v>
      </c>
      <c r="F1438" s="353" t="s">
        <v>2424</v>
      </c>
      <c r="G1438" s="90"/>
    </row>
    <row r="1439" spans="1:7" ht="20" customHeight="1">
      <c r="A1439" s="90"/>
      <c r="B1439" s="362"/>
      <c r="C1439" s="363"/>
      <c r="D1439" s="364">
        <v>591</v>
      </c>
      <c r="E1439" s="365"/>
      <c r="F1439" s="353" t="s">
        <v>1097</v>
      </c>
      <c r="G1439" s="90"/>
    </row>
    <row r="1440" spans="1:7" ht="20" customHeight="1">
      <c r="A1440" s="90"/>
      <c r="B1440" s="362"/>
      <c r="C1440" s="363"/>
      <c r="D1440" s="364"/>
      <c r="E1440" s="365">
        <v>5911</v>
      </c>
      <c r="F1440" s="353" t="s">
        <v>2120</v>
      </c>
      <c r="G1440" s="90"/>
    </row>
    <row r="1441" spans="1:7" ht="20" customHeight="1">
      <c r="A1441" s="90"/>
      <c r="B1441" s="362"/>
      <c r="C1441" s="363"/>
      <c r="D1441" s="364"/>
      <c r="E1441" s="365">
        <v>5912</v>
      </c>
      <c r="F1441" s="353" t="s">
        <v>2121</v>
      </c>
      <c r="G1441" s="90"/>
    </row>
    <row r="1442" spans="1:7" ht="20" customHeight="1">
      <c r="A1442" s="90"/>
      <c r="B1442" s="362"/>
      <c r="C1442" s="363"/>
      <c r="D1442" s="364"/>
      <c r="E1442" s="365">
        <v>5913</v>
      </c>
      <c r="F1442" s="353" t="s">
        <v>2122</v>
      </c>
      <c r="G1442" s="90"/>
    </row>
    <row r="1443" spans="1:7" ht="20" customHeight="1">
      <c r="A1443" s="90"/>
      <c r="B1443" s="362"/>
      <c r="C1443" s="363"/>
      <c r="D1443" s="364"/>
      <c r="E1443" s="365">
        <v>5914</v>
      </c>
      <c r="F1443" s="353" t="s">
        <v>2123</v>
      </c>
      <c r="G1443" s="90"/>
    </row>
    <row r="1444" spans="1:7" ht="20" customHeight="1">
      <c r="A1444" s="90"/>
      <c r="B1444" s="362"/>
      <c r="C1444" s="363"/>
      <c r="D1444" s="364">
        <v>592</v>
      </c>
      <c r="E1444" s="365"/>
      <c r="F1444" s="353" t="s">
        <v>1098</v>
      </c>
      <c r="G1444" s="90"/>
    </row>
    <row r="1445" spans="1:7" ht="20" customHeight="1">
      <c r="A1445" s="90"/>
      <c r="B1445" s="362"/>
      <c r="C1445" s="363"/>
      <c r="D1445" s="364"/>
      <c r="E1445" s="365">
        <v>5921</v>
      </c>
      <c r="F1445" s="353" t="s">
        <v>1098</v>
      </c>
      <c r="G1445" s="90"/>
    </row>
    <row r="1446" spans="1:7" ht="20" customHeight="1">
      <c r="A1446" s="90"/>
      <c r="B1446" s="362"/>
      <c r="C1446" s="363"/>
      <c r="D1446" s="364">
        <v>593</v>
      </c>
      <c r="E1446" s="365"/>
      <c r="F1446" s="353" t="s">
        <v>2553</v>
      </c>
      <c r="G1446" s="90"/>
    </row>
    <row r="1447" spans="1:7" ht="20" customHeight="1">
      <c r="A1447" s="90"/>
      <c r="B1447" s="362"/>
      <c r="C1447" s="363"/>
      <c r="D1447" s="364"/>
      <c r="E1447" s="365">
        <v>5931</v>
      </c>
      <c r="F1447" s="353" t="s">
        <v>2124</v>
      </c>
      <c r="G1447" s="90"/>
    </row>
    <row r="1448" spans="1:7" ht="20" customHeight="1">
      <c r="A1448" s="90"/>
      <c r="B1448" s="362"/>
      <c r="C1448" s="363"/>
      <c r="D1448" s="364"/>
      <c r="E1448" s="365">
        <v>5932</v>
      </c>
      <c r="F1448" s="353" t="s">
        <v>2125</v>
      </c>
      <c r="G1448" s="90"/>
    </row>
    <row r="1449" spans="1:7" ht="20" customHeight="1">
      <c r="A1449" s="90"/>
      <c r="B1449" s="362"/>
      <c r="C1449" s="363"/>
      <c r="D1449" s="364"/>
      <c r="E1449" s="365">
        <v>5933</v>
      </c>
      <c r="F1449" s="353" t="s">
        <v>2126</v>
      </c>
      <c r="G1449" s="90"/>
    </row>
    <row r="1450" spans="1:7" ht="20" customHeight="1">
      <c r="A1450" s="90"/>
      <c r="B1450" s="362"/>
      <c r="C1450" s="363"/>
      <c r="D1450" s="364"/>
      <c r="E1450" s="365">
        <v>5939</v>
      </c>
      <c r="F1450" s="353" t="s">
        <v>2127</v>
      </c>
      <c r="G1450" s="90"/>
    </row>
    <row r="1451" spans="1:7" ht="20" customHeight="1">
      <c r="A1451" s="90"/>
      <c r="B1451" s="362"/>
      <c r="C1451" s="363">
        <v>60</v>
      </c>
      <c r="D1451" s="364"/>
      <c r="E1451" s="365"/>
      <c r="F1451" s="353" t="s">
        <v>1290</v>
      </c>
      <c r="G1451" s="90"/>
    </row>
    <row r="1452" spans="1:7" ht="20" customHeight="1">
      <c r="A1452" s="90"/>
      <c r="B1452" s="362"/>
      <c r="C1452" s="363"/>
      <c r="D1452" s="364">
        <v>600</v>
      </c>
      <c r="E1452" s="365"/>
      <c r="F1452" s="353" t="s">
        <v>2554</v>
      </c>
      <c r="G1452" s="90"/>
    </row>
    <row r="1453" spans="1:7" ht="20" customHeight="1">
      <c r="A1453" s="90"/>
      <c r="B1453" s="362"/>
      <c r="C1453" s="363"/>
      <c r="D1453" s="364"/>
      <c r="E1453" s="365">
        <v>6000</v>
      </c>
      <c r="F1453" s="353" t="s">
        <v>1367</v>
      </c>
      <c r="G1453" s="90"/>
    </row>
    <row r="1454" spans="1:7" ht="20" customHeight="1">
      <c r="A1454" s="90"/>
      <c r="B1454" s="362"/>
      <c r="C1454" s="363"/>
      <c r="D1454" s="364"/>
      <c r="E1454" s="365">
        <v>6008</v>
      </c>
      <c r="F1454" s="353" t="s">
        <v>2013</v>
      </c>
      <c r="G1454" s="90"/>
    </row>
    <row r="1455" spans="1:7" ht="20" customHeight="1">
      <c r="A1455" s="90"/>
      <c r="B1455" s="362"/>
      <c r="C1455" s="363"/>
      <c r="D1455" s="364"/>
      <c r="E1455" s="365">
        <v>6009</v>
      </c>
      <c r="F1455" s="353" t="s">
        <v>2424</v>
      </c>
      <c r="G1455" s="90"/>
    </row>
    <row r="1456" spans="1:7" ht="20" customHeight="1">
      <c r="A1456" s="90"/>
      <c r="B1456" s="362"/>
      <c r="C1456" s="363"/>
      <c r="D1456" s="364">
        <v>601</v>
      </c>
      <c r="E1456" s="365"/>
      <c r="F1456" s="353" t="s">
        <v>1099</v>
      </c>
      <c r="G1456" s="90"/>
    </row>
    <row r="1457" spans="1:7" ht="20" customHeight="1">
      <c r="A1457" s="90"/>
      <c r="B1457" s="362"/>
      <c r="C1457" s="363"/>
      <c r="D1457" s="364"/>
      <c r="E1457" s="365">
        <v>6011</v>
      </c>
      <c r="F1457" s="353" t="s">
        <v>2128</v>
      </c>
      <c r="G1457" s="90"/>
    </row>
    <row r="1458" spans="1:7" ht="20" customHeight="1">
      <c r="A1458" s="90"/>
      <c r="B1458" s="362"/>
      <c r="C1458" s="363"/>
      <c r="D1458" s="364"/>
      <c r="E1458" s="365">
        <v>6012</v>
      </c>
      <c r="F1458" s="353" t="s">
        <v>2129</v>
      </c>
      <c r="G1458" s="90"/>
    </row>
    <row r="1459" spans="1:7" ht="20" customHeight="1">
      <c r="A1459" s="90"/>
      <c r="B1459" s="362"/>
      <c r="C1459" s="363"/>
      <c r="D1459" s="364"/>
      <c r="E1459" s="365">
        <v>6013</v>
      </c>
      <c r="F1459" s="353" t="s">
        <v>2130</v>
      </c>
      <c r="G1459" s="90"/>
    </row>
    <row r="1460" spans="1:7" ht="20" customHeight="1">
      <c r="A1460" s="90"/>
      <c r="B1460" s="362"/>
      <c r="C1460" s="363"/>
      <c r="D1460" s="364"/>
      <c r="E1460" s="365">
        <v>6014</v>
      </c>
      <c r="F1460" s="353" t="s">
        <v>2131</v>
      </c>
      <c r="G1460" s="90"/>
    </row>
    <row r="1461" spans="1:7" ht="20" customHeight="1">
      <c r="A1461" s="90"/>
      <c r="B1461" s="362"/>
      <c r="C1461" s="363"/>
      <c r="D1461" s="364">
        <v>602</v>
      </c>
      <c r="E1461" s="365"/>
      <c r="F1461" s="353" t="s">
        <v>1100</v>
      </c>
      <c r="G1461" s="90"/>
    </row>
    <row r="1462" spans="1:7" ht="20" customHeight="1">
      <c r="A1462" s="90"/>
      <c r="B1462" s="362"/>
      <c r="C1462" s="363"/>
      <c r="D1462" s="364"/>
      <c r="E1462" s="365">
        <v>6021</v>
      </c>
      <c r="F1462" s="353" t="s">
        <v>2132</v>
      </c>
      <c r="G1462" s="90"/>
    </row>
    <row r="1463" spans="1:7" ht="20" customHeight="1">
      <c r="A1463" s="90"/>
      <c r="B1463" s="362"/>
      <c r="C1463" s="363"/>
      <c r="D1463" s="364"/>
      <c r="E1463" s="365">
        <v>6022</v>
      </c>
      <c r="F1463" s="353" t="s">
        <v>2133</v>
      </c>
      <c r="G1463" s="90"/>
    </row>
    <row r="1464" spans="1:7" ht="20" customHeight="1">
      <c r="A1464" s="90"/>
      <c r="B1464" s="362"/>
      <c r="C1464" s="363"/>
      <c r="D1464" s="364"/>
      <c r="E1464" s="365">
        <v>6023</v>
      </c>
      <c r="F1464" s="353" t="s">
        <v>2134</v>
      </c>
      <c r="G1464" s="90"/>
    </row>
    <row r="1465" spans="1:7" ht="20" customHeight="1">
      <c r="A1465" s="90"/>
      <c r="B1465" s="362"/>
      <c r="C1465" s="363"/>
      <c r="D1465" s="364"/>
      <c r="E1465" s="365">
        <v>6029</v>
      </c>
      <c r="F1465" s="353" t="s">
        <v>2135</v>
      </c>
      <c r="G1465" s="90"/>
    </row>
    <row r="1466" spans="1:7" ht="20" customHeight="1">
      <c r="A1466" s="90"/>
      <c r="B1466" s="362"/>
      <c r="C1466" s="363"/>
      <c r="D1466" s="364">
        <v>603</v>
      </c>
      <c r="E1466" s="365"/>
      <c r="F1466" s="353" t="s">
        <v>1101</v>
      </c>
      <c r="G1466" s="90"/>
    </row>
    <row r="1467" spans="1:7" ht="20" customHeight="1">
      <c r="A1467" s="90"/>
      <c r="B1467" s="362"/>
      <c r="C1467" s="363"/>
      <c r="D1467" s="364"/>
      <c r="E1467" s="365">
        <v>6031</v>
      </c>
      <c r="F1467" s="353" t="s">
        <v>2555</v>
      </c>
      <c r="G1467" s="90"/>
    </row>
    <row r="1468" spans="1:7" ht="20" customHeight="1">
      <c r="A1468" s="90"/>
      <c r="B1468" s="362"/>
      <c r="C1468" s="363"/>
      <c r="D1468" s="364"/>
      <c r="E1468" s="365">
        <v>6032</v>
      </c>
      <c r="F1468" s="353" t="s">
        <v>2556</v>
      </c>
      <c r="G1468" s="90"/>
    </row>
    <row r="1469" spans="1:7" ht="20" customHeight="1">
      <c r="A1469" s="90"/>
      <c r="B1469" s="362"/>
      <c r="C1469" s="363"/>
      <c r="D1469" s="364"/>
      <c r="E1469" s="365">
        <v>6033</v>
      </c>
      <c r="F1469" s="353" t="s">
        <v>2137</v>
      </c>
      <c r="G1469" s="90"/>
    </row>
    <row r="1470" spans="1:7" ht="20" customHeight="1">
      <c r="A1470" s="90"/>
      <c r="B1470" s="362"/>
      <c r="C1470" s="363"/>
      <c r="D1470" s="364">
        <v>604</v>
      </c>
      <c r="E1470" s="365"/>
      <c r="F1470" s="353" t="s">
        <v>1102</v>
      </c>
      <c r="G1470" s="90"/>
    </row>
    <row r="1471" spans="1:7" ht="20" customHeight="1">
      <c r="A1471" s="90"/>
      <c r="B1471" s="362"/>
      <c r="C1471" s="363"/>
      <c r="D1471" s="364"/>
      <c r="E1471" s="365">
        <v>6041</v>
      </c>
      <c r="F1471" s="353" t="s">
        <v>2138</v>
      </c>
      <c r="G1471" s="90"/>
    </row>
    <row r="1472" spans="1:7" ht="20" customHeight="1">
      <c r="A1472" s="90"/>
      <c r="B1472" s="362"/>
      <c r="C1472" s="363"/>
      <c r="D1472" s="364"/>
      <c r="E1472" s="365">
        <v>6042</v>
      </c>
      <c r="F1472" s="353" t="s">
        <v>2139</v>
      </c>
      <c r="G1472" s="90"/>
    </row>
    <row r="1473" spans="1:7" ht="20" customHeight="1">
      <c r="A1473" s="90"/>
      <c r="B1473" s="362"/>
      <c r="C1473" s="363"/>
      <c r="D1473" s="364"/>
      <c r="E1473" s="365">
        <v>6043</v>
      </c>
      <c r="F1473" s="353" t="s">
        <v>2140</v>
      </c>
      <c r="G1473" s="90"/>
    </row>
    <row r="1474" spans="1:7" ht="20" customHeight="1">
      <c r="A1474" s="90"/>
      <c r="B1474" s="362"/>
      <c r="C1474" s="363"/>
      <c r="D1474" s="364">
        <v>605</v>
      </c>
      <c r="E1474" s="365"/>
      <c r="F1474" s="353" t="s">
        <v>1103</v>
      </c>
      <c r="G1474" s="90"/>
    </row>
    <row r="1475" spans="1:7" ht="20" customHeight="1">
      <c r="A1475" s="90"/>
      <c r="B1475" s="362"/>
      <c r="C1475" s="363"/>
      <c r="D1475" s="364"/>
      <c r="E1475" s="365">
        <v>6051</v>
      </c>
      <c r="F1475" s="353" t="s">
        <v>2141</v>
      </c>
      <c r="G1475" s="90"/>
    </row>
    <row r="1476" spans="1:7" ht="20" customHeight="1">
      <c r="A1476" s="90"/>
      <c r="B1476" s="362"/>
      <c r="C1476" s="363"/>
      <c r="D1476" s="364"/>
      <c r="E1476" s="365">
        <v>6052</v>
      </c>
      <c r="F1476" s="353" t="s">
        <v>2142</v>
      </c>
      <c r="G1476" s="90"/>
    </row>
    <row r="1477" spans="1:7" ht="20" customHeight="1">
      <c r="A1477" s="90"/>
      <c r="B1477" s="362"/>
      <c r="C1477" s="363"/>
      <c r="D1477" s="364">
        <v>606</v>
      </c>
      <c r="E1477" s="365"/>
      <c r="F1477" s="353" t="s">
        <v>1104</v>
      </c>
      <c r="G1477" s="90"/>
    </row>
    <row r="1478" spans="1:7" ht="20" customHeight="1">
      <c r="A1478" s="90"/>
      <c r="B1478" s="362"/>
      <c r="C1478" s="363"/>
      <c r="D1478" s="364"/>
      <c r="E1478" s="365">
        <v>6061</v>
      </c>
      <c r="F1478" s="353" t="s">
        <v>2143</v>
      </c>
      <c r="G1478" s="90"/>
    </row>
    <row r="1479" spans="1:7" ht="20" customHeight="1">
      <c r="A1479" s="90"/>
      <c r="B1479" s="362"/>
      <c r="C1479" s="363"/>
      <c r="D1479" s="364"/>
      <c r="E1479" s="365">
        <v>6062</v>
      </c>
      <c r="F1479" s="353" t="s">
        <v>2144</v>
      </c>
      <c r="G1479" s="90"/>
    </row>
    <row r="1480" spans="1:7" ht="20" customHeight="1">
      <c r="A1480" s="90"/>
      <c r="B1480" s="362"/>
      <c r="C1480" s="363"/>
      <c r="D1480" s="364"/>
      <c r="E1480" s="365">
        <v>6063</v>
      </c>
      <c r="F1480" s="353" t="s">
        <v>2145</v>
      </c>
      <c r="G1480" s="90"/>
    </row>
    <row r="1481" spans="1:7" ht="20" customHeight="1">
      <c r="A1481" s="90"/>
      <c r="B1481" s="362"/>
      <c r="C1481" s="363"/>
      <c r="D1481" s="364"/>
      <c r="E1481" s="365">
        <v>6064</v>
      </c>
      <c r="F1481" s="353" t="s">
        <v>2146</v>
      </c>
      <c r="G1481" s="90"/>
    </row>
    <row r="1482" spans="1:7" ht="20" customHeight="1">
      <c r="A1482" s="90"/>
      <c r="B1482" s="362"/>
      <c r="C1482" s="363"/>
      <c r="D1482" s="364">
        <v>607</v>
      </c>
      <c r="E1482" s="365"/>
      <c r="F1482" s="353" t="s">
        <v>1105</v>
      </c>
      <c r="G1482" s="90"/>
    </row>
    <row r="1483" spans="1:7" ht="20" customHeight="1">
      <c r="A1483" s="90"/>
      <c r="B1483" s="362"/>
      <c r="C1483" s="363"/>
      <c r="D1483" s="364"/>
      <c r="E1483" s="365">
        <v>6071</v>
      </c>
      <c r="F1483" s="353" t="s">
        <v>2147</v>
      </c>
      <c r="G1483" s="90"/>
    </row>
    <row r="1484" spans="1:7" ht="20" customHeight="1">
      <c r="A1484" s="90"/>
      <c r="B1484" s="362"/>
      <c r="C1484" s="363"/>
      <c r="D1484" s="364"/>
      <c r="E1484" s="365">
        <v>6072</v>
      </c>
      <c r="F1484" s="353" t="s">
        <v>2148</v>
      </c>
      <c r="G1484" s="90"/>
    </row>
    <row r="1485" spans="1:7" ht="20" customHeight="1">
      <c r="A1485" s="90"/>
      <c r="B1485" s="362"/>
      <c r="C1485" s="363"/>
      <c r="D1485" s="364"/>
      <c r="E1485" s="365">
        <v>6073</v>
      </c>
      <c r="F1485" s="353" t="s">
        <v>2149</v>
      </c>
      <c r="G1485" s="90"/>
    </row>
    <row r="1486" spans="1:7" ht="20" customHeight="1">
      <c r="A1486" s="90"/>
      <c r="B1486" s="362"/>
      <c r="C1486" s="363"/>
      <c r="D1486" s="364">
        <v>608</v>
      </c>
      <c r="E1486" s="365"/>
      <c r="F1486" s="353" t="s">
        <v>1106</v>
      </c>
      <c r="G1486" s="90"/>
    </row>
    <row r="1487" spans="1:7" ht="20" customHeight="1">
      <c r="A1487" s="90"/>
      <c r="B1487" s="362"/>
      <c r="C1487" s="363"/>
      <c r="D1487" s="364"/>
      <c r="E1487" s="365">
        <v>6081</v>
      </c>
      <c r="F1487" s="353" t="s">
        <v>2150</v>
      </c>
      <c r="G1487" s="90"/>
    </row>
    <row r="1488" spans="1:7" ht="20" customHeight="1">
      <c r="A1488" s="90"/>
      <c r="B1488" s="362"/>
      <c r="C1488" s="363"/>
      <c r="D1488" s="364"/>
      <c r="E1488" s="365">
        <v>6082</v>
      </c>
      <c r="F1488" s="353" t="s">
        <v>2151</v>
      </c>
      <c r="G1488" s="90"/>
    </row>
    <row r="1489" spans="1:7" ht="20" customHeight="1">
      <c r="A1489" s="90"/>
      <c r="B1489" s="362"/>
      <c r="C1489" s="363"/>
      <c r="D1489" s="364">
        <v>609</v>
      </c>
      <c r="E1489" s="365"/>
      <c r="F1489" s="353" t="s">
        <v>1107</v>
      </c>
      <c r="G1489" s="90"/>
    </row>
    <row r="1490" spans="1:7" ht="20" customHeight="1">
      <c r="A1490" s="90"/>
      <c r="B1490" s="362"/>
      <c r="C1490" s="363"/>
      <c r="D1490" s="364"/>
      <c r="E1490" s="365">
        <v>6091</v>
      </c>
      <c r="F1490" s="353" t="s">
        <v>2153</v>
      </c>
      <c r="G1490" s="90"/>
    </row>
    <row r="1491" spans="1:7" ht="20" customHeight="1">
      <c r="A1491" s="90"/>
      <c r="B1491" s="362"/>
      <c r="C1491" s="363"/>
      <c r="D1491" s="364"/>
      <c r="E1491" s="365">
        <v>6092</v>
      </c>
      <c r="F1491" s="353" t="s">
        <v>2154</v>
      </c>
      <c r="G1491" s="90"/>
    </row>
    <row r="1492" spans="1:7" ht="20" customHeight="1">
      <c r="A1492" s="90"/>
      <c r="B1492" s="362"/>
      <c r="C1492" s="363"/>
      <c r="D1492" s="364"/>
      <c r="E1492" s="365">
        <v>6093</v>
      </c>
      <c r="F1492" s="353" t="s">
        <v>2155</v>
      </c>
      <c r="G1492" s="90"/>
    </row>
    <row r="1493" spans="1:7" ht="20" customHeight="1">
      <c r="A1493" s="90"/>
      <c r="B1493" s="362"/>
      <c r="C1493" s="363"/>
      <c r="D1493" s="364"/>
      <c r="E1493" s="365">
        <v>6094</v>
      </c>
      <c r="F1493" s="353" t="s">
        <v>2156</v>
      </c>
      <c r="G1493" s="90"/>
    </row>
    <row r="1494" spans="1:7" ht="20" customHeight="1">
      <c r="A1494" s="90"/>
      <c r="B1494" s="362"/>
      <c r="C1494" s="363"/>
      <c r="D1494" s="364"/>
      <c r="E1494" s="365">
        <v>6095</v>
      </c>
      <c r="F1494" s="353" t="s">
        <v>2157</v>
      </c>
      <c r="G1494" s="90"/>
    </row>
    <row r="1495" spans="1:7" ht="20" customHeight="1">
      <c r="A1495" s="90"/>
      <c r="B1495" s="362"/>
      <c r="C1495" s="363"/>
      <c r="D1495" s="364"/>
      <c r="E1495" s="365">
        <v>6096</v>
      </c>
      <c r="F1495" s="353" t="s">
        <v>2158</v>
      </c>
      <c r="G1495" s="90"/>
    </row>
    <row r="1496" spans="1:7" ht="20" customHeight="1">
      <c r="A1496" s="90"/>
      <c r="B1496" s="362"/>
      <c r="C1496" s="363"/>
      <c r="D1496" s="364"/>
      <c r="E1496" s="365">
        <v>6097</v>
      </c>
      <c r="F1496" s="353" t="s">
        <v>2159</v>
      </c>
      <c r="G1496" s="90"/>
    </row>
    <row r="1497" spans="1:7" ht="20" customHeight="1">
      <c r="A1497" s="90"/>
      <c r="B1497" s="362"/>
      <c r="C1497" s="363"/>
      <c r="D1497" s="364"/>
      <c r="E1497" s="365">
        <v>6099</v>
      </c>
      <c r="F1497" s="353" t="s">
        <v>2160</v>
      </c>
      <c r="G1497" s="90"/>
    </row>
    <row r="1498" spans="1:7" ht="20" customHeight="1">
      <c r="A1498" s="90"/>
      <c r="B1498" s="362"/>
      <c r="C1498" s="363">
        <v>61</v>
      </c>
      <c r="D1498" s="364"/>
      <c r="E1498" s="365"/>
      <c r="F1498" s="353" t="s">
        <v>1291</v>
      </c>
      <c r="G1498" s="90"/>
    </row>
    <row r="1499" spans="1:7" ht="20" customHeight="1">
      <c r="A1499" s="90"/>
      <c r="B1499" s="362"/>
      <c r="C1499" s="363"/>
      <c r="D1499" s="364">
        <v>610</v>
      </c>
      <c r="E1499" s="365"/>
      <c r="F1499" s="353" t="s">
        <v>2557</v>
      </c>
      <c r="G1499" s="90"/>
    </row>
    <row r="1500" spans="1:7" ht="20" customHeight="1">
      <c r="A1500" s="90"/>
      <c r="B1500" s="362"/>
      <c r="C1500" s="363"/>
      <c r="D1500" s="364"/>
      <c r="E1500" s="365">
        <v>6100</v>
      </c>
      <c r="F1500" s="353" t="s">
        <v>1367</v>
      </c>
      <c r="G1500" s="90"/>
    </row>
    <row r="1501" spans="1:7" ht="20" customHeight="1">
      <c r="A1501" s="90"/>
      <c r="B1501" s="362"/>
      <c r="C1501" s="363"/>
      <c r="D1501" s="364"/>
      <c r="E1501" s="365">
        <v>6108</v>
      </c>
      <c r="F1501" s="353" t="s">
        <v>2013</v>
      </c>
      <c r="G1501" s="90"/>
    </row>
    <row r="1502" spans="1:7" ht="20" customHeight="1">
      <c r="A1502" s="90"/>
      <c r="B1502" s="362"/>
      <c r="C1502" s="363"/>
      <c r="D1502" s="364"/>
      <c r="E1502" s="365">
        <v>6109</v>
      </c>
      <c r="F1502" s="353" t="s">
        <v>2424</v>
      </c>
      <c r="G1502" s="90"/>
    </row>
    <row r="1503" spans="1:7" ht="20" customHeight="1">
      <c r="A1503" s="90"/>
      <c r="B1503" s="362"/>
      <c r="C1503" s="363"/>
      <c r="D1503" s="364">
        <v>611</v>
      </c>
      <c r="E1503" s="365"/>
      <c r="F1503" s="353" t="s">
        <v>1108</v>
      </c>
      <c r="G1503" s="90"/>
    </row>
    <row r="1504" spans="1:7" ht="20" customHeight="1">
      <c r="A1504" s="90"/>
      <c r="B1504" s="362"/>
      <c r="C1504" s="363"/>
      <c r="D1504" s="364"/>
      <c r="E1504" s="365">
        <v>6111</v>
      </c>
      <c r="F1504" s="353" t="s">
        <v>2161</v>
      </c>
      <c r="G1504" s="90"/>
    </row>
    <row r="1505" spans="1:7" ht="20" customHeight="1">
      <c r="A1505" s="90"/>
      <c r="B1505" s="362"/>
      <c r="C1505" s="363"/>
      <c r="D1505" s="364"/>
      <c r="E1505" s="365">
        <v>6112</v>
      </c>
      <c r="F1505" s="353" t="s">
        <v>2162</v>
      </c>
      <c r="G1505" s="90"/>
    </row>
    <row r="1506" spans="1:7" ht="20" customHeight="1">
      <c r="A1506" s="90"/>
      <c r="B1506" s="362"/>
      <c r="C1506" s="363"/>
      <c r="D1506" s="364"/>
      <c r="E1506" s="365">
        <v>6113</v>
      </c>
      <c r="F1506" s="353" t="s">
        <v>2163</v>
      </c>
      <c r="G1506" s="90"/>
    </row>
    <row r="1507" spans="1:7" ht="20" customHeight="1">
      <c r="A1507" s="90"/>
      <c r="B1507" s="362"/>
      <c r="C1507" s="363"/>
      <c r="D1507" s="364"/>
      <c r="E1507" s="365">
        <v>6114</v>
      </c>
      <c r="F1507" s="353" t="s">
        <v>2164</v>
      </c>
      <c r="G1507" s="90"/>
    </row>
    <row r="1508" spans="1:7" ht="20" customHeight="1">
      <c r="A1508" s="90"/>
      <c r="B1508" s="362"/>
      <c r="C1508" s="363"/>
      <c r="D1508" s="364"/>
      <c r="E1508" s="365">
        <v>6119</v>
      </c>
      <c r="F1508" s="353" t="s">
        <v>2165</v>
      </c>
      <c r="G1508" s="90"/>
    </row>
    <row r="1509" spans="1:7" ht="20" customHeight="1">
      <c r="A1509" s="90"/>
      <c r="B1509" s="362"/>
      <c r="C1509" s="363"/>
      <c r="D1509" s="364">
        <v>612</v>
      </c>
      <c r="E1509" s="365"/>
      <c r="F1509" s="353" t="s">
        <v>1109</v>
      </c>
      <c r="G1509" s="90"/>
    </row>
    <row r="1510" spans="1:7" ht="20" customHeight="1">
      <c r="A1510" s="90"/>
      <c r="B1510" s="362"/>
      <c r="C1510" s="363"/>
      <c r="D1510" s="364"/>
      <c r="E1510" s="365">
        <v>6121</v>
      </c>
      <c r="F1510" s="353" t="s">
        <v>1109</v>
      </c>
      <c r="G1510" s="90"/>
    </row>
    <row r="1511" spans="1:7" ht="20" customHeight="1">
      <c r="A1511" s="90"/>
      <c r="B1511" s="362"/>
      <c r="C1511" s="363"/>
      <c r="D1511" s="364">
        <v>619</v>
      </c>
      <c r="E1511" s="365"/>
      <c r="F1511" s="353" t="s">
        <v>1110</v>
      </c>
      <c r="G1511" s="90"/>
    </row>
    <row r="1512" spans="1:7" ht="20" customHeight="1">
      <c r="A1512" s="90"/>
      <c r="B1512" s="362"/>
      <c r="C1512" s="363"/>
      <c r="D1512" s="364"/>
      <c r="E1512" s="365">
        <v>6199</v>
      </c>
      <c r="F1512" s="353" t="s">
        <v>1110</v>
      </c>
      <c r="G1512" s="90"/>
    </row>
    <row r="1513" spans="1:7" ht="20" customHeight="1">
      <c r="A1513" s="90"/>
      <c r="B1513" s="376" t="s">
        <v>219</v>
      </c>
      <c r="C1513" s="377"/>
      <c r="D1513" s="377"/>
      <c r="E1513" s="365"/>
      <c r="F1513" s="375" t="s">
        <v>1345</v>
      </c>
      <c r="G1513" s="90"/>
    </row>
    <row r="1514" spans="1:7" ht="20" customHeight="1">
      <c r="A1514" s="90"/>
      <c r="B1514" s="362"/>
      <c r="C1514" s="363">
        <v>62</v>
      </c>
      <c r="D1514" s="364"/>
      <c r="E1514" s="365"/>
      <c r="F1514" s="353" t="s">
        <v>1292</v>
      </c>
      <c r="G1514" s="90"/>
    </row>
    <row r="1515" spans="1:7" ht="20" customHeight="1">
      <c r="A1515" s="90"/>
      <c r="B1515" s="362"/>
      <c r="C1515" s="363"/>
      <c r="D1515" s="364">
        <v>620</v>
      </c>
      <c r="E1515" s="365"/>
      <c r="F1515" s="353" t="s">
        <v>2558</v>
      </c>
      <c r="G1515" s="90"/>
    </row>
    <row r="1516" spans="1:7" ht="20" customHeight="1">
      <c r="A1516" s="90"/>
      <c r="B1516" s="362"/>
      <c r="C1516" s="363"/>
      <c r="D1516" s="364"/>
      <c r="E1516" s="365">
        <v>6200</v>
      </c>
      <c r="F1516" s="353" t="s">
        <v>1367</v>
      </c>
      <c r="G1516" s="90"/>
    </row>
    <row r="1517" spans="1:7" ht="20" customHeight="1">
      <c r="A1517" s="90"/>
      <c r="B1517" s="362"/>
      <c r="C1517" s="363"/>
      <c r="D1517" s="364"/>
      <c r="E1517" s="365">
        <v>6209</v>
      </c>
      <c r="F1517" s="353" t="s">
        <v>2424</v>
      </c>
      <c r="G1517" s="90"/>
    </row>
    <row r="1518" spans="1:7" ht="20" customHeight="1">
      <c r="A1518" s="90"/>
      <c r="B1518" s="362"/>
      <c r="C1518" s="363"/>
      <c r="D1518" s="364">
        <v>621</v>
      </c>
      <c r="E1518" s="365"/>
      <c r="F1518" s="353" t="s">
        <v>1111</v>
      </c>
      <c r="G1518" s="90"/>
    </row>
    <row r="1519" spans="1:7" ht="20" customHeight="1">
      <c r="A1519" s="90"/>
      <c r="B1519" s="362"/>
      <c r="C1519" s="363"/>
      <c r="D1519" s="364"/>
      <c r="E1519" s="365">
        <v>6211</v>
      </c>
      <c r="F1519" s="353" t="s">
        <v>1111</v>
      </c>
      <c r="G1519" s="90"/>
    </row>
    <row r="1520" spans="1:7" ht="20" customHeight="1">
      <c r="A1520" s="90"/>
      <c r="B1520" s="362"/>
      <c r="C1520" s="363"/>
      <c r="D1520" s="364">
        <v>622</v>
      </c>
      <c r="E1520" s="365"/>
      <c r="F1520" s="353" t="s">
        <v>1112</v>
      </c>
      <c r="G1520" s="90"/>
    </row>
    <row r="1521" spans="1:7" ht="20" customHeight="1">
      <c r="A1521" s="90"/>
      <c r="B1521" s="362"/>
      <c r="C1521" s="363"/>
      <c r="D1521" s="364"/>
      <c r="E1521" s="365">
        <v>6221</v>
      </c>
      <c r="F1521" s="353" t="s">
        <v>2166</v>
      </c>
      <c r="G1521" s="90"/>
    </row>
    <row r="1522" spans="1:7" ht="20" customHeight="1">
      <c r="A1522" s="90"/>
      <c r="B1522" s="362"/>
      <c r="C1522" s="363"/>
      <c r="D1522" s="364"/>
      <c r="E1522" s="365">
        <v>6222</v>
      </c>
      <c r="F1522" s="353" t="s">
        <v>2167</v>
      </c>
      <c r="G1522" s="90"/>
    </row>
    <row r="1523" spans="1:7" ht="20" customHeight="1">
      <c r="A1523" s="90"/>
      <c r="B1523" s="362"/>
      <c r="C1523" s="363"/>
      <c r="D1523" s="364"/>
      <c r="E1523" s="365">
        <v>6223</v>
      </c>
      <c r="F1523" s="353" t="s">
        <v>2168</v>
      </c>
      <c r="G1523" s="90"/>
    </row>
    <row r="1524" spans="1:7" ht="20" customHeight="1">
      <c r="A1524" s="90"/>
      <c r="B1524" s="362"/>
      <c r="C1524" s="363"/>
      <c r="D1524" s="364"/>
      <c r="E1524" s="365">
        <v>6229</v>
      </c>
      <c r="F1524" s="353" t="s">
        <v>2169</v>
      </c>
      <c r="G1524" s="90"/>
    </row>
    <row r="1525" spans="1:7" ht="20" customHeight="1">
      <c r="A1525" s="90"/>
      <c r="B1525" s="362"/>
      <c r="C1525" s="363">
        <v>63</v>
      </c>
      <c r="D1525" s="364"/>
      <c r="E1525" s="365"/>
      <c r="F1525" s="353" t="s">
        <v>1293</v>
      </c>
      <c r="G1525" s="90"/>
    </row>
    <row r="1526" spans="1:7" ht="20" customHeight="1">
      <c r="A1526" s="90"/>
      <c r="B1526" s="362"/>
      <c r="C1526" s="363"/>
      <c r="D1526" s="364">
        <v>630</v>
      </c>
      <c r="E1526" s="365"/>
      <c r="F1526" s="353" t="s">
        <v>2559</v>
      </c>
      <c r="G1526" s="90"/>
    </row>
    <row r="1527" spans="1:7" ht="20" customHeight="1">
      <c r="A1527" s="90"/>
      <c r="B1527" s="362"/>
      <c r="C1527" s="363"/>
      <c r="D1527" s="364"/>
      <c r="E1527" s="365">
        <v>6300</v>
      </c>
      <c r="F1527" s="353" t="s">
        <v>1367</v>
      </c>
      <c r="G1527" s="90"/>
    </row>
    <row r="1528" spans="1:7" ht="20" customHeight="1">
      <c r="A1528" s="90"/>
      <c r="B1528" s="362"/>
      <c r="C1528" s="363"/>
      <c r="D1528" s="364"/>
      <c r="E1528" s="365">
        <v>6309</v>
      </c>
      <c r="F1528" s="353" t="s">
        <v>2424</v>
      </c>
      <c r="G1528" s="90"/>
    </row>
    <row r="1529" spans="1:7" ht="20" customHeight="1">
      <c r="A1529" s="90"/>
      <c r="B1529" s="362"/>
      <c r="C1529" s="363"/>
      <c r="D1529" s="364">
        <v>631</v>
      </c>
      <c r="E1529" s="365"/>
      <c r="F1529" s="353" t="s">
        <v>1113</v>
      </c>
      <c r="G1529" s="90"/>
    </row>
    <row r="1530" spans="1:7" ht="20" customHeight="1">
      <c r="A1530" s="90"/>
      <c r="B1530" s="362"/>
      <c r="C1530" s="363"/>
      <c r="D1530" s="364"/>
      <c r="E1530" s="365">
        <v>6311</v>
      </c>
      <c r="F1530" s="353" t="s">
        <v>2170</v>
      </c>
      <c r="G1530" s="90"/>
    </row>
    <row r="1531" spans="1:7" ht="20" customHeight="1">
      <c r="A1531" s="90"/>
      <c r="B1531" s="362"/>
      <c r="C1531" s="363"/>
      <c r="D1531" s="364"/>
      <c r="E1531" s="365">
        <v>6312</v>
      </c>
      <c r="F1531" s="353" t="s">
        <v>2171</v>
      </c>
      <c r="G1531" s="90"/>
    </row>
    <row r="1532" spans="1:7" ht="20" customHeight="1">
      <c r="A1532" s="90"/>
      <c r="B1532" s="362"/>
      <c r="C1532" s="363"/>
      <c r="D1532" s="364"/>
      <c r="E1532" s="365">
        <v>6313</v>
      </c>
      <c r="F1532" s="353" t="s">
        <v>2172</v>
      </c>
      <c r="G1532" s="90"/>
    </row>
    <row r="1533" spans="1:7" ht="20" customHeight="1">
      <c r="A1533" s="90"/>
      <c r="B1533" s="362"/>
      <c r="C1533" s="363"/>
      <c r="D1533" s="364"/>
      <c r="E1533" s="365">
        <v>6314</v>
      </c>
      <c r="F1533" s="353" t="s">
        <v>2173</v>
      </c>
      <c r="G1533" s="90"/>
    </row>
    <row r="1534" spans="1:7" ht="20" customHeight="1">
      <c r="A1534" s="90"/>
      <c r="B1534" s="362"/>
      <c r="C1534" s="363"/>
      <c r="D1534" s="364">
        <v>632</v>
      </c>
      <c r="E1534" s="365"/>
      <c r="F1534" s="353" t="s">
        <v>1114</v>
      </c>
      <c r="G1534" s="90"/>
    </row>
    <row r="1535" spans="1:7" ht="20" customHeight="1">
      <c r="A1535" s="90"/>
      <c r="B1535" s="362"/>
      <c r="C1535" s="363"/>
      <c r="D1535" s="364"/>
      <c r="E1535" s="365">
        <v>6321</v>
      </c>
      <c r="F1535" s="353" t="s">
        <v>2174</v>
      </c>
      <c r="G1535" s="90"/>
    </row>
    <row r="1536" spans="1:7" ht="20" customHeight="1">
      <c r="A1536" s="90"/>
      <c r="B1536" s="362"/>
      <c r="C1536" s="363"/>
      <c r="D1536" s="364"/>
      <c r="E1536" s="365">
        <v>6322</v>
      </c>
      <c r="F1536" s="353" t="s">
        <v>2175</v>
      </c>
      <c r="G1536" s="90"/>
    </row>
    <row r="1537" spans="1:7" ht="20" customHeight="1">
      <c r="A1537" s="90"/>
      <c r="B1537" s="362"/>
      <c r="C1537" s="363"/>
      <c r="D1537" s="364"/>
      <c r="E1537" s="365">
        <v>6323</v>
      </c>
      <c r="F1537" s="353" t="s">
        <v>2560</v>
      </c>
      <c r="G1537" s="90"/>
    </row>
    <row r="1538" spans="1:7" ht="20" customHeight="1">
      <c r="A1538" s="90"/>
      <c r="B1538" s="362"/>
      <c r="C1538" s="363"/>
      <c r="D1538" s="364"/>
      <c r="E1538" s="365">
        <v>6324</v>
      </c>
      <c r="F1538" s="353" t="s">
        <v>2176</v>
      </c>
      <c r="G1538" s="90"/>
    </row>
    <row r="1539" spans="1:7" ht="20" customHeight="1">
      <c r="A1539" s="90"/>
      <c r="B1539" s="362"/>
      <c r="C1539" s="363"/>
      <c r="D1539" s="364"/>
      <c r="E1539" s="365">
        <v>6325</v>
      </c>
      <c r="F1539" s="353" t="s">
        <v>2561</v>
      </c>
      <c r="G1539" s="90"/>
    </row>
    <row r="1540" spans="1:7" ht="20" customHeight="1">
      <c r="A1540" s="90"/>
      <c r="B1540" s="362"/>
      <c r="C1540" s="363">
        <v>64</v>
      </c>
      <c r="D1540" s="364"/>
      <c r="E1540" s="365"/>
      <c r="F1540" s="353" t="s">
        <v>2562</v>
      </c>
      <c r="G1540" s="90"/>
    </row>
    <row r="1541" spans="1:7" ht="20" customHeight="1">
      <c r="A1541" s="90"/>
      <c r="B1541" s="362"/>
      <c r="C1541" s="363"/>
      <c r="D1541" s="364">
        <v>640</v>
      </c>
      <c r="E1541" s="365"/>
      <c r="F1541" s="353" t="s">
        <v>2563</v>
      </c>
      <c r="G1541" s="90"/>
    </row>
    <row r="1542" spans="1:7" ht="20" customHeight="1">
      <c r="A1542" s="90"/>
      <c r="B1542" s="362"/>
      <c r="C1542" s="363"/>
      <c r="D1542" s="364"/>
      <c r="E1542" s="365">
        <v>6400</v>
      </c>
      <c r="F1542" s="353" t="s">
        <v>1367</v>
      </c>
      <c r="G1542" s="90"/>
    </row>
    <row r="1543" spans="1:7" ht="20" customHeight="1">
      <c r="A1543" s="90"/>
      <c r="B1543" s="362"/>
      <c r="C1543" s="363"/>
      <c r="D1543" s="364"/>
      <c r="E1543" s="365">
        <v>6409</v>
      </c>
      <c r="F1543" s="353" t="s">
        <v>2424</v>
      </c>
      <c r="G1543" s="90"/>
    </row>
    <row r="1544" spans="1:7" ht="20" customHeight="1">
      <c r="A1544" s="90"/>
      <c r="B1544" s="362"/>
      <c r="C1544" s="363"/>
      <c r="D1544" s="364">
        <v>641</v>
      </c>
      <c r="E1544" s="365"/>
      <c r="F1544" s="353" t="s">
        <v>1115</v>
      </c>
      <c r="G1544" s="90"/>
    </row>
    <row r="1545" spans="1:7" ht="20" customHeight="1">
      <c r="A1545" s="90"/>
      <c r="B1545" s="362"/>
      <c r="C1545" s="363"/>
      <c r="D1545" s="364"/>
      <c r="E1545" s="365">
        <v>6411</v>
      </c>
      <c r="F1545" s="353" t="s">
        <v>2177</v>
      </c>
      <c r="G1545" s="90"/>
    </row>
    <row r="1546" spans="1:7" ht="20" customHeight="1">
      <c r="A1546" s="90"/>
      <c r="B1546" s="362"/>
      <c r="C1546" s="363"/>
      <c r="D1546" s="364"/>
      <c r="E1546" s="365">
        <v>6412</v>
      </c>
      <c r="F1546" s="353" t="s">
        <v>2178</v>
      </c>
      <c r="G1546" s="90"/>
    </row>
    <row r="1547" spans="1:7" ht="20" customHeight="1">
      <c r="A1547" s="90"/>
      <c r="B1547" s="362"/>
      <c r="C1547" s="363"/>
      <c r="D1547" s="364">
        <v>642</v>
      </c>
      <c r="E1547" s="365"/>
      <c r="F1547" s="353" t="s">
        <v>1116</v>
      </c>
      <c r="G1547" s="90"/>
    </row>
    <row r="1548" spans="1:7" ht="20" customHeight="1">
      <c r="A1548" s="90"/>
      <c r="B1548" s="362"/>
      <c r="C1548" s="363"/>
      <c r="D1548" s="364"/>
      <c r="E1548" s="365">
        <v>6421</v>
      </c>
      <c r="F1548" s="353" t="s">
        <v>1116</v>
      </c>
      <c r="G1548" s="90"/>
    </row>
    <row r="1549" spans="1:7" ht="20" customHeight="1">
      <c r="A1549" s="90"/>
      <c r="B1549" s="362"/>
      <c r="C1549" s="363"/>
      <c r="D1549" s="364">
        <v>643</v>
      </c>
      <c r="E1549" s="365"/>
      <c r="F1549" s="353" t="s">
        <v>2564</v>
      </c>
      <c r="G1549" s="90"/>
    </row>
    <row r="1550" spans="1:7" ht="20" customHeight="1">
      <c r="A1550" s="90"/>
      <c r="B1550" s="362"/>
      <c r="C1550" s="363"/>
      <c r="D1550" s="364"/>
      <c r="E1550" s="365">
        <v>6431</v>
      </c>
      <c r="F1550" s="353" t="s">
        <v>2179</v>
      </c>
      <c r="G1550" s="90"/>
    </row>
    <row r="1551" spans="1:7" ht="20" customHeight="1">
      <c r="A1551" s="90"/>
      <c r="B1551" s="362"/>
      <c r="C1551" s="363"/>
      <c r="D1551" s="364"/>
      <c r="E1551" s="365">
        <v>6432</v>
      </c>
      <c r="F1551" s="353" t="s">
        <v>2180</v>
      </c>
      <c r="G1551" s="90"/>
    </row>
    <row r="1552" spans="1:7" ht="20" customHeight="1">
      <c r="A1552" s="90"/>
      <c r="B1552" s="362"/>
      <c r="C1552" s="363"/>
      <c r="D1552" s="364">
        <v>649</v>
      </c>
      <c r="E1552" s="365"/>
      <c r="F1552" s="353" t="s">
        <v>1117</v>
      </c>
      <c r="G1552" s="90"/>
    </row>
    <row r="1553" spans="1:7" ht="20" customHeight="1">
      <c r="A1553" s="90"/>
      <c r="B1553" s="362"/>
      <c r="C1553" s="363"/>
      <c r="D1553" s="364"/>
      <c r="E1553" s="365">
        <v>6491</v>
      </c>
      <c r="F1553" s="353" t="s">
        <v>2181</v>
      </c>
      <c r="G1553" s="90"/>
    </row>
    <row r="1554" spans="1:7" ht="20" customHeight="1">
      <c r="A1554" s="90"/>
      <c r="B1554" s="362"/>
      <c r="C1554" s="363"/>
      <c r="D1554" s="364"/>
      <c r="E1554" s="365">
        <v>6492</v>
      </c>
      <c r="F1554" s="353" t="s">
        <v>2182</v>
      </c>
      <c r="G1554" s="90"/>
    </row>
    <row r="1555" spans="1:7" ht="20" customHeight="1">
      <c r="A1555" s="90"/>
      <c r="B1555" s="362"/>
      <c r="C1555" s="363"/>
      <c r="D1555" s="364"/>
      <c r="E1555" s="365">
        <v>6493</v>
      </c>
      <c r="F1555" s="353" t="s">
        <v>2183</v>
      </c>
      <c r="G1555" s="90"/>
    </row>
    <row r="1556" spans="1:7" ht="20" customHeight="1">
      <c r="A1556" s="90"/>
      <c r="B1556" s="362"/>
      <c r="C1556" s="363"/>
      <c r="D1556" s="364"/>
      <c r="E1556" s="365">
        <v>6499</v>
      </c>
      <c r="F1556" s="353" t="s">
        <v>2184</v>
      </c>
      <c r="G1556" s="90"/>
    </row>
    <row r="1557" spans="1:7" ht="20" customHeight="1">
      <c r="A1557" s="90"/>
      <c r="B1557" s="362"/>
      <c r="C1557" s="363">
        <v>65</v>
      </c>
      <c r="D1557" s="364"/>
      <c r="E1557" s="365"/>
      <c r="F1557" s="353" t="s">
        <v>2565</v>
      </c>
      <c r="G1557" s="90"/>
    </row>
    <row r="1558" spans="1:7" ht="20" customHeight="1">
      <c r="A1558" s="90"/>
      <c r="B1558" s="362"/>
      <c r="C1558" s="363"/>
      <c r="D1558" s="364">
        <v>650</v>
      </c>
      <c r="E1558" s="365"/>
      <c r="F1558" s="353" t="s">
        <v>2566</v>
      </c>
      <c r="G1558" s="90"/>
    </row>
    <row r="1559" spans="1:7" ht="20" customHeight="1">
      <c r="A1559" s="90"/>
      <c r="B1559" s="362"/>
      <c r="C1559" s="363"/>
      <c r="D1559" s="364"/>
      <c r="E1559" s="365">
        <v>6500</v>
      </c>
      <c r="F1559" s="353" t="s">
        <v>1367</v>
      </c>
      <c r="G1559" s="90"/>
    </row>
    <row r="1560" spans="1:7" ht="20" customHeight="1">
      <c r="A1560" s="90"/>
      <c r="B1560" s="362"/>
      <c r="C1560" s="363"/>
      <c r="D1560" s="364"/>
      <c r="E1560" s="365">
        <v>6509</v>
      </c>
      <c r="F1560" s="353" t="s">
        <v>2424</v>
      </c>
      <c r="G1560" s="90"/>
    </row>
    <row r="1561" spans="1:7" ht="20" customHeight="1">
      <c r="A1561" s="90"/>
      <c r="B1561" s="362"/>
      <c r="C1561" s="363"/>
      <c r="D1561" s="364">
        <v>651</v>
      </c>
      <c r="E1561" s="365"/>
      <c r="F1561" s="353" t="s">
        <v>1118</v>
      </c>
      <c r="G1561" s="90"/>
    </row>
    <row r="1562" spans="1:7" ht="20" customHeight="1">
      <c r="A1562" s="90"/>
      <c r="B1562" s="362"/>
      <c r="C1562" s="363"/>
      <c r="D1562" s="364"/>
      <c r="E1562" s="365">
        <v>6511</v>
      </c>
      <c r="F1562" s="353" t="s">
        <v>2567</v>
      </c>
      <c r="G1562" s="90"/>
    </row>
    <row r="1563" spans="1:7" ht="20" customHeight="1">
      <c r="A1563" s="90"/>
      <c r="B1563" s="362"/>
      <c r="C1563" s="363"/>
      <c r="D1563" s="364"/>
      <c r="E1563" s="365">
        <v>6512</v>
      </c>
      <c r="F1563" s="353" t="s">
        <v>2185</v>
      </c>
      <c r="G1563" s="90"/>
    </row>
    <row r="1564" spans="1:7" ht="20" customHeight="1">
      <c r="A1564" s="90"/>
      <c r="B1564" s="362"/>
      <c r="C1564" s="363"/>
      <c r="D1564" s="364"/>
      <c r="E1564" s="365">
        <v>6513</v>
      </c>
      <c r="F1564" s="353" t="s">
        <v>2186</v>
      </c>
      <c r="G1564" s="90"/>
    </row>
    <row r="1565" spans="1:7" ht="20" customHeight="1">
      <c r="A1565" s="90"/>
      <c r="B1565" s="362"/>
      <c r="C1565" s="363"/>
      <c r="D1565" s="364"/>
      <c r="E1565" s="365">
        <v>6514</v>
      </c>
      <c r="F1565" s="353" t="s">
        <v>2187</v>
      </c>
      <c r="G1565" s="90"/>
    </row>
    <row r="1566" spans="1:7" ht="20" customHeight="1">
      <c r="A1566" s="90"/>
      <c r="B1566" s="362"/>
      <c r="C1566" s="363"/>
      <c r="D1566" s="364">
        <v>652</v>
      </c>
      <c r="E1566" s="365"/>
      <c r="F1566" s="353" t="s">
        <v>2568</v>
      </c>
      <c r="G1566" s="90"/>
    </row>
    <row r="1567" spans="1:7" ht="20" customHeight="1">
      <c r="A1567" s="90"/>
      <c r="B1567" s="362"/>
      <c r="C1567" s="363"/>
      <c r="D1567" s="364"/>
      <c r="E1567" s="365">
        <v>6521</v>
      </c>
      <c r="F1567" s="353" t="s">
        <v>2188</v>
      </c>
      <c r="G1567" s="90"/>
    </row>
    <row r="1568" spans="1:7" ht="20" customHeight="1">
      <c r="A1568" s="90"/>
      <c r="B1568" s="362"/>
      <c r="C1568" s="363"/>
      <c r="D1568" s="364"/>
      <c r="E1568" s="365">
        <v>6522</v>
      </c>
      <c r="F1568" s="353" t="s">
        <v>2189</v>
      </c>
      <c r="G1568" s="90"/>
    </row>
    <row r="1569" spans="1:7" ht="20" customHeight="1">
      <c r="A1569" s="90"/>
      <c r="B1569" s="362"/>
      <c r="C1569" s="363"/>
      <c r="D1569" s="364"/>
      <c r="E1569" s="365">
        <v>6529</v>
      </c>
      <c r="F1569" s="353" t="s">
        <v>2569</v>
      </c>
      <c r="G1569" s="90"/>
    </row>
    <row r="1570" spans="1:7" ht="20" customHeight="1">
      <c r="A1570" s="90"/>
      <c r="B1570" s="362"/>
      <c r="C1570" s="363">
        <v>66</v>
      </c>
      <c r="D1570" s="364"/>
      <c r="E1570" s="365"/>
      <c r="F1570" s="353" t="s">
        <v>1294</v>
      </c>
      <c r="G1570" s="90"/>
    </row>
    <row r="1571" spans="1:7" ht="20" customHeight="1">
      <c r="A1571" s="90"/>
      <c r="B1571" s="362"/>
      <c r="C1571" s="363"/>
      <c r="D1571" s="364">
        <v>660</v>
      </c>
      <c r="E1571" s="365"/>
      <c r="F1571" s="353" t="s">
        <v>2570</v>
      </c>
      <c r="G1571" s="90"/>
    </row>
    <row r="1572" spans="1:7" ht="20" customHeight="1">
      <c r="A1572" s="90"/>
      <c r="B1572" s="362"/>
      <c r="C1572" s="363"/>
      <c r="D1572" s="364"/>
      <c r="E1572" s="365">
        <v>6600</v>
      </c>
      <c r="F1572" s="353" t="s">
        <v>1367</v>
      </c>
      <c r="G1572" s="90"/>
    </row>
    <row r="1573" spans="1:7" ht="20" customHeight="1">
      <c r="A1573" s="90"/>
      <c r="B1573" s="362"/>
      <c r="C1573" s="363"/>
      <c r="D1573" s="364"/>
      <c r="E1573" s="365">
        <v>6609</v>
      </c>
      <c r="F1573" s="353" t="s">
        <v>2424</v>
      </c>
      <c r="G1573" s="90"/>
    </row>
    <row r="1574" spans="1:7" ht="20" customHeight="1">
      <c r="A1574" s="90"/>
      <c r="B1574" s="362"/>
      <c r="C1574" s="363"/>
      <c r="D1574" s="364">
        <v>661</v>
      </c>
      <c r="E1574" s="365"/>
      <c r="F1574" s="353" t="s">
        <v>2571</v>
      </c>
      <c r="G1574" s="90"/>
    </row>
    <row r="1575" spans="1:7" ht="20" customHeight="1">
      <c r="A1575" s="90"/>
      <c r="B1575" s="362"/>
      <c r="C1575" s="363"/>
      <c r="D1575" s="364"/>
      <c r="E1575" s="365">
        <v>6611</v>
      </c>
      <c r="F1575" s="353" t="s">
        <v>2190</v>
      </c>
      <c r="G1575" s="90"/>
    </row>
    <row r="1576" spans="1:7" ht="20" customHeight="1">
      <c r="A1576" s="90"/>
      <c r="B1576" s="362"/>
      <c r="C1576" s="363"/>
      <c r="D1576" s="364"/>
      <c r="E1576" s="365">
        <v>6612</v>
      </c>
      <c r="F1576" s="353" t="s">
        <v>2191</v>
      </c>
      <c r="G1576" s="90"/>
    </row>
    <row r="1577" spans="1:7" ht="20" customHeight="1">
      <c r="A1577" s="90"/>
      <c r="B1577" s="362"/>
      <c r="C1577" s="363"/>
      <c r="D1577" s="364"/>
      <c r="E1577" s="365">
        <v>6613</v>
      </c>
      <c r="F1577" s="353" t="s">
        <v>2192</v>
      </c>
      <c r="G1577" s="90"/>
    </row>
    <row r="1578" spans="1:7" ht="20" customHeight="1">
      <c r="A1578" s="90"/>
      <c r="B1578" s="362"/>
      <c r="C1578" s="363"/>
      <c r="D1578" s="364"/>
      <c r="E1578" s="365">
        <v>6614</v>
      </c>
      <c r="F1578" s="353" t="s">
        <v>2193</v>
      </c>
      <c r="G1578" s="90"/>
    </row>
    <row r="1579" spans="1:7" ht="20" customHeight="1">
      <c r="A1579" s="90"/>
      <c r="B1579" s="362"/>
      <c r="C1579" s="363"/>
      <c r="D1579" s="364"/>
      <c r="E1579" s="365">
        <v>6615</v>
      </c>
      <c r="F1579" s="353" t="s">
        <v>2194</v>
      </c>
      <c r="G1579" s="90"/>
    </row>
    <row r="1580" spans="1:7" ht="20" customHeight="1">
      <c r="A1580" s="90"/>
      <c r="B1580" s="362"/>
      <c r="C1580" s="363"/>
      <c r="D1580" s="364"/>
      <c r="E1580" s="365">
        <v>6616</v>
      </c>
      <c r="F1580" s="353" t="s">
        <v>2195</v>
      </c>
      <c r="G1580" s="90"/>
    </row>
    <row r="1581" spans="1:7" ht="20" customHeight="1">
      <c r="A1581" s="90"/>
      <c r="B1581" s="362"/>
      <c r="C1581" s="363"/>
      <c r="D1581" s="364"/>
      <c r="E1581" s="365">
        <v>6617</v>
      </c>
      <c r="F1581" s="353" t="s">
        <v>2196</v>
      </c>
      <c r="G1581" s="90"/>
    </row>
    <row r="1582" spans="1:7" ht="20" customHeight="1">
      <c r="A1582" s="90"/>
      <c r="B1582" s="362"/>
      <c r="C1582" s="363"/>
      <c r="D1582" s="364"/>
      <c r="E1582" s="365">
        <v>6618</v>
      </c>
      <c r="F1582" s="353" t="s">
        <v>2197</v>
      </c>
      <c r="G1582" s="90"/>
    </row>
    <row r="1583" spans="1:7" ht="20" customHeight="1">
      <c r="A1583" s="90"/>
      <c r="B1583" s="362"/>
      <c r="C1583" s="363"/>
      <c r="D1583" s="364"/>
      <c r="E1583" s="365">
        <v>6619</v>
      </c>
      <c r="F1583" s="353" t="s">
        <v>2572</v>
      </c>
      <c r="G1583" s="90"/>
    </row>
    <row r="1584" spans="1:7" ht="20" customHeight="1">
      <c r="A1584" s="90"/>
      <c r="B1584" s="362"/>
      <c r="C1584" s="363"/>
      <c r="D1584" s="364">
        <v>662</v>
      </c>
      <c r="E1584" s="365"/>
      <c r="F1584" s="353" t="s">
        <v>1119</v>
      </c>
      <c r="G1584" s="90"/>
    </row>
    <row r="1585" spans="1:7" ht="20" customHeight="1">
      <c r="A1585" s="90"/>
      <c r="B1585" s="362"/>
      <c r="C1585" s="363"/>
      <c r="D1585" s="364"/>
      <c r="E1585" s="365">
        <v>6621</v>
      </c>
      <c r="F1585" s="353" t="s">
        <v>2198</v>
      </c>
      <c r="G1585" s="90"/>
    </row>
    <row r="1586" spans="1:7" ht="20" customHeight="1">
      <c r="A1586" s="90"/>
      <c r="B1586" s="362"/>
      <c r="C1586" s="363"/>
      <c r="D1586" s="364"/>
      <c r="E1586" s="365">
        <v>6622</v>
      </c>
      <c r="F1586" s="353" t="s">
        <v>2199</v>
      </c>
      <c r="G1586" s="90"/>
    </row>
    <row r="1587" spans="1:7" ht="20" customHeight="1">
      <c r="A1587" s="90"/>
      <c r="B1587" s="362"/>
      <c r="C1587" s="363"/>
      <c r="D1587" s="364">
        <v>663</v>
      </c>
      <c r="E1587" s="365"/>
      <c r="F1587" s="353" t="s">
        <v>1120</v>
      </c>
      <c r="G1587" s="90"/>
    </row>
    <row r="1588" spans="1:7" ht="20" customHeight="1">
      <c r="A1588" s="90"/>
      <c r="B1588" s="362"/>
      <c r="C1588" s="363"/>
      <c r="D1588" s="364"/>
      <c r="E1588" s="365">
        <v>6631</v>
      </c>
      <c r="F1588" s="353" t="s">
        <v>2200</v>
      </c>
      <c r="G1588" s="90"/>
    </row>
    <row r="1589" spans="1:7" ht="20" customHeight="1">
      <c r="A1589" s="90"/>
      <c r="B1589" s="362"/>
      <c r="C1589" s="363"/>
      <c r="D1589" s="364"/>
      <c r="E1589" s="365">
        <v>6632</v>
      </c>
      <c r="F1589" s="353" t="s">
        <v>2201</v>
      </c>
      <c r="G1589" s="90"/>
    </row>
    <row r="1590" spans="1:7" ht="20" customHeight="1">
      <c r="A1590" s="90"/>
      <c r="B1590" s="362"/>
      <c r="C1590" s="363"/>
      <c r="D1590" s="364"/>
      <c r="E1590" s="365">
        <v>6639</v>
      </c>
      <c r="F1590" s="353" t="s">
        <v>2202</v>
      </c>
      <c r="G1590" s="90"/>
    </row>
    <row r="1591" spans="1:7" ht="20" customHeight="1">
      <c r="A1591" s="90"/>
      <c r="B1591" s="362"/>
      <c r="C1591" s="363">
        <v>67</v>
      </c>
      <c r="D1591" s="364"/>
      <c r="E1591" s="365"/>
      <c r="F1591" s="353" t="s">
        <v>2573</v>
      </c>
      <c r="G1591" s="90"/>
    </row>
    <row r="1592" spans="1:7" ht="20" customHeight="1">
      <c r="A1592" s="90"/>
      <c r="B1592" s="362"/>
      <c r="C1592" s="363"/>
      <c r="D1592" s="364">
        <v>670</v>
      </c>
      <c r="E1592" s="365"/>
      <c r="F1592" s="353" t="s">
        <v>2574</v>
      </c>
      <c r="G1592" s="90"/>
    </row>
    <row r="1593" spans="1:7" ht="20" customHeight="1">
      <c r="A1593" s="90"/>
      <c r="B1593" s="362"/>
      <c r="C1593" s="363"/>
      <c r="D1593" s="364"/>
      <c r="E1593" s="365">
        <v>6700</v>
      </c>
      <c r="F1593" s="353" t="s">
        <v>1367</v>
      </c>
      <c r="G1593" s="90"/>
    </row>
    <row r="1594" spans="1:7" ht="20" customHeight="1">
      <c r="A1594" s="90"/>
      <c r="B1594" s="362"/>
      <c r="C1594" s="363"/>
      <c r="D1594" s="364"/>
      <c r="E1594" s="365">
        <v>6709</v>
      </c>
      <c r="F1594" s="353" t="s">
        <v>2424</v>
      </c>
      <c r="G1594" s="90"/>
    </row>
    <row r="1595" spans="1:7" ht="20" customHeight="1">
      <c r="A1595" s="90"/>
      <c r="B1595" s="362"/>
      <c r="C1595" s="363"/>
      <c r="D1595" s="364">
        <v>671</v>
      </c>
      <c r="E1595" s="365"/>
      <c r="F1595" s="353" t="s">
        <v>1121</v>
      </c>
      <c r="G1595" s="90"/>
    </row>
    <row r="1596" spans="1:7" ht="20" customHeight="1">
      <c r="A1596" s="90"/>
      <c r="B1596" s="362"/>
      <c r="C1596" s="363"/>
      <c r="D1596" s="364"/>
      <c r="E1596" s="365">
        <v>6711</v>
      </c>
      <c r="F1596" s="353" t="s">
        <v>2575</v>
      </c>
      <c r="G1596" s="90"/>
    </row>
    <row r="1597" spans="1:7" ht="20" customHeight="1">
      <c r="A1597" s="90"/>
      <c r="B1597" s="362"/>
      <c r="C1597" s="363"/>
      <c r="D1597" s="364"/>
      <c r="E1597" s="365">
        <v>6712</v>
      </c>
      <c r="F1597" s="353" t="s">
        <v>2203</v>
      </c>
      <c r="G1597" s="90"/>
    </row>
    <row r="1598" spans="1:7" ht="20" customHeight="1">
      <c r="A1598" s="90"/>
      <c r="B1598" s="362"/>
      <c r="C1598" s="363"/>
      <c r="D1598" s="364"/>
      <c r="E1598" s="365">
        <v>6713</v>
      </c>
      <c r="F1598" s="353" t="s">
        <v>2204</v>
      </c>
      <c r="G1598" s="90"/>
    </row>
    <row r="1599" spans="1:7" ht="20" customHeight="1">
      <c r="A1599" s="90"/>
      <c r="B1599" s="362"/>
      <c r="C1599" s="363"/>
      <c r="D1599" s="364"/>
      <c r="E1599" s="365">
        <v>6719</v>
      </c>
      <c r="F1599" s="353" t="s">
        <v>2205</v>
      </c>
      <c r="G1599" s="90"/>
    </row>
    <row r="1600" spans="1:7" ht="20" customHeight="1">
      <c r="A1600" s="90"/>
      <c r="B1600" s="362"/>
      <c r="C1600" s="363"/>
      <c r="D1600" s="364">
        <v>672</v>
      </c>
      <c r="E1600" s="365"/>
      <c r="F1600" s="353" t="s">
        <v>1122</v>
      </c>
      <c r="G1600" s="90"/>
    </row>
    <row r="1601" spans="1:7" ht="20" customHeight="1">
      <c r="A1601" s="90"/>
      <c r="B1601" s="362"/>
      <c r="C1601" s="363"/>
      <c r="D1601" s="364"/>
      <c r="E1601" s="365">
        <v>6721</v>
      </c>
      <c r="F1601" s="353" t="s">
        <v>2206</v>
      </c>
      <c r="G1601" s="90"/>
    </row>
    <row r="1602" spans="1:7" ht="20" customHeight="1">
      <c r="A1602" s="90"/>
      <c r="B1602" s="362"/>
      <c r="C1602" s="363"/>
      <c r="D1602" s="364"/>
      <c r="E1602" s="365">
        <v>6722</v>
      </c>
      <c r="F1602" s="353" t="s">
        <v>2207</v>
      </c>
      <c r="G1602" s="90"/>
    </row>
    <row r="1603" spans="1:7" ht="20" customHeight="1">
      <c r="A1603" s="90"/>
      <c r="B1603" s="362"/>
      <c r="C1603" s="363"/>
      <c r="D1603" s="364"/>
      <c r="E1603" s="365">
        <v>6729</v>
      </c>
      <c r="F1603" s="353" t="s">
        <v>2208</v>
      </c>
      <c r="G1603" s="90"/>
    </row>
    <row r="1604" spans="1:7" ht="20" customHeight="1">
      <c r="A1604" s="90"/>
      <c r="B1604" s="362"/>
      <c r="C1604" s="363"/>
      <c r="D1604" s="364">
        <v>673</v>
      </c>
      <c r="E1604" s="365"/>
      <c r="F1604" s="353" t="s">
        <v>2576</v>
      </c>
      <c r="G1604" s="90"/>
    </row>
    <row r="1605" spans="1:7" ht="20" customHeight="1">
      <c r="A1605" s="90"/>
      <c r="B1605" s="362"/>
      <c r="C1605" s="363"/>
      <c r="D1605" s="364"/>
      <c r="E1605" s="365">
        <v>6731</v>
      </c>
      <c r="F1605" s="353" t="s">
        <v>2209</v>
      </c>
      <c r="G1605" s="90"/>
    </row>
    <row r="1606" spans="1:7" ht="20" customHeight="1">
      <c r="A1606" s="90"/>
      <c r="B1606" s="362"/>
      <c r="C1606" s="363"/>
      <c r="D1606" s="364"/>
      <c r="E1606" s="365">
        <v>6732</v>
      </c>
      <c r="F1606" s="353" t="s">
        <v>2210</v>
      </c>
      <c r="G1606" s="90"/>
    </row>
    <row r="1607" spans="1:7" ht="20" customHeight="1">
      <c r="A1607" s="90"/>
      <c r="B1607" s="362"/>
      <c r="C1607" s="363"/>
      <c r="D1607" s="364"/>
      <c r="E1607" s="365">
        <v>6733</v>
      </c>
      <c r="F1607" s="353" t="s">
        <v>2211</v>
      </c>
      <c r="G1607" s="90"/>
    </row>
    <row r="1608" spans="1:7" ht="20" customHeight="1">
      <c r="A1608" s="90"/>
      <c r="B1608" s="362"/>
      <c r="C1608" s="363"/>
      <c r="D1608" s="364">
        <v>674</v>
      </c>
      <c r="E1608" s="365"/>
      <c r="F1608" s="353" t="s">
        <v>1123</v>
      </c>
      <c r="G1608" s="90"/>
    </row>
    <row r="1609" spans="1:7" ht="20" customHeight="1">
      <c r="A1609" s="90"/>
      <c r="B1609" s="362"/>
      <c r="C1609" s="363"/>
      <c r="D1609" s="364"/>
      <c r="E1609" s="365">
        <v>6741</v>
      </c>
      <c r="F1609" s="353" t="s">
        <v>2212</v>
      </c>
      <c r="G1609" s="90"/>
    </row>
    <row r="1610" spans="1:7" ht="20" customHeight="1">
      <c r="A1610" s="90"/>
      <c r="B1610" s="362"/>
      <c r="C1610" s="363"/>
      <c r="D1610" s="364"/>
      <c r="E1610" s="365">
        <v>6742</v>
      </c>
      <c r="F1610" s="353" t="s">
        <v>2213</v>
      </c>
      <c r="G1610" s="90"/>
    </row>
    <row r="1611" spans="1:7" ht="20" customHeight="1">
      <c r="A1611" s="90"/>
      <c r="B1611" s="362"/>
      <c r="C1611" s="363"/>
      <c r="D1611" s="364"/>
      <c r="E1611" s="365">
        <v>6743</v>
      </c>
      <c r="F1611" s="353" t="s">
        <v>2214</v>
      </c>
      <c r="G1611" s="90"/>
    </row>
    <row r="1612" spans="1:7" ht="20" customHeight="1">
      <c r="A1612" s="90"/>
      <c r="B1612" s="362"/>
      <c r="C1612" s="363"/>
      <c r="D1612" s="364">
        <v>675</v>
      </c>
      <c r="E1612" s="365"/>
      <c r="F1612" s="353" t="s">
        <v>1124</v>
      </c>
      <c r="G1612" s="90"/>
    </row>
    <row r="1613" spans="1:7" ht="20" customHeight="1">
      <c r="A1613" s="90"/>
      <c r="B1613" s="362"/>
      <c r="C1613" s="363"/>
      <c r="D1613" s="364"/>
      <c r="E1613" s="365">
        <v>6751</v>
      </c>
      <c r="F1613" s="353" t="s">
        <v>2215</v>
      </c>
      <c r="G1613" s="90"/>
    </row>
    <row r="1614" spans="1:7" ht="20" customHeight="1">
      <c r="A1614" s="90"/>
      <c r="B1614" s="362"/>
      <c r="C1614" s="363"/>
      <c r="D1614" s="364"/>
      <c r="E1614" s="365">
        <v>6752</v>
      </c>
      <c r="F1614" s="353" t="s">
        <v>2216</v>
      </c>
      <c r="G1614" s="90"/>
    </row>
    <row r="1615" spans="1:7" ht="20" customHeight="1">
      <c r="A1615" s="90"/>
      <c r="B1615" s="362"/>
      <c r="C1615" s="363"/>
      <c r="D1615" s="364"/>
      <c r="E1615" s="365">
        <v>6759</v>
      </c>
      <c r="F1615" s="353" t="s">
        <v>2217</v>
      </c>
      <c r="G1615" s="90"/>
    </row>
    <row r="1616" spans="1:7" ht="20" customHeight="1">
      <c r="A1616" s="90"/>
      <c r="B1616" s="376" t="s">
        <v>220</v>
      </c>
      <c r="C1616" s="377"/>
      <c r="D1616" s="377"/>
      <c r="E1616" s="365"/>
      <c r="F1616" s="375" t="s">
        <v>1346</v>
      </c>
      <c r="G1616" s="90"/>
    </row>
    <row r="1617" spans="1:7" ht="20" customHeight="1">
      <c r="A1617" s="90"/>
      <c r="B1617" s="362"/>
      <c r="C1617" s="363">
        <v>68</v>
      </c>
      <c r="D1617" s="364"/>
      <c r="E1617" s="365"/>
      <c r="F1617" s="353" t="s">
        <v>1295</v>
      </c>
      <c r="G1617" s="90"/>
    </row>
    <row r="1618" spans="1:7" ht="20" customHeight="1">
      <c r="A1618" s="90"/>
      <c r="B1618" s="362"/>
      <c r="C1618" s="363"/>
      <c r="D1618" s="364">
        <v>680</v>
      </c>
      <c r="E1618" s="365"/>
      <c r="F1618" s="353" t="s">
        <v>2577</v>
      </c>
      <c r="G1618" s="90"/>
    </row>
    <row r="1619" spans="1:7" ht="20" customHeight="1">
      <c r="A1619" s="90"/>
      <c r="B1619" s="362"/>
      <c r="C1619" s="363"/>
      <c r="D1619" s="364"/>
      <c r="E1619" s="365">
        <v>6800</v>
      </c>
      <c r="F1619" s="353" t="s">
        <v>1367</v>
      </c>
      <c r="G1619" s="90"/>
    </row>
    <row r="1620" spans="1:7" ht="20" customHeight="1">
      <c r="A1620" s="90"/>
      <c r="B1620" s="362"/>
      <c r="C1620" s="363"/>
      <c r="D1620" s="364"/>
      <c r="E1620" s="365">
        <v>6809</v>
      </c>
      <c r="F1620" s="353" t="s">
        <v>2424</v>
      </c>
      <c r="G1620" s="90"/>
    </row>
    <row r="1621" spans="1:7" ht="20" customHeight="1">
      <c r="A1621" s="90"/>
      <c r="B1621" s="362"/>
      <c r="C1621" s="363"/>
      <c r="D1621" s="364">
        <v>681</v>
      </c>
      <c r="E1621" s="365"/>
      <c r="F1621" s="353" t="s">
        <v>2578</v>
      </c>
      <c r="G1621" s="90"/>
    </row>
    <row r="1622" spans="1:7" ht="20" customHeight="1">
      <c r="A1622" s="90"/>
      <c r="B1622" s="362"/>
      <c r="C1622" s="363"/>
      <c r="D1622" s="364"/>
      <c r="E1622" s="365">
        <v>6811</v>
      </c>
      <c r="F1622" s="353" t="s">
        <v>2218</v>
      </c>
      <c r="G1622" s="90"/>
    </row>
    <row r="1623" spans="1:7" ht="20" customHeight="1">
      <c r="A1623" s="90"/>
      <c r="B1623" s="362"/>
      <c r="C1623" s="363"/>
      <c r="D1623" s="364"/>
      <c r="E1623" s="365">
        <v>6812</v>
      </c>
      <c r="F1623" s="353" t="s">
        <v>2219</v>
      </c>
      <c r="G1623" s="90"/>
    </row>
    <row r="1624" spans="1:7" ht="20" customHeight="1">
      <c r="A1624" s="90"/>
      <c r="B1624" s="362"/>
      <c r="C1624" s="363"/>
      <c r="D1624" s="364">
        <v>682</v>
      </c>
      <c r="E1624" s="365"/>
      <c r="F1624" s="353" t="s">
        <v>1125</v>
      </c>
      <c r="G1624" s="90"/>
    </row>
    <row r="1625" spans="1:7" ht="20" customHeight="1">
      <c r="A1625" s="90"/>
      <c r="B1625" s="362"/>
      <c r="C1625" s="363"/>
      <c r="D1625" s="364"/>
      <c r="E1625" s="365">
        <v>6821</v>
      </c>
      <c r="F1625" s="353" t="s">
        <v>1125</v>
      </c>
      <c r="G1625" s="90"/>
    </row>
    <row r="1626" spans="1:7" ht="20" customHeight="1">
      <c r="A1626" s="90"/>
      <c r="B1626" s="362"/>
      <c r="C1626" s="363">
        <v>69</v>
      </c>
      <c r="D1626" s="364"/>
      <c r="E1626" s="365"/>
      <c r="F1626" s="353" t="s">
        <v>1296</v>
      </c>
      <c r="G1626" s="90"/>
    </row>
    <row r="1627" spans="1:7" ht="20" customHeight="1">
      <c r="A1627" s="90"/>
      <c r="B1627" s="362"/>
      <c r="C1627" s="363"/>
      <c r="D1627" s="364">
        <v>690</v>
      </c>
      <c r="E1627" s="365"/>
      <c r="F1627" s="353" t="s">
        <v>2579</v>
      </c>
      <c r="G1627" s="90"/>
    </row>
    <row r="1628" spans="1:7" ht="20" customHeight="1">
      <c r="A1628" s="90"/>
      <c r="B1628" s="362"/>
      <c r="C1628" s="363"/>
      <c r="D1628" s="364"/>
      <c r="E1628" s="365">
        <v>6900</v>
      </c>
      <c r="F1628" s="353" t="s">
        <v>1367</v>
      </c>
      <c r="G1628" s="90"/>
    </row>
    <row r="1629" spans="1:7" ht="20" customHeight="1">
      <c r="A1629" s="90"/>
      <c r="B1629" s="362"/>
      <c r="C1629" s="363"/>
      <c r="D1629" s="364"/>
      <c r="E1629" s="365">
        <v>6909</v>
      </c>
      <c r="F1629" s="353" t="s">
        <v>2424</v>
      </c>
      <c r="G1629" s="90"/>
    </row>
    <row r="1630" spans="1:7" ht="20" customHeight="1">
      <c r="A1630" s="90"/>
      <c r="B1630" s="362"/>
      <c r="C1630" s="363"/>
      <c r="D1630" s="364">
        <v>691</v>
      </c>
      <c r="E1630" s="365"/>
      <c r="F1630" s="353" t="s">
        <v>2580</v>
      </c>
      <c r="G1630" s="90"/>
    </row>
    <row r="1631" spans="1:7" ht="20" customHeight="1">
      <c r="A1631" s="90"/>
      <c r="B1631" s="362"/>
      <c r="C1631" s="363"/>
      <c r="D1631" s="364"/>
      <c r="E1631" s="365">
        <v>6911</v>
      </c>
      <c r="F1631" s="353" t="s">
        <v>2220</v>
      </c>
      <c r="G1631" s="90"/>
    </row>
    <row r="1632" spans="1:7" ht="20" customHeight="1">
      <c r="A1632" s="90"/>
      <c r="B1632" s="362"/>
      <c r="C1632" s="363"/>
      <c r="D1632" s="364"/>
      <c r="E1632" s="365">
        <v>6912</v>
      </c>
      <c r="F1632" s="353" t="s">
        <v>2221</v>
      </c>
      <c r="G1632" s="90"/>
    </row>
    <row r="1633" spans="1:7" ht="20" customHeight="1">
      <c r="A1633" s="90"/>
      <c r="B1633" s="362"/>
      <c r="C1633" s="363"/>
      <c r="D1633" s="364"/>
      <c r="E1633" s="365">
        <v>6919</v>
      </c>
      <c r="F1633" s="353" t="s">
        <v>2222</v>
      </c>
      <c r="G1633" s="90"/>
    </row>
    <row r="1634" spans="1:7" ht="20" customHeight="1">
      <c r="A1634" s="90"/>
      <c r="B1634" s="362"/>
      <c r="C1634" s="363"/>
      <c r="D1634" s="364">
        <v>692</v>
      </c>
      <c r="E1634" s="365"/>
      <c r="F1634" s="353" t="s">
        <v>2581</v>
      </c>
      <c r="G1634" s="90"/>
    </row>
    <row r="1635" spans="1:7" ht="20" customHeight="1">
      <c r="A1635" s="90"/>
      <c r="B1635" s="362"/>
      <c r="C1635" s="363"/>
      <c r="D1635" s="364"/>
      <c r="E1635" s="365">
        <v>6921</v>
      </c>
      <c r="F1635" s="353" t="s">
        <v>2223</v>
      </c>
      <c r="G1635" s="90"/>
    </row>
    <row r="1636" spans="1:7" ht="20" customHeight="1">
      <c r="A1636" s="90"/>
      <c r="B1636" s="362"/>
      <c r="C1636" s="363"/>
      <c r="D1636" s="364"/>
      <c r="E1636" s="365">
        <v>6922</v>
      </c>
      <c r="F1636" s="353" t="s">
        <v>2224</v>
      </c>
      <c r="G1636" s="90"/>
    </row>
    <row r="1637" spans="1:7" ht="20" customHeight="1">
      <c r="A1637" s="90"/>
      <c r="B1637" s="362"/>
      <c r="C1637" s="363"/>
      <c r="D1637" s="364">
        <v>693</v>
      </c>
      <c r="E1637" s="365"/>
      <c r="F1637" s="353" t="s">
        <v>1126</v>
      </c>
      <c r="G1637" s="90"/>
    </row>
    <row r="1638" spans="1:7" ht="20" customHeight="1">
      <c r="A1638" s="90"/>
      <c r="B1638" s="362"/>
      <c r="C1638" s="363"/>
      <c r="D1638" s="364"/>
      <c r="E1638" s="365">
        <v>6931</v>
      </c>
      <c r="F1638" s="353" t="s">
        <v>1126</v>
      </c>
      <c r="G1638" s="90"/>
    </row>
    <row r="1639" spans="1:7" ht="20" customHeight="1">
      <c r="A1639" s="90"/>
      <c r="B1639" s="362"/>
      <c r="C1639" s="363"/>
      <c r="D1639" s="364">
        <v>694</v>
      </c>
      <c r="E1639" s="365"/>
      <c r="F1639" s="353" t="s">
        <v>1127</v>
      </c>
      <c r="G1639" s="90"/>
    </row>
    <row r="1640" spans="1:7" ht="20" customHeight="1">
      <c r="A1640" s="90"/>
      <c r="B1640" s="362"/>
      <c r="C1640" s="363"/>
      <c r="D1640" s="364"/>
      <c r="E1640" s="365">
        <v>6941</v>
      </c>
      <c r="F1640" s="353" t="s">
        <v>1127</v>
      </c>
      <c r="G1640" s="90"/>
    </row>
    <row r="1641" spans="1:7" ht="20" customHeight="1">
      <c r="A1641" s="90"/>
      <c r="B1641" s="362"/>
      <c r="C1641" s="363">
        <v>70</v>
      </c>
      <c r="D1641" s="364"/>
      <c r="E1641" s="365"/>
      <c r="F1641" s="353" t="s">
        <v>1297</v>
      </c>
      <c r="G1641" s="90"/>
    </row>
    <row r="1642" spans="1:7" ht="20" customHeight="1">
      <c r="A1642" s="90"/>
      <c r="B1642" s="362"/>
      <c r="C1642" s="363"/>
      <c r="D1642" s="364">
        <v>700</v>
      </c>
      <c r="E1642" s="365"/>
      <c r="F1642" s="353" t="s">
        <v>2582</v>
      </c>
      <c r="G1642" s="90"/>
    </row>
    <row r="1643" spans="1:7" ht="20" customHeight="1">
      <c r="A1643" s="90"/>
      <c r="B1643" s="362"/>
      <c r="C1643" s="363"/>
      <c r="D1643" s="364"/>
      <c r="E1643" s="365">
        <v>7000</v>
      </c>
      <c r="F1643" s="353" t="s">
        <v>1367</v>
      </c>
      <c r="G1643" s="90"/>
    </row>
    <row r="1644" spans="1:7" ht="20" customHeight="1">
      <c r="A1644" s="90"/>
      <c r="B1644" s="362"/>
      <c r="C1644" s="363"/>
      <c r="D1644" s="364"/>
      <c r="E1644" s="365">
        <v>7009</v>
      </c>
      <c r="F1644" s="353" t="s">
        <v>2424</v>
      </c>
      <c r="G1644" s="90"/>
    </row>
    <row r="1645" spans="1:7" ht="20" customHeight="1">
      <c r="A1645" s="90"/>
      <c r="B1645" s="362"/>
      <c r="C1645" s="363"/>
      <c r="D1645" s="364">
        <v>701</v>
      </c>
      <c r="E1645" s="365"/>
      <c r="F1645" s="353" t="s">
        <v>1128</v>
      </c>
      <c r="G1645" s="90"/>
    </row>
    <row r="1646" spans="1:7" ht="20" customHeight="1">
      <c r="A1646" s="90"/>
      <c r="B1646" s="362"/>
      <c r="C1646" s="363"/>
      <c r="D1646" s="364"/>
      <c r="E1646" s="365">
        <v>7011</v>
      </c>
      <c r="F1646" s="353" t="s">
        <v>2225</v>
      </c>
      <c r="G1646" s="90"/>
    </row>
    <row r="1647" spans="1:7" ht="20" customHeight="1">
      <c r="A1647" s="90"/>
      <c r="B1647" s="362"/>
      <c r="C1647" s="363"/>
      <c r="D1647" s="364"/>
      <c r="E1647" s="365">
        <v>7019</v>
      </c>
      <c r="F1647" s="353" t="s">
        <v>2226</v>
      </c>
      <c r="G1647" s="90"/>
    </row>
    <row r="1648" spans="1:7" ht="20" customHeight="1">
      <c r="A1648" s="90"/>
      <c r="B1648" s="362"/>
      <c r="C1648" s="363"/>
      <c r="D1648" s="364">
        <v>702</v>
      </c>
      <c r="E1648" s="365"/>
      <c r="F1648" s="353" t="s">
        <v>1129</v>
      </c>
      <c r="G1648" s="90"/>
    </row>
    <row r="1649" spans="1:7" ht="20" customHeight="1">
      <c r="A1649" s="90"/>
      <c r="B1649" s="362"/>
      <c r="C1649" s="363"/>
      <c r="D1649" s="364"/>
      <c r="E1649" s="365">
        <v>7021</v>
      </c>
      <c r="F1649" s="353" t="s">
        <v>2227</v>
      </c>
      <c r="G1649" s="90"/>
    </row>
    <row r="1650" spans="1:7" ht="20" customHeight="1">
      <c r="A1650" s="90"/>
      <c r="B1650" s="362"/>
      <c r="C1650" s="363"/>
      <c r="D1650" s="364"/>
      <c r="E1650" s="365">
        <v>7022</v>
      </c>
      <c r="F1650" s="353" t="s">
        <v>2228</v>
      </c>
      <c r="G1650" s="90"/>
    </row>
    <row r="1651" spans="1:7" ht="20" customHeight="1">
      <c r="A1651" s="90"/>
      <c r="B1651" s="362"/>
      <c r="C1651" s="363"/>
      <c r="D1651" s="364">
        <v>703</v>
      </c>
      <c r="E1651" s="365"/>
      <c r="F1651" s="353" t="s">
        <v>1130</v>
      </c>
      <c r="G1651" s="90"/>
    </row>
    <row r="1652" spans="1:7" ht="20" customHeight="1">
      <c r="A1652" s="90"/>
      <c r="B1652" s="362"/>
      <c r="C1652" s="363"/>
      <c r="D1652" s="364"/>
      <c r="E1652" s="365">
        <v>7031</v>
      </c>
      <c r="F1652" s="353" t="s">
        <v>2229</v>
      </c>
      <c r="G1652" s="90"/>
    </row>
    <row r="1653" spans="1:7" ht="20" customHeight="1">
      <c r="A1653" s="90"/>
      <c r="B1653" s="362"/>
      <c r="C1653" s="363"/>
      <c r="D1653" s="364"/>
      <c r="E1653" s="365">
        <v>7032</v>
      </c>
      <c r="F1653" s="353" t="s">
        <v>2230</v>
      </c>
      <c r="G1653" s="90"/>
    </row>
    <row r="1654" spans="1:7" ht="20" customHeight="1">
      <c r="A1654" s="90"/>
      <c r="B1654" s="362"/>
      <c r="C1654" s="363"/>
      <c r="D1654" s="364">
        <v>704</v>
      </c>
      <c r="E1654" s="365"/>
      <c r="F1654" s="353" t="s">
        <v>1131</v>
      </c>
      <c r="G1654" s="90"/>
    </row>
    <row r="1655" spans="1:7" ht="20" customHeight="1">
      <c r="A1655" s="90"/>
      <c r="B1655" s="362"/>
      <c r="C1655" s="363"/>
      <c r="D1655" s="364"/>
      <c r="E1655" s="365">
        <v>7041</v>
      </c>
      <c r="F1655" s="353" t="s">
        <v>1131</v>
      </c>
      <c r="G1655" s="90"/>
    </row>
    <row r="1656" spans="1:7" ht="20" customHeight="1">
      <c r="A1656" s="90"/>
      <c r="B1656" s="362"/>
      <c r="C1656" s="363"/>
      <c r="D1656" s="364">
        <v>705</v>
      </c>
      <c r="E1656" s="365"/>
      <c r="F1656" s="353" t="s">
        <v>1132</v>
      </c>
      <c r="G1656" s="90"/>
    </row>
    <row r="1657" spans="1:7" ht="20" customHeight="1">
      <c r="A1657" s="90"/>
      <c r="B1657" s="362"/>
      <c r="C1657" s="363"/>
      <c r="D1657" s="364"/>
      <c r="E1657" s="365">
        <v>7051</v>
      </c>
      <c r="F1657" s="353" t="s">
        <v>1132</v>
      </c>
      <c r="G1657" s="90"/>
    </row>
    <row r="1658" spans="1:7" ht="20" customHeight="1">
      <c r="A1658" s="90"/>
      <c r="B1658" s="362"/>
      <c r="C1658" s="363"/>
      <c r="D1658" s="364">
        <v>709</v>
      </c>
      <c r="E1658" s="365"/>
      <c r="F1658" s="353" t="s">
        <v>1133</v>
      </c>
      <c r="G1658" s="90"/>
    </row>
    <row r="1659" spans="1:7" ht="20" customHeight="1">
      <c r="A1659" s="90"/>
      <c r="B1659" s="362"/>
      <c r="C1659" s="363"/>
      <c r="D1659" s="364"/>
      <c r="E1659" s="365">
        <v>7091</v>
      </c>
      <c r="F1659" s="353" t="s">
        <v>2231</v>
      </c>
      <c r="G1659" s="90"/>
    </row>
    <row r="1660" spans="1:7" ht="20" customHeight="1">
      <c r="A1660" s="90"/>
      <c r="B1660" s="362"/>
      <c r="C1660" s="363"/>
      <c r="D1660" s="364"/>
      <c r="E1660" s="365">
        <v>7092</v>
      </c>
      <c r="F1660" s="353" t="s">
        <v>2232</v>
      </c>
      <c r="G1660" s="90"/>
    </row>
    <row r="1661" spans="1:7" ht="20" customHeight="1">
      <c r="A1661" s="90"/>
      <c r="B1661" s="362"/>
      <c r="C1661" s="363"/>
      <c r="D1661" s="364"/>
      <c r="E1661" s="365">
        <v>7093</v>
      </c>
      <c r="F1661" s="353" t="s">
        <v>2233</v>
      </c>
      <c r="G1661" s="90"/>
    </row>
    <row r="1662" spans="1:7" ht="20" customHeight="1">
      <c r="A1662" s="90"/>
      <c r="B1662" s="362"/>
      <c r="C1662" s="363"/>
      <c r="D1662" s="364"/>
      <c r="E1662" s="365">
        <v>7099</v>
      </c>
      <c r="F1662" s="353" t="s">
        <v>2234</v>
      </c>
      <c r="G1662" s="90"/>
    </row>
    <row r="1663" spans="1:7" ht="20" customHeight="1">
      <c r="A1663" s="90"/>
      <c r="B1663" s="376" t="s">
        <v>221</v>
      </c>
      <c r="C1663" s="377"/>
      <c r="D1663" s="377"/>
      <c r="E1663" s="365"/>
      <c r="F1663" s="375" t="s">
        <v>1347</v>
      </c>
      <c r="G1663" s="90"/>
    </row>
    <row r="1664" spans="1:7" ht="20" customHeight="1">
      <c r="A1664" s="90"/>
      <c r="B1664" s="362"/>
      <c r="C1664" s="363">
        <v>71</v>
      </c>
      <c r="D1664" s="364"/>
      <c r="E1664" s="365"/>
      <c r="F1664" s="353" t="s">
        <v>1298</v>
      </c>
      <c r="G1664" s="90"/>
    </row>
    <row r="1665" spans="1:7" ht="20" customHeight="1">
      <c r="A1665" s="90"/>
      <c r="B1665" s="362"/>
      <c r="C1665" s="363"/>
      <c r="D1665" s="364">
        <v>710</v>
      </c>
      <c r="E1665" s="365"/>
      <c r="F1665" s="353" t="s">
        <v>2583</v>
      </c>
      <c r="G1665" s="90"/>
    </row>
    <row r="1666" spans="1:7" ht="20" customHeight="1">
      <c r="A1666" s="90"/>
      <c r="B1666" s="362"/>
      <c r="C1666" s="363"/>
      <c r="D1666" s="364"/>
      <c r="E1666" s="365">
        <v>7101</v>
      </c>
      <c r="F1666" s="353" t="s">
        <v>2530</v>
      </c>
      <c r="G1666" s="90"/>
    </row>
    <row r="1667" spans="1:7" ht="20" customHeight="1">
      <c r="A1667" s="90"/>
      <c r="B1667" s="362"/>
      <c r="C1667" s="363"/>
      <c r="D1667" s="364">
        <v>711</v>
      </c>
      <c r="E1667" s="365"/>
      <c r="F1667" s="353" t="s">
        <v>1134</v>
      </c>
      <c r="G1667" s="90"/>
    </row>
    <row r="1668" spans="1:7" ht="20" customHeight="1">
      <c r="A1668" s="90"/>
      <c r="B1668" s="362"/>
      <c r="C1668" s="363"/>
      <c r="D1668" s="364"/>
      <c r="E1668" s="365">
        <v>7111</v>
      </c>
      <c r="F1668" s="353" t="s">
        <v>2235</v>
      </c>
      <c r="G1668" s="90"/>
    </row>
    <row r="1669" spans="1:7" ht="20" customHeight="1">
      <c r="A1669" s="90"/>
      <c r="B1669" s="362"/>
      <c r="C1669" s="363"/>
      <c r="D1669" s="364"/>
      <c r="E1669" s="365">
        <v>7112</v>
      </c>
      <c r="F1669" s="353" t="s">
        <v>2236</v>
      </c>
      <c r="G1669" s="90"/>
    </row>
    <row r="1670" spans="1:7" ht="20" customHeight="1">
      <c r="A1670" s="90"/>
      <c r="B1670" s="362"/>
      <c r="C1670" s="363"/>
      <c r="D1670" s="364"/>
      <c r="E1670" s="365">
        <v>7113</v>
      </c>
      <c r="F1670" s="353" t="s">
        <v>2237</v>
      </c>
      <c r="G1670" s="90"/>
    </row>
    <row r="1671" spans="1:7" ht="20" customHeight="1">
      <c r="A1671" s="90"/>
      <c r="B1671" s="362"/>
      <c r="C1671" s="363"/>
      <c r="D1671" s="364"/>
      <c r="E1671" s="365">
        <v>7114</v>
      </c>
      <c r="F1671" s="353" t="s">
        <v>2238</v>
      </c>
      <c r="G1671" s="90"/>
    </row>
    <row r="1672" spans="1:7" ht="20" customHeight="1">
      <c r="A1672" s="90"/>
      <c r="B1672" s="362"/>
      <c r="C1672" s="363"/>
      <c r="D1672" s="364">
        <v>712</v>
      </c>
      <c r="E1672" s="365"/>
      <c r="F1672" s="353" t="s">
        <v>1135</v>
      </c>
      <c r="G1672" s="90"/>
    </row>
    <row r="1673" spans="1:7" ht="20" customHeight="1">
      <c r="A1673" s="90"/>
      <c r="B1673" s="362"/>
      <c r="C1673" s="363"/>
      <c r="D1673" s="364"/>
      <c r="E1673" s="365">
        <v>7121</v>
      </c>
      <c r="F1673" s="353" t="s">
        <v>1135</v>
      </c>
      <c r="G1673" s="90"/>
    </row>
    <row r="1674" spans="1:7" ht="20" customHeight="1">
      <c r="A1674" s="90"/>
      <c r="B1674" s="362"/>
      <c r="C1674" s="363">
        <v>72</v>
      </c>
      <c r="D1674" s="364"/>
      <c r="E1674" s="365"/>
      <c r="F1674" s="353" t="s">
        <v>1299</v>
      </c>
      <c r="G1674" s="90"/>
    </row>
    <row r="1675" spans="1:7" ht="20" customHeight="1">
      <c r="A1675" s="90"/>
      <c r="B1675" s="362"/>
      <c r="C1675" s="363"/>
      <c r="D1675" s="364">
        <v>720</v>
      </c>
      <c r="E1675" s="365"/>
      <c r="F1675" s="353" t="s">
        <v>2584</v>
      </c>
      <c r="G1675" s="90"/>
    </row>
    <row r="1676" spans="1:7" ht="20" customHeight="1">
      <c r="A1676" s="90"/>
      <c r="B1676" s="362"/>
      <c r="C1676" s="363"/>
      <c r="D1676" s="364"/>
      <c r="E1676" s="365">
        <v>7201</v>
      </c>
      <c r="F1676" s="353" t="s">
        <v>2530</v>
      </c>
      <c r="G1676" s="90"/>
    </row>
    <row r="1677" spans="1:7" ht="20" customHeight="1">
      <c r="A1677" s="90"/>
      <c r="B1677" s="362"/>
      <c r="C1677" s="363"/>
      <c r="D1677" s="364">
        <v>721</v>
      </c>
      <c r="E1677" s="365"/>
      <c r="F1677" s="353" t="s">
        <v>2585</v>
      </c>
      <c r="G1677" s="90"/>
    </row>
    <row r="1678" spans="1:7" ht="20" customHeight="1">
      <c r="A1678" s="90"/>
      <c r="B1678" s="362"/>
      <c r="C1678" s="363"/>
      <c r="D1678" s="364"/>
      <c r="E1678" s="365">
        <v>7211</v>
      </c>
      <c r="F1678" s="353" t="s">
        <v>2239</v>
      </c>
      <c r="G1678" s="90"/>
    </row>
    <row r="1679" spans="1:7" ht="20" customHeight="1">
      <c r="A1679" s="90"/>
      <c r="B1679" s="362"/>
      <c r="C1679" s="363"/>
      <c r="D1679" s="364"/>
      <c r="E1679" s="365">
        <v>7212</v>
      </c>
      <c r="F1679" s="353" t="s">
        <v>2240</v>
      </c>
      <c r="G1679" s="90"/>
    </row>
    <row r="1680" spans="1:7" ht="20" customHeight="1">
      <c r="A1680" s="90"/>
      <c r="B1680" s="362"/>
      <c r="C1680" s="363"/>
      <c r="D1680" s="364">
        <v>722</v>
      </c>
      <c r="E1680" s="365"/>
      <c r="F1680" s="353" t="s">
        <v>2586</v>
      </c>
      <c r="G1680" s="90"/>
    </row>
    <row r="1681" spans="1:7" ht="20" customHeight="1">
      <c r="A1681" s="90"/>
      <c r="B1681" s="362"/>
      <c r="C1681" s="363"/>
      <c r="D1681" s="364"/>
      <c r="E1681" s="365">
        <v>7221</v>
      </c>
      <c r="F1681" s="353" t="s">
        <v>2587</v>
      </c>
      <c r="G1681" s="90"/>
    </row>
    <row r="1682" spans="1:7" ht="20" customHeight="1">
      <c r="A1682" s="90"/>
      <c r="B1682" s="362"/>
      <c r="C1682" s="363"/>
      <c r="D1682" s="364"/>
      <c r="E1682" s="365">
        <v>7222</v>
      </c>
      <c r="F1682" s="353" t="s">
        <v>2241</v>
      </c>
      <c r="G1682" s="90"/>
    </row>
    <row r="1683" spans="1:7" ht="20" customHeight="1">
      <c r="A1683" s="90"/>
      <c r="B1683" s="362"/>
      <c r="C1683" s="363"/>
      <c r="D1683" s="364">
        <v>723</v>
      </c>
      <c r="E1683" s="365"/>
      <c r="F1683" s="353" t="s">
        <v>1136</v>
      </c>
      <c r="G1683" s="90"/>
    </row>
    <row r="1684" spans="1:7" ht="20" customHeight="1">
      <c r="A1684" s="90"/>
      <c r="B1684" s="362"/>
      <c r="C1684" s="363"/>
      <c r="D1684" s="364"/>
      <c r="E1684" s="365">
        <v>7231</v>
      </c>
      <c r="F1684" s="353" t="s">
        <v>1136</v>
      </c>
      <c r="G1684" s="90"/>
    </row>
    <row r="1685" spans="1:7" ht="20" customHeight="1">
      <c r="A1685" s="90"/>
      <c r="B1685" s="362"/>
      <c r="C1685" s="363"/>
      <c r="D1685" s="364">
        <v>724</v>
      </c>
      <c r="E1685" s="365"/>
      <c r="F1685" s="353" t="s">
        <v>2588</v>
      </c>
      <c r="G1685" s="90"/>
    </row>
    <row r="1686" spans="1:7" ht="20" customHeight="1">
      <c r="A1686" s="90"/>
      <c r="B1686" s="362"/>
      <c r="C1686" s="363"/>
      <c r="D1686" s="364"/>
      <c r="E1686" s="365">
        <v>7241</v>
      </c>
      <c r="F1686" s="353" t="s">
        <v>2242</v>
      </c>
      <c r="G1686" s="90"/>
    </row>
    <row r="1687" spans="1:7" ht="20" customHeight="1">
      <c r="A1687" s="90"/>
      <c r="B1687" s="362"/>
      <c r="C1687" s="363"/>
      <c r="D1687" s="364"/>
      <c r="E1687" s="365">
        <v>7242</v>
      </c>
      <c r="F1687" s="353" t="s">
        <v>2243</v>
      </c>
      <c r="G1687" s="90"/>
    </row>
    <row r="1688" spans="1:7" ht="20" customHeight="1">
      <c r="A1688" s="90"/>
      <c r="B1688" s="362"/>
      <c r="C1688" s="363"/>
      <c r="D1688" s="364">
        <v>725</v>
      </c>
      <c r="E1688" s="365"/>
      <c r="F1688" s="353" t="s">
        <v>1137</v>
      </c>
      <c r="G1688" s="90"/>
    </row>
    <row r="1689" spans="1:7" ht="20" customHeight="1">
      <c r="A1689" s="90"/>
      <c r="B1689" s="362"/>
      <c r="C1689" s="363"/>
      <c r="D1689" s="364"/>
      <c r="E1689" s="365">
        <v>7251</v>
      </c>
      <c r="F1689" s="353" t="s">
        <v>1137</v>
      </c>
      <c r="G1689" s="90"/>
    </row>
    <row r="1690" spans="1:7" ht="20" customHeight="1">
      <c r="A1690" s="90"/>
      <c r="B1690" s="362"/>
      <c r="C1690" s="363"/>
      <c r="D1690" s="364">
        <v>726</v>
      </c>
      <c r="E1690" s="365"/>
      <c r="F1690" s="353" t="s">
        <v>1138</v>
      </c>
      <c r="G1690" s="90"/>
    </row>
    <row r="1691" spans="1:7" ht="20" customHeight="1">
      <c r="A1691" s="90"/>
      <c r="B1691" s="362"/>
      <c r="C1691" s="363"/>
      <c r="D1691" s="364"/>
      <c r="E1691" s="365">
        <v>7261</v>
      </c>
      <c r="F1691" s="353" t="s">
        <v>1138</v>
      </c>
      <c r="G1691" s="90"/>
    </row>
    <row r="1692" spans="1:7" ht="20" customHeight="1">
      <c r="A1692" s="90"/>
      <c r="B1692" s="362"/>
      <c r="C1692" s="363"/>
      <c r="D1692" s="364">
        <v>727</v>
      </c>
      <c r="E1692" s="365"/>
      <c r="F1692" s="353" t="s">
        <v>1139</v>
      </c>
      <c r="G1692" s="90"/>
    </row>
    <row r="1693" spans="1:7" ht="20" customHeight="1">
      <c r="A1693" s="90"/>
      <c r="B1693" s="362"/>
      <c r="C1693" s="363"/>
      <c r="D1693" s="364"/>
      <c r="E1693" s="365">
        <v>7271</v>
      </c>
      <c r="F1693" s="353" t="s">
        <v>2244</v>
      </c>
      <c r="G1693" s="90"/>
    </row>
    <row r="1694" spans="1:7" ht="20" customHeight="1">
      <c r="A1694" s="90"/>
      <c r="B1694" s="362"/>
      <c r="C1694" s="363"/>
      <c r="D1694" s="364"/>
      <c r="E1694" s="365">
        <v>7272</v>
      </c>
      <c r="F1694" s="353" t="s">
        <v>2245</v>
      </c>
      <c r="G1694" s="90"/>
    </row>
    <row r="1695" spans="1:7" ht="20" customHeight="1">
      <c r="A1695" s="90"/>
      <c r="B1695" s="362"/>
      <c r="C1695" s="363"/>
      <c r="D1695" s="364">
        <v>728</v>
      </c>
      <c r="E1695" s="365"/>
      <c r="F1695" s="353" t="s">
        <v>2589</v>
      </c>
      <c r="G1695" s="90"/>
    </row>
    <row r="1696" spans="1:7" ht="20" customHeight="1">
      <c r="A1696" s="90"/>
      <c r="B1696" s="362"/>
      <c r="C1696" s="363"/>
      <c r="D1696" s="364"/>
      <c r="E1696" s="365">
        <v>7281</v>
      </c>
      <c r="F1696" s="353" t="s">
        <v>2246</v>
      </c>
      <c r="G1696" s="90"/>
    </row>
    <row r="1697" spans="1:7" ht="20" customHeight="1">
      <c r="A1697" s="90"/>
      <c r="B1697" s="362"/>
      <c r="C1697" s="363"/>
      <c r="D1697" s="364"/>
      <c r="E1697" s="365">
        <v>7282</v>
      </c>
      <c r="F1697" s="353" t="s">
        <v>2247</v>
      </c>
      <c r="G1697" s="90"/>
    </row>
    <row r="1698" spans="1:7" ht="20" customHeight="1">
      <c r="A1698" s="90"/>
      <c r="B1698" s="362"/>
      <c r="C1698" s="363"/>
      <c r="D1698" s="364">
        <v>729</v>
      </c>
      <c r="E1698" s="365"/>
      <c r="F1698" s="353" t="s">
        <v>1140</v>
      </c>
      <c r="G1698" s="90"/>
    </row>
    <row r="1699" spans="1:7" ht="20" customHeight="1">
      <c r="A1699" s="90"/>
      <c r="B1699" s="362"/>
      <c r="C1699" s="363"/>
      <c r="D1699" s="364"/>
      <c r="E1699" s="365">
        <v>7291</v>
      </c>
      <c r="F1699" s="353" t="s">
        <v>2248</v>
      </c>
      <c r="G1699" s="90"/>
    </row>
    <row r="1700" spans="1:7" ht="20" customHeight="1">
      <c r="A1700" s="90"/>
      <c r="B1700" s="362"/>
      <c r="C1700" s="363"/>
      <c r="D1700" s="364"/>
      <c r="E1700" s="365">
        <v>7292</v>
      </c>
      <c r="F1700" s="353" t="s">
        <v>2249</v>
      </c>
      <c r="G1700" s="90"/>
    </row>
    <row r="1701" spans="1:7" ht="20" customHeight="1">
      <c r="A1701" s="90"/>
      <c r="B1701" s="362"/>
      <c r="C1701" s="363"/>
      <c r="D1701" s="364"/>
      <c r="E1701" s="365">
        <v>7293</v>
      </c>
      <c r="F1701" s="353" t="s">
        <v>2590</v>
      </c>
      <c r="G1701" s="90"/>
    </row>
    <row r="1702" spans="1:7" ht="20" customHeight="1">
      <c r="A1702" s="90"/>
      <c r="B1702" s="362"/>
      <c r="C1702" s="363"/>
      <c r="D1702" s="364"/>
      <c r="E1702" s="365">
        <v>7294</v>
      </c>
      <c r="F1702" s="353" t="s">
        <v>2250</v>
      </c>
      <c r="G1702" s="90"/>
    </row>
    <row r="1703" spans="1:7" ht="20" customHeight="1">
      <c r="A1703" s="90"/>
      <c r="B1703" s="362"/>
      <c r="C1703" s="363"/>
      <c r="D1703" s="364"/>
      <c r="E1703" s="365">
        <v>7299</v>
      </c>
      <c r="F1703" s="353" t="s">
        <v>2251</v>
      </c>
      <c r="G1703" s="90"/>
    </row>
    <row r="1704" spans="1:7" ht="20" customHeight="1">
      <c r="A1704" s="90"/>
      <c r="B1704" s="362"/>
      <c r="C1704" s="363">
        <v>73</v>
      </c>
      <c r="D1704" s="364"/>
      <c r="E1704" s="365"/>
      <c r="F1704" s="353" t="s">
        <v>1141</v>
      </c>
      <c r="G1704" s="90"/>
    </row>
    <row r="1705" spans="1:7" ht="20" customHeight="1">
      <c r="A1705" s="90"/>
      <c r="B1705" s="362"/>
      <c r="C1705" s="363"/>
      <c r="D1705" s="364">
        <v>730</v>
      </c>
      <c r="E1705" s="365"/>
      <c r="F1705" s="353" t="s">
        <v>2591</v>
      </c>
      <c r="G1705" s="90"/>
    </row>
    <row r="1706" spans="1:7" ht="20" customHeight="1">
      <c r="A1706" s="90"/>
      <c r="B1706" s="362"/>
      <c r="C1706" s="363"/>
      <c r="D1706" s="364"/>
      <c r="E1706" s="365">
        <v>7300</v>
      </c>
      <c r="F1706" s="353" t="s">
        <v>1367</v>
      </c>
      <c r="G1706" s="90"/>
    </row>
    <row r="1707" spans="1:7" ht="20" customHeight="1">
      <c r="A1707" s="90"/>
      <c r="B1707" s="362"/>
      <c r="C1707" s="363"/>
      <c r="D1707" s="364"/>
      <c r="E1707" s="365">
        <v>7309</v>
      </c>
      <c r="F1707" s="353" t="s">
        <v>2424</v>
      </c>
      <c r="G1707" s="90"/>
    </row>
    <row r="1708" spans="1:7" ht="20" customHeight="1">
      <c r="A1708" s="90"/>
      <c r="B1708" s="362"/>
      <c r="C1708" s="363"/>
      <c r="D1708" s="364">
        <v>731</v>
      </c>
      <c r="E1708" s="365"/>
      <c r="F1708" s="353" t="s">
        <v>1141</v>
      </c>
      <c r="G1708" s="90"/>
    </row>
    <row r="1709" spans="1:7" ht="20" customHeight="1">
      <c r="A1709" s="90"/>
      <c r="B1709" s="362"/>
      <c r="C1709" s="363"/>
      <c r="D1709" s="364"/>
      <c r="E1709" s="365">
        <v>7311</v>
      </c>
      <c r="F1709" s="353" t="s">
        <v>1141</v>
      </c>
      <c r="G1709" s="90"/>
    </row>
    <row r="1710" spans="1:7" ht="20" customHeight="1">
      <c r="A1710" s="90"/>
      <c r="B1710" s="362"/>
      <c r="C1710" s="363">
        <v>74</v>
      </c>
      <c r="D1710" s="364"/>
      <c r="E1710" s="365"/>
      <c r="F1710" s="353" t="s">
        <v>1300</v>
      </c>
      <c r="G1710" s="90"/>
    </row>
    <row r="1711" spans="1:7" ht="20" customHeight="1">
      <c r="A1711" s="90"/>
      <c r="B1711" s="362"/>
      <c r="C1711" s="363"/>
      <c r="D1711" s="364">
        <v>740</v>
      </c>
      <c r="E1711" s="365"/>
      <c r="F1711" s="353" t="s">
        <v>2592</v>
      </c>
      <c r="G1711" s="90"/>
    </row>
    <row r="1712" spans="1:7" ht="20" customHeight="1">
      <c r="A1712" s="90"/>
      <c r="B1712" s="362"/>
      <c r="C1712" s="363"/>
      <c r="D1712" s="364"/>
      <c r="E1712" s="365">
        <v>7401</v>
      </c>
      <c r="F1712" s="353" t="s">
        <v>2530</v>
      </c>
      <c r="G1712" s="90"/>
    </row>
    <row r="1713" spans="1:7" ht="20" customHeight="1">
      <c r="A1713" s="90"/>
      <c r="B1713" s="362"/>
      <c r="C1713" s="363"/>
      <c r="D1713" s="364">
        <v>741</v>
      </c>
      <c r="E1713" s="365"/>
      <c r="F1713" s="353" t="s">
        <v>1142</v>
      </c>
      <c r="G1713" s="90"/>
    </row>
    <row r="1714" spans="1:7" ht="20" customHeight="1">
      <c r="A1714" s="90"/>
      <c r="B1714" s="362"/>
      <c r="C1714" s="363"/>
      <c r="D1714" s="364"/>
      <c r="E1714" s="365">
        <v>7411</v>
      </c>
      <c r="F1714" s="353" t="s">
        <v>1142</v>
      </c>
      <c r="G1714" s="90"/>
    </row>
    <row r="1715" spans="1:7" ht="20" customHeight="1">
      <c r="A1715" s="90"/>
      <c r="B1715" s="362"/>
      <c r="C1715" s="363"/>
      <c r="D1715" s="364">
        <v>742</v>
      </c>
      <c r="E1715" s="365"/>
      <c r="F1715" s="353" t="s">
        <v>1143</v>
      </c>
      <c r="G1715" s="90"/>
    </row>
    <row r="1716" spans="1:7" ht="20" customHeight="1">
      <c r="A1716" s="90"/>
      <c r="B1716" s="362"/>
      <c r="C1716" s="363"/>
      <c r="D1716" s="364"/>
      <c r="E1716" s="365">
        <v>7421</v>
      </c>
      <c r="F1716" s="353" t="s">
        <v>2252</v>
      </c>
      <c r="G1716" s="90"/>
    </row>
    <row r="1717" spans="1:7" ht="20" customHeight="1">
      <c r="A1717" s="90"/>
      <c r="B1717" s="362"/>
      <c r="C1717" s="363"/>
      <c r="D1717" s="364"/>
      <c r="E1717" s="365">
        <v>7422</v>
      </c>
      <c r="F1717" s="353" t="s">
        <v>2253</v>
      </c>
      <c r="G1717" s="90"/>
    </row>
    <row r="1718" spans="1:7" ht="20" customHeight="1">
      <c r="A1718" s="90"/>
      <c r="B1718" s="362"/>
      <c r="C1718" s="363"/>
      <c r="D1718" s="364"/>
      <c r="E1718" s="365">
        <v>7429</v>
      </c>
      <c r="F1718" s="353" t="s">
        <v>2254</v>
      </c>
      <c r="G1718" s="90"/>
    </row>
    <row r="1719" spans="1:7" ht="20" customHeight="1">
      <c r="A1719" s="90"/>
      <c r="B1719" s="362"/>
      <c r="C1719" s="363"/>
      <c r="D1719" s="364">
        <v>743</v>
      </c>
      <c r="E1719" s="365"/>
      <c r="F1719" s="353" t="s">
        <v>1144</v>
      </c>
      <c r="G1719" s="90"/>
    </row>
    <row r="1720" spans="1:7" ht="20" customHeight="1">
      <c r="A1720" s="90"/>
      <c r="B1720" s="362"/>
      <c r="C1720" s="363"/>
      <c r="D1720" s="364"/>
      <c r="E1720" s="365">
        <v>7431</v>
      </c>
      <c r="F1720" s="353" t="s">
        <v>1144</v>
      </c>
      <c r="G1720" s="90"/>
    </row>
    <row r="1721" spans="1:7" ht="20" customHeight="1">
      <c r="A1721" s="90"/>
      <c r="B1721" s="362"/>
      <c r="C1721" s="363"/>
      <c r="D1721" s="364">
        <v>744</v>
      </c>
      <c r="E1721" s="365"/>
      <c r="F1721" s="353" t="s">
        <v>1145</v>
      </c>
      <c r="G1721" s="90"/>
    </row>
    <row r="1722" spans="1:7" ht="20" customHeight="1">
      <c r="A1722" s="90"/>
      <c r="B1722" s="362"/>
      <c r="C1722" s="363"/>
      <c r="D1722" s="364"/>
      <c r="E1722" s="365">
        <v>7441</v>
      </c>
      <c r="F1722" s="353" t="s">
        <v>2255</v>
      </c>
      <c r="G1722" s="90"/>
    </row>
    <row r="1723" spans="1:7" ht="20" customHeight="1">
      <c r="A1723" s="90"/>
      <c r="B1723" s="362"/>
      <c r="C1723" s="363"/>
      <c r="D1723" s="364"/>
      <c r="E1723" s="365">
        <v>7442</v>
      </c>
      <c r="F1723" s="353" t="s">
        <v>2256</v>
      </c>
      <c r="G1723" s="90"/>
    </row>
    <row r="1724" spans="1:7" ht="20" customHeight="1">
      <c r="A1724" s="90"/>
      <c r="B1724" s="362"/>
      <c r="C1724" s="363"/>
      <c r="D1724" s="364">
        <v>745</v>
      </c>
      <c r="E1724" s="365"/>
      <c r="F1724" s="353" t="s">
        <v>1146</v>
      </c>
      <c r="G1724" s="90"/>
    </row>
    <row r="1725" spans="1:7" ht="20" customHeight="1">
      <c r="A1725" s="90"/>
      <c r="B1725" s="362"/>
      <c r="C1725" s="363"/>
      <c r="D1725" s="364"/>
      <c r="E1725" s="365">
        <v>7451</v>
      </c>
      <c r="F1725" s="353" t="s">
        <v>2257</v>
      </c>
      <c r="G1725" s="90"/>
    </row>
    <row r="1726" spans="1:7" ht="20" customHeight="1">
      <c r="A1726" s="90"/>
      <c r="B1726" s="362"/>
      <c r="C1726" s="363"/>
      <c r="D1726" s="364"/>
      <c r="E1726" s="365">
        <v>7452</v>
      </c>
      <c r="F1726" s="353" t="s">
        <v>2258</v>
      </c>
      <c r="G1726" s="90"/>
    </row>
    <row r="1727" spans="1:7" ht="20" customHeight="1">
      <c r="A1727" s="90"/>
      <c r="B1727" s="362"/>
      <c r="C1727" s="363"/>
      <c r="D1727" s="364"/>
      <c r="E1727" s="365">
        <v>7459</v>
      </c>
      <c r="F1727" s="353" t="s">
        <v>2259</v>
      </c>
      <c r="G1727" s="90"/>
    </row>
    <row r="1728" spans="1:7" ht="20" customHeight="1">
      <c r="A1728" s="90"/>
      <c r="B1728" s="362"/>
      <c r="C1728" s="363"/>
      <c r="D1728" s="364">
        <v>746</v>
      </c>
      <c r="E1728" s="365"/>
      <c r="F1728" s="353" t="s">
        <v>1147</v>
      </c>
      <c r="G1728" s="90"/>
    </row>
    <row r="1729" spans="1:7" ht="20" customHeight="1">
      <c r="A1729" s="90"/>
      <c r="B1729" s="362"/>
      <c r="C1729" s="363"/>
      <c r="D1729" s="364"/>
      <c r="E1729" s="365">
        <v>7461</v>
      </c>
      <c r="F1729" s="353" t="s">
        <v>2260</v>
      </c>
      <c r="G1729" s="90"/>
    </row>
    <row r="1730" spans="1:7" ht="20" customHeight="1">
      <c r="A1730" s="90"/>
      <c r="B1730" s="362"/>
      <c r="C1730" s="363"/>
      <c r="D1730" s="364"/>
      <c r="E1730" s="365">
        <v>7462</v>
      </c>
      <c r="F1730" s="353" t="s">
        <v>2261</v>
      </c>
      <c r="G1730" s="90"/>
    </row>
    <row r="1731" spans="1:7" ht="20" customHeight="1">
      <c r="A1731" s="90"/>
      <c r="B1731" s="362"/>
      <c r="C1731" s="363"/>
      <c r="D1731" s="364">
        <v>749</v>
      </c>
      <c r="E1731" s="365"/>
      <c r="F1731" s="353" t="s">
        <v>1148</v>
      </c>
      <c r="G1731" s="90"/>
    </row>
    <row r="1732" spans="1:7" ht="20" customHeight="1">
      <c r="A1732" s="90"/>
      <c r="B1732" s="362"/>
      <c r="C1732" s="363"/>
      <c r="D1732" s="364"/>
      <c r="E1732" s="365">
        <v>7499</v>
      </c>
      <c r="F1732" s="353" t="s">
        <v>1148</v>
      </c>
      <c r="G1732" s="90"/>
    </row>
    <row r="1733" spans="1:7" ht="20" customHeight="1">
      <c r="A1733" s="90"/>
      <c r="B1733" s="376" t="s">
        <v>222</v>
      </c>
      <c r="C1733" s="377"/>
      <c r="D1733" s="377"/>
      <c r="E1733" s="365"/>
      <c r="F1733" s="375" t="s">
        <v>1348</v>
      </c>
      <c r="G1733" s="90"/>
    </row>
    <row r="1734" spans="1:7" ht="20" customHeight="1">
      <c r="A1734" s="90"/>
      <c r="B1734" s="362"/>
      <c r="C1734" s="363">
        <v>75</v>
      </c>
      <c r="D1734" s="364"/>
      <c r="E1734" s="365"/>
      <c r="F1734" s="353" t="s">
        <v>1301</v>
      </c>
      <c r="G1734" s="90"/>
    </row>
    <row r="1735" spans="1:7" ht="20" customHeight="1">
      <c r="A1735" s="90"/>
      <c r="B1735" s="362"/>
      <c r="C1735" s="363"/>
      <c r="D1735" s="364">
        <v>750</v>
      </c>
      <c r="E1735" s="365"/>
      <c r="F1735" s="353" t="s">
        <v>2593</v>
      </c>
      <c r="G1735" s="90"/>
    </row>
    <row r="1736" spans="1:7" ht="20" customHeight="1">
      <c r="A1736" s="90"/>
      <c r="B1736" s="362"/>
      <c r="C1736" s="363"/>
      <c r="D1736" s="364"/>
      <c r="E1736" s="365">
        <v>7500</v>
      </c>
      <c r="F1736" s="353" t="s">
        <v>1367</v>
      </c>
      <c r="G1736" s="90"/>
    </row>
    <row r="1737" spans="1:7" ht="20" customHeight="1">
      <c r="A1737" s="90"/>
      <c r="B1737" s="362"/>
      <c r="C1737" s="363"/>
      <c r="D1737" s="364"/>
      <c r="E1737" s="365">
        <v>7509</v>
      </c>
      <c r="F1737" s="353" t="s">
        <v>2424</v>
      </c>
      <c r="G1737" s="90"/>
    </row>
    <row r="1738" spans="1:7" ht="20" customHeight="1">
      <c r="A1738" s="90"/>
      <c r="B1738" s="362"/>
      <c r="C1738" s="363"/>
      <c r="D1738" s="364">
        <v>751</v>
      </c>
      <c r="E1738" s="365"/>
      <c r="F1738" s="353" t="s">
        <v>2594</v>
      </c>
      <c r="G1738" s="90"/>
    </row>
    <row r="1739" spans="1:7" ht="20" customHeight="1">
      <c r="A1739" s="90"/>
      <c r="B1739" s="362"/>
      <c r="C1739" s="363"/>
      <c r="D1739" s="364"/>
      <c r="E1739" s="365">
        <v>7511</v>
      </c>
      <c r="F1739" s="353" t="s">
        <v>2594</v>
      </c>
      <c r="G1739" s="90"/>
    </row>
    <row r="1740" spans="1:7" ht="20" customHeight="1">
      <c r="A1740" s="90"/>
      <c r="B1740" s="362"/>
      <c r="C1740" s="363"/>
      <c r="D1740" s="364">
        <v>752</v>
      </c>
      <c r="E1740" s="365"/>
      <c r="F1740" s="353" t="s">
        <v>1149</v>
      </c>
      <c r="G1740" s="90"/>
    </row>
    <row r="1741" spans="1:7" ht="20" customHeight="1">
      <c r="A1741" s="90"/>
      <c r="B1741" s="362"/>
      <c r="C1741" s="363"/>
      <c r="D1741" s="364"/>
      <c r="E1741" s="365">
        <v>7521</v>
      </c>
      <c r="F1741" s="353" t="s">
        <v>1149</v>
      </c>
      <c r="G1741" s="90"/>
    </row>
    <row r="1742" spans="1:7" ht="20" customHeight="1">
      <c r="A1742" s="90"/>
      <c r="B1742" s="362"/>
      <c r="C1742" s="363"/>
      <c r="D1742" s="364">
        <v>753</v>
      </c>
      <c r="E1742" s="365"/>
      <c r="F1742" s="353" t="s">
        <v>1150</v>
      </c>
      <c r="G1742" s="90"/>
    </row>
    <row r="1743" spans="1:7" ht="20" customHeight="1">
      <c r="A1743" s="90"/>
      <c r="B1743" s="362"/>
      <c r="C1743" s="363"/>
      <c r="D1743" s="364"/>
      <c r="E1743" s="365">
        <v>7531</v>
      </c>
      <c r="F1743" s="353" t="s">
        <v>1150</v>
      </c>
      <c r="G1743" s="90"/>
    </row>
    <row r="1744" spans="1:7" ht="20" customHeight="1">
      <c r="A1744" s="90"/>
      <c r="B1744" s="362"/>
      <c r="C1744" s="363"/>
      <c r="D1744" s="364">
        <v>759</v>
      </c>
      <c r="E1744" s="365"/>
      <c r="F1744" s="353" t="s">
        <v>1151</v>
      </c>
      <c r="G1744" s="90"/>
    </row>
    <row r="1745" spans="1:7" ht="20" customHeight="1">
      <c r="A1745" s="90"/>
      <c r="B1745" s="362"/>
      <c r="C1745" s="363"/>
      <c r="D1745" s="364"/>
      <c r="E1745" s="365">
        <v>7591</v>
      </c>
      <c r="F1745" s="353" t="s">
        <v>2262</v>
      </c>
      <c r="G1745" s="90"/>
    </row>
    <row r="1746" spans="1:7" ht="20" customHeight="1">
      <c r="A1746" s="90"/>
      <c r="B1746" s="362"/>
      <c r="C1746" s="363"/>
      <c r="D1746" s="364"/>
      <c r="E1746" s="365">
        <v>7592</v>
      </c>
      <c r="F1746" s="353" t="s">
        <v>2263</v>
      </c>
      <c r="G1746" s="90"/>
    </row>
    <row r="1747" spans="1:7" ht="20" customHeight="1">
      <c r="A1747" s="90"/>
      <c r="B1747" s="362"/>
      <c r="C1747" s="363"/>
      <c r="D1747" s="364"/>
      <c r="E1747" s="365">
        <v>7599</v>
      </c>
      <c r="F1747" s="353" t="s">
        <v>2264</v>
      </c>
      <c r="G1747" s="90"/>
    </row>
    <row r="1748" spans="1:7" ht="20" customHeight="1">
      <c r="A1748" s="90"/>
      <c r="B1748" s="362"/>
      <c r="C1748" s="363">
        <v>76</v>
      </c>
      <c r="D1748" s="364"/>
      <c r="E1748" s="365"/>
      <c r="F1748" s="353" t="s">
        <v>1302</v>
      </c>
      <c r="G1748" s="90"/>
    </row>
    <row r="1749" spans="1:7" ht="20" customHeight="1">
      <c r="A1749" s="90"/>
      <c r="B1749" s="362"/>
      <c r="C1749" s="363"/>
      <c r="D1749" s="364">
        <v>760</v>
      </c>
      <c r="E1749" s="365"/>
      <c r="F1749" s="353" t="s">
        <v>2595</v>
      </c>
      <c r="G1749" s="90"/>
    </row>
    <row r="1750" spans="1:7" ht="20" customHeight="1">
      <c r="A1750" s="90"/>
      <c r="B1750" s="362"/>
      <c r="C1750" s="363"/>
      <c r="D1750" s="364"/>
      <c r="E1750" s="365">
        <v>7600</v>
      </c>
      <c r="F1750" s="353" t="s">
        <v>1367</v>
      </c>
      <c r="G1750" s="90"/>
    </row>
    <row r="1751" spans="1:7" ht="20" customHeight="1">
      <c r="A1751" s="90"/>
      <c r="B1751" s="362"/>
      <c r="C1751" s="363"/>
      <c r="D1751" s="364"/>
      <c r="E1751" s="365">
        <v>7609</v>
      </c>
      <c r="F1751" s="353" t="s">
        <v>2424</v>
      </c>
      <c r="G1751" s="90"/>
    </row>
    <row r="1752" spans="1:7" ht="20" customHeight="1">
      <c r="A1752" s="90"/>
      <c r="B1752" s="362"/>
      <c r="C1752" s="363"/>
      <c r="D1752" s="364">
        <v>761</v>
      </c>
      <c r="E1752" s="365"/>
      <c r="F1752" s="353" t="s">
        <v>2596</v>
      </c>
      <c r="G1752" s="90"/>
    </row>
    <row r="1753" spans="1:7" ht="20" customHeight="1">
      <c r="A1753" s="90"/>
      <c r="B1753" s="362"/>
      <c r="C1753" s="363"/>
      <c r="D1753" s="364"/>
      <c r="E1753" s="365">
        <v>7611</v>
      </c>
      <c r="F1753" s="353" t="s">
        <v>2596</v>
      </c>
      <c r="G1753" s="90"/>
    </row>
    <row r="1754" spans="1:7" ht="20" customHeight="1">
      <c r="A1754" s="90"/>
      <c r="B1754" s="362"/>
      <c r="C1754" s="363"/>
      <c r="D1754" s="364">
        <v>762</v>
      </c>
      <c r="E1754" s="365"/>
      <c r="F1754" s="353" t="s">
        <v>1152</v>
      </c>
      <c r="G1754" s="90"/>
    </row>
    <row r="1755" spans="1:7" ht="20" customHeight="1">
      <c r="A1755" s="90"/>
      <c r="B1755" s="362"/>
      <c r="C1755" s="363"/>
      <c r="D1755" s="364"/>
      <c r="E1755" s="365">
        <v>7621</v>
      </c>
      <c r="F1755" s="353" t="s">
        <v>2265</v>
      </c>
      <c r="G1755" s="90"/>
    </row>
    <row r="1756" spans="1:7" ht="20" customHeight="1">
      <c r="A1756" s="90"/>
      <c r="B1756" s="362"/>
      <c r="C1756" s="363"/>
      <c r="D1756" s="364"/>
      <c r="E1756" s="365">
        <v>7622</v>
      </c>
      <c r="F1756" s="353" t="s">
        <v>2266</v>
      </c>
      <c r="G1756" s="90"/>
    </row>
    <row r="1757" spans="1:7" ht="20" customHeight="1">
      <c r="A1757" s="90"/>
      <c r="B1757" s="362"/>
      <c r="C1757" s="363"/>
      <c r="D1757" s="364"/>
      <c r="E1757" s="365">
        <v>7623</v>
      </c>
      <c r="F1757" s="353" t="s">
        <v>2267</v>
      </c>
      <c r="G1757" s="90"/>
    </row>
    <row r="1758" spans="1:7" ht="20" customHeight="1">
      <c r="A1758" s="90"/>
      <c r="B1758" s="362"/>
      <c r="C1758" s="363"/>
      <c r="D1758" s="364"/>
      <c r="E1758" s="365">
        <v>7624</v>
      </c>
      <c r="F1758" s="353" t="s">
        <v>2268</v>
      </c>
      <c r="G1758" s="90"/>
    </row>
    <row r="1759" spans="1:7" ht="20" customHeight="1">
      <c r="A1759" s="90"/>
      <c r="B1759" s="362"/>
      <c r="C1759" s="363"/>
      <c r="D1759" s="364"/>
      <c r="E1759" s="365">
        <v>7625</v>
      </c>
      <c r="F1759" s="353" t="s">
        <v>2269</v>
      </c>
      <c r="G1759" s="90"/>
    </row>
    <row r="1760" spans="1:7" ht="20" customHeight="1">
      <c r="A1760" s="90"/>
      <c r="B1760" s="362"/>
      <c r="C1760" s="363"/>
      <c r="D1760" s="364"/>
      <c r="E1760" s="365">
        <v>7629</v>
      </c>
      <c r="F1760" s="353" t="s">
        <v>2270</v>
      </c>
      <c r="G1760" s="90"/>
    </row>
    <row r="1761" spans="1:7" ht="20" customHeight="1">
      <c r="A1761" s="90"/>
      <c r="B1761" s="362"/>
      <c r="C1761" s="363"/>
      <c r="D1761" s="364">
        <v>763</v>
      </c>
      <c r="E1761" s="365"/>
      <c r="F1761" s="353" t="s">
        <v>1153</v>
      </c>
      <c r="G1761" s="90"/>
    </row>
    <row r="1762" spans="1:7" ht="20" customHeight="1">
      <c r="A1762" s="90"/>
      <c r="B1762" s="362"/>
      <c r="C1762" s="363"/>
      <c r="D1762" s="364"/>
      <c r="E1762" s="365">
        <v>7631</v>
      </c>
      <c r="F1762" s="353" t="s">
        <v>1153</v>
      </c>
      <c r="G1762" s="90"/>
    </row>
    <row r="1763" spans="1:7" ht="20" customHeight="1">
      <c r="A1763" s="90"/>
      <c r="B1763" s="362"/>
      <c r="C1763" s="363"/>
      <c r="D1763" s="364">
        <v>764</v>
      </c>
      <c r="E1763" s="365"/>
      <c r="F1763" s="353" t="s">
        <v>1154</v>
      </c>
      <c r="G1763" s="90"/>
    </row>
    <row r="1764" spans="1:7" ht="20" customHeight="1">
      <c r="A1764" s="90"/>
      <c r="B1764" s="362"/>
      <c r="C1764" s="363"/>
      <c r="D1764" s="364"/>
      <c r="E1764" s="365">
        <v>7641</v>
      </c>
      <c r="F1764" s="353" t="s">
        <v>1154</v>
      </c>
      <c r="G1764" s="90"/>
    </row>
    <row r="1765" spans="1:7" ht="20" customHeight="1">
      <c r="A1765" s="90"/>
      <c r="B1765" s="362"/>
      <c r="C1765" s="363"/>
      <c r="D1765" s="364">
        <v>765</v>
      </c>
      <c r="E1765" s="365"/>
      <c r="F1765" s="353" t="s">
        <v>2597</v>
      </c>
      <c r="G1765" s="90"/>
    </row>
    <row r="1766" spans="1:7" ht="20" customHeight="1">
      <c r="A1766" s="90"/>
      <c r="B1766" s="362"/>
      <c r="C1766" s="363"/>
      <c r="D1766" s="364"/>
      <c r="E1766" s="365">
        <v>7641</v>
      </c>
      <c r="F1766" s="353" t="s">
        <v>2597</v>
      </c>
      <c r="G1766" s="90"/>
    </row>
    <row r="1767" spans="1:7" ht="20" customHeight="1">
      <c r="A1767" s="90"/>
      <c r="B1767" s="362"/>
      <c r="C1767" s="363"/>
      <c r="D1767" s="364">
        <v>766</v>
      </c>
      <c r="E1767" s="365"/>
      <c r="F1767" s="353" t="s">
        <v>2598</v>
      </c>
      <c r="G1767" s="90"/>
    </row>
    <row r="1768" spans="1:7" ht="20" customHeight="1">
      <c r="A1768" s="90"/>
      <c r="B1768" s="362"/>
      <c r="C1768" s="363"/>
      <c r="D1768" s="364"/>
      <c r="E1768" s="365">
        <v>7661</v>
      </c>
      <c r="F1768" s="353" t="s">
        <v>2598</v>
      </c>
      <c r="G1768" s="90"/>
    </row>
    <row r="1769" spans="1:7" ht="20" customHeight="1">
      <c r="A1769" s="90"/>
      <c r="B1769" s="362"/>
      <c r="C1769" s="363"/>
      <c r="D1769" s="364">
        <v>767</v>
      </c>
      <c r="E1769" s="365"/>
      <c r="F1769" s="353" t="s">
        <v>1155</v>
      </c>
      <c r="G1769" s="90"/>
    </row>
    <row r="1770" spans="1:7" ht="20" customHeight="1">
      <c r="A1770" s="90"/>
      <c r="B1770" s="362"/>
      <c r="C1770" s="363"/>
      <c r="D1770" s="364"/>
      <c r="E1770" s="365">
        <v>7671</v>
      </c>
      <c r="F1770" s="353" t="s">
        <v>1155</v>
      </c>
      <c r="G1770" s="90"/>
    </row>
    <row r="1771" spans="1:7" ht="20" customHeight="1">
      <c r="A1771" s="90"/>
      <c r="B1771" s="362"/>
      <c r="C1771" s="363"/>
      <c r="D1771" s="364">
        <v>769</v>
      </c>
      <c r="E1771" s="365"/>
      <c r="F1771" s="353" t="s">
        <v>1156</v>
      </c>
      <c r="G1771" s="90"/>
    </row>
    <row r="1772" spans="1:7" ht="20" customHeight="1">
      <c r="A1772" s="90"/>
      <c r="B1772" s="362"/>
      <c r="C1772" s="363"/>
      <c r="D1772" s="364"/>
      <c r="E1772" s="365">
        <v>7691</v>
      </c>
      <c r="F1772" s="353" t="s">
        <v>2271</v>
      </c>
      <c r="G1772" s="90"/>
    </row>
    <row r="1773" spans="1:7" ht="20" customHeight="1">
      <c r="A1773" s="90"/>
      <c r="B1773" s="362"/>
      <c r="C1773" s="363"/>
      <c r="D1773" s="364"/>
      <c r="E1773" s="365">
        <v>7692</v>
      </c>
      <c r="F1773" s="353" t="s">
        <v>2272</v>
      </c>
      <c r="G1773" s="90"/>
    </row>
    <row r="1774" spans="1:7" ht="20" customHeight="1">
      <c r="A1774" s="90"/>
      <c r="B1774" s="362"/>
      <c r="C1774" s="363"/>
      <c r="D1774" s="364"/>
      <c r="E1774" s="365">
        <v>7699</v>
      </c>
      <c r="F1774" s="353" t="s">
        <v>2273</v>
      </c>
      <c r="G1774" s="90"/>
    </row>
    <row r="1775" spans="1:7" ht="20" customHeight="1">
      <c r="A1775" s="90"/>
      <c r="B1775" s="362"/>
      <c r="C1775" s="363">
        <v>77</v>
      </c>
      <c r="D1775" s="364"/>
      <c r="E1775" s="365"/>
      <c r="F1775" s="353" t="s">
        <v>1303</v>
      </c>
      <c r="G1775" s="90"/>
    </row>
    <row r="1776" spans="1:7" ht="20" customHeight="1">
      <c r="A1776" s="90"/>
      <c r="B1776" s="362"/>
      <c r="C1776" s="363"/>
      <c r="D1776" s="364">
        <v>770</v>
      </c>
      <c r="E1776" s="365"/>
      <c r="F1776" s="353" t="s">
        <v>2599</v>
      </c>
      <c r="G1776" s="90"/>
    </row>
    <row r="1777" spans="1:7" ht="20" customHeight="1">
      <c r="A1777" s="90"/>
      <c r="B1777" s="362"/>
      <c r="C1777" s="363"/>
      <c r="D1777" s="364"/>
      <c r="E1777" s="365">
        <v>7700</v>
      </c>
      <c r="F1777" s="353" t="s">
        <v>1367</v>
      </c>
      <c r="G1777" s="90"/>
    </row>
    <row r="1778" spans="1:7" ht="20" customHeight="1">
      <c r="A1778" s="90"/>
      <c r="B1778" s="362"/>
      <c r="C1778" s="363"/>
      <c r="D1778" s="364"/>
      <c r="E1778" s="365">
        <v>7709</v>
      </c>
      <c r="F1778" s="353" t="s">
        <v>2424</v>
      </c>
      <c r="G1778" s="90"/>
    </row>
    <row r="1779" spans="1:7" ht="20" customHeight="1">
      <c r="A1779" s="90"/>
      <c r="B1779" s="362"/>
      <c r="C1779" s="363"/>
      <c r="D1779" s="364">
        <v>771</v>
      </c>
      <c r="E1779" s="365"/>
      <c r="F1779" s="353" t="s">
        <v>1157</v>
      </c>
      <c r="G1779" s="90"/>
    </row>
    <row r="1780" spans="1:7" ht="20" customHeight="1">
      <c r="A1780" s="90"/>
      <c r="B1780" s="362"/>
      <c r="C1780" s="363"/>
      <c r="D1780" s="364"/>
      <c r="E1780" s="365">
        <v>7711</v>
      </c>
      <c r="F1780" s="353" t="s">
        <v>1157</v>
      </c>
      <c r="G1780" s="90"/>
    </row>
    <row r="1781" spans="1:7" ht="20" customHeight="1">
      <c r="A1781" s="90"/>
      <c r="B1781" s="362"/>
      <c r="C1781" s="363"/>
      <c r="D1781" s="364">
        <v>772</v>
      </c>
      <c r="E1781" s="365"/>
      <c r="F1781" s="353" t="s">
        <v>1158</v>
      </c>
      <c r="G1781" s="90"/>
    </row>
    <row r="1782" spans="1:7" ht="20" customHeight="1">
      <c r="A1782" s="90"/>
      <c r="B1782" s="362"/>
      <c r="C1782" s="363"/>
      <c r="D1782" s="364"/>
      <c r="E1782" s="365">
        <v>7721</v>
      </c>
      <c r="F1782" s="353" t="s">
        <v>1158</v>
      </c>
      <c r="G1782" s="90"/>
    </row>
    <row r="1783" spans="1:7" ht="20" customHeight="1">
      <c r="A1783" s="90"/>
      <c r="B1783" s="362"/>
      <c r="C1783" s="363"/>
      <c r="D1783" s="364">
        <v>773</v>
      </c>
      <c r="E1783" s="365"/>
      <c r="F1783" s="353" t="s">
        <v>2600</v>
      </c>
      <c r="G1783" s="90"/>
    </row>
    <row r="1784" spans="1:7" ht="20" customHeight="1">
      <c r="A1784" s="90"/>
      <c r="B1784" s="362"/>
      <c r="C1784" s="363"/>
      <c r="D1784" s="364"/>
      <c r="E1784" s="365">
        <v>7731</v>
      </c>
      <c r="F1784" s="353" t="s">
        <v>2600</v>
      </c>
      <c r="G1784" s="90"/>
    </row>
    <row r="1785" spans="1:7" ht="20" customHeight="1">
      <c r="A1785" s="90"/>
      <c r="B1785" s="376" t="s">
        <v>223</v>
      </c>
      <c r="C1785" s="377"/>
      <c r="D1785" s="377"/>
      <c r="E1785" s="365"/>
      <c r="F1785" s="375" t="s">
        <v>1349</v>
      </c>
      <c r="G1785" s="90"/>
    </row>
    <row r="1786" spans="1:7" ht="20" customHeight="1">
      <c r="A1786" s="90"/>
      <c r="B1786" s="362"/>
      <c r="C1786" s="363">
        <v>78</v>
      </c>
      <c r="D1786" s="364"/>
      <c r="E1786" s="365"/>
      <c r="F1786" s="353" t="s">
        <v>1304</v>
      </c>
      <c r="G1786" s="90"/>
    </row>
    <row r="1787" spans="1:7" ht="20" customHeight="1">
      <c r="A1787" s="90"/>
      <c r="B1787" s="362"/>
      <c r="C1787" s="363"/>
      <c r="D1787" s="364">
        <v>780</v>
      </c>
      <c r="E1787" s="365"/>
      <c r="F1787" s="353" t="s">
        <v>2601</v>
      </c>
      <c r="G1787" s="90"/>
    </row>
    <row r="1788" spans="1:7" ht="20" customHeight="1">
      <c r="A1788" s="90"/>
      <c r="B1788" s="362"/>
      <c r="C1788" s="363"/>
      <c r="D1788" s="364"/>
      <c r="E1788" s="365">
        <v>7800</v>
      </c>
      <c r="F1788" s="353" t="s">
        <v>1367</v>
      </c>
      <c r="G1788" s="90"/>
    </row>
    <row r="1789" spans="1:7" ht="20" customHeight="1">
      <c r="A1789" s="90"/>
      <c r="B1789" s="362"/>
      <c r="C1789" s="363"/>
      <c r="D1789" s="364"/>
      <c r="E1789" s="365">
        <v>7809</v>
      </c>
      <c r="F1789" s="353" t="s">
        <v>2424</v>
      </c>
      <c r="G1789" s="90"/>
    </row>
    <row r="1790" spans="1:7" ht="20" customHeight="1">
      <c r="A1790" s="90"/>
      <c r="B1790" s="362"/>
      <c r="C1790" s="363"/>
      <c r="D1790" s="364">
        <v>781</v>
      </c>
      <c r="E1790" s="365"/>
      <c r="F1790" s="353" t="s">
        <v>1159</v>
      </c>
      <c r="G1790" s="90"/>
    </row>
    <row r="1791" spans="1:7" ht="20" customHeight="1">
      <c r="A1791" s="90"/>
      <c r="B1791" s="362"/>
      <c r="C1791" s="363"/>
      <c r="D1791" s="364"/>
      <c r="E1791" s="365">
        <v>7811</v>
      </c>
      <c r="F1791" s="353" t="s">
        <v>2274</v>
      </c>
      <c r="G1791" s="90"/>
    </row>
    <row r="1792" spans="1:7" ht="20" customHeight="1">
      <c r="A1792" s="90"/>
      <c r="B1792" s="362"/>
      <c r="C1792" s="363"/>
      <c r="D1792" s="364"/>
      <c r="E1792" s="365">
        <v>7812</v>
      </c>
      <c r="F1792" s="353" t="s">
        <v>2275</v>
      </c>
      <c r="G1792" s="90"/>
    </row>
    <row r="1793" spans="1:7" ht="20" customHeight="1">
      <c r="A1793" s="90"/>
      <c r="B1793" s="362"/>
      <c r="C1793" s="363"/>
      <c r="D1793" s="364"/>
      <c r="E1793" s="365">
        <v>7813</v>
      </c>
      <c r="F1793" s="353" t="s">
        <v>2276</v>
      </c>
      <c r="G1793" s="90"/>
    </row>
    <row r="1794" spans="1:7" ht="20" customHeight="1">
      <c r="A1794" s="90"/>
      <c r="B1794" s="362"/>
      <c r="C1794" s="363"/>
      <c r="D1794" s="364">
        <v>782</v>
      </c>
      <c r="E1794" s="365"/>
      <c r="F1794" s="353" t="s">
        <v>1160</v>
      </c>
      <c r="G1794" s="90"/>
    </row>
    <row r="1795" spans="1:7" ht="20" customHeight="1">
      <c r="A1795" s="90"/>
      <c r="B1795" s="362"/>
      <c r="C1795" s="363"/>
      <c r="D1795" s="364"/>
      <c r="E1795" s="365">
        <v>7821</v>
      </c>
      <c r="F1795" s="353" t="s">
        <v>1160</v>
      </c>
      <c r="G1795" s="90"/>
    </row>
    <row r="1796" spans="1:7" ht="20" customHeight="1">
      <c r="A1796" s="90"/>
      <c r="B1796" s="362"/>
      <c r="C1796" s="363"/>
      <c r="D1796" s="364">
        <v>783</v>
      </c>
      <c r="E1796" s="365"/>
      <c r="F1796" s="353" t="s">
        <v>1161</v>
      </c>
      <c r="G1796" s="90"/>
    </row>
    <row r="1797" spans="1:7" ht="20" customHeight="1">
      <c r="A1797" s="90"/>
      <c r="B1797" s="362"/>
      <c r="C1797" s="363"/>
      <c r="D1797" s="364"/>
      <c r="E1797" s="365">
        <v>7831</v>
      </c>
      <c r="F1797" s="353" t="s">
        <v>1161</v>
      </c>
      <c r="G1797" s="90"/>
    </row>
    <row r="1798" spans="1:7" ht="20" customHeight="1">
      <c r="A1798" s="90"/>
      <c r="B1798" s="362"/>
      <c r="C1798" s="363"/>
      <c r="D1798" s="364">
        <v>784</v>
      </c>
      <c r="E1798" s="365"/>
      <c r="F1798" s="353" t="s">
        <v>1162</v>
      </c>
      <c r="G1798" s="90"/>
    </row>
    <row r="1799" spans="1:7" ht="20" customHeight="1">
      <c r="A1799" s="90"/>
      <c r="B1799" s="362"/>
      <c r="C1799" s="363"/>
      <c r="D1799" s="364"/>
      <c r="E1799" s="365">
        <v>7841</v>
      </c>
      <c r="F1799" s="353" t="s">
        <v>1162</v>
      </c>
      <c r="G1799" s="90"/>
    </row>
    <row r="1800" spans="1:7" ht="20" customHeight="1">
      <c r="A1800" s="90"/>
      <c r="B1800" s="362"/>
      <c r="C1800" s="363"/>
      <c r="D1800" s="364">
        <v>785</v>
      </c>
      <c r="E1800" s="365"/>
      <c r="F1800" s="353" t="s">
        <v>1163</v>
      </c>
      <c r="G1800" s="90"/>
    </row>
    <row r="1801" spans="1:7" ht="20" customHeight="1">
      <c r="A1801" s="90"/>
      <c r="B1801" s="362"/>
      <c r="C1801" s="363"/>
      <c r="D1801" s="364"/>
      <c r="E1801" s="365">
        <v>7851</v>
      </c>
      <c r="F1801" s="353" t="s">
        <v>1163</v>
      </c>
      <c r="G1801" s="90"/>
    </row>
    <row r="1802" spans="1:7" ht="20" customHeight="1">
      <c r="A1802" s="90"/>
      <c r="B1802" s="362"/>
      <c r="C1802" s="363"/>
      <c r="D1802" s="364">
        <v>789</v>
      </c>
      <c r="E1802" s="365"/>
      <c r="F1802" s="353" t="s">
        <v>1164</v>
      </c>
      <c r="G1802" s="90"/>
    </row>
    <row r="1803" spans="1:7" ht="20" customHeight="1">
      <c r="A1803" s="90"/>
      <c r="B1803" s="362"/>
      <c r="C1803" s="363"/>
      <c r="D1803" s="364"/>
      <c r="E1803" s="365">
        <v>7891</v>
      </c>
      <c r="F1803" s="353" t="s">
        <v>2277</v>
      </c>
      <c r="G1803" s="90"/>
    </row>
    <row r="1804" spans="1:7" ht="20" customHeight="1">
      <c r="A1804" s="90"/>
      <c r="B1804" s="362"/>
      <c r="C1804" s="363"/>
      <c r="D1804" s="364"/>
      <c r="E1804" s="365">
        <v>7892</v>
      </c>
      <c r="F1804" s="353" t="s">
        <v>2278</v>
      </c>
      <c r="G1804" s="90"/>
    </row>
    <row r="1805" spans="1:7" ht="20" customHeight="1">
      <c r="A1805" s="90"/>
      <c r="B1805" s="362"/>
      <c r="C1805" s="363"/>
      <c r="D1805" s="364"/>
      <c r="E1805" s="365">
        <v>7893</v>
      </c>
      <c r="F1805" s="353" t="s">
        <v>2602</v>
      </c>
      <c r="G1805" s="90"/>
    </row>
    <row r="1806" spans="1:7" ht="20" customHeight="1">
      <c r="A1806" s="90"/>
      <c r="B1806" s="362"/>
      <c r="C1806" s="363"/>
      <c r="D1806" s="364"/>
      <c r="E1806" s="365">
        <v>7894</v>
      </c>
      <c r="F1806" s="353" t="s">
        <v>2279</v>
      </c>
      <c r="G1806" s="90"/>
    </row>
    <row r="1807" spans="1:7" ht="20" customHeight="1">
      <c r="A1807" s="90"/>
      <c r="B1807" s="362"/>
      <c r="C1807" s="363"/>
      <c r="D1807" s="364"/>
      <c r="E1807" s="365">
        <v>7899</v>
      </c>
      <c r="F1807" s="353" t="s">
        <v>2280</v>
      </c>
      <c r="G1807" s="90"/>
    </row>
    <row r="1808" spans="1:7" ht="20" customHeight="1">
      <c r="A1808" s="90"/>
      <c r="B1808" s="362"/>
      <c r="C1808" s="363">
        <v>79</v>
      </c>
      <c r="D1808" s="364"/>
      <c r="E1808" s="365"/>
      <c r="F1808" s="353" t="s">
        <v>1305</v>
      </c>
      <c r="G1808" s="90"/>
    </row>
    <row r="1809" spans="1:7" ht="20" customHeight="1">
      <c r="A1809" s="90"/>
      <c r="B1809" s="362"/>
      <c r="C1809" s="363"/>
      <c r="D1809" s="364">
        <v>790</v>
      </c>
      <c r="E1809" s="365"/>
      <c r="F1809" s="353" t="s">
        <v>2603</v>
      </c>
      <c r="G1809" s="90"/>
    </row>
    <row r="1810" spans="1:7" ht="20" customHeight="1">
      <c r="A1810" s="90"/>
      <c r="B1810" s="362"/>
      <c r="C1810" s="363"/>
      <c r="D1810" s="364"/>
      <c r="E1810" s="365">
        <v>7900</v>
      </c>
      <c r="F1810" s="353" t="s">
        <v>1367</v>
      </c>
      <c r="G1810" s="90"/>
    </row>
    <row r="1811" spans="1:7" ht="20" customHeight="1">
      <c r="A1811" s="90"/>
      <c r="B1811" s="362"/>
      <c r="C1811" s="363"/>
      <c r="D1811" s="364"/>
      <c r="E1811" s="365">
        <v>7909</v>
      </c>
      <c r="F1811" s="353" t="s">
        <v>2424</v>
      </c>
      <c r="G1811" s="90"/>
    </row>
    <row r="1812" spans="1:7" ht="20" customHeight="1">
      <c r="A1812" s="90"/>
      <c r="B1812" s="362"/>
      <c r="C1812" s="363"/>
      <c r="D1812" s="364">
        <v>791</v>
      </c>
      <c r="E1812" s="365"/>
      <c r="F1812" s="353" t="s">
        <v>1165</v>
      </c>
      <c r="G1812" s="90"/>
    </row>
    <row r="1813" spans="1:7" ht="20" customHeight="1">
      <c r="A1813" s="90"/>
      <c r="B1813" s="362"/>
      <c r="C1813" s="363"/>
      <c r="D1813" s="364"/>
      <c r="E1813" s="365">
        <v>7911</v>
      </c>
      <c r="F1813" s="353" t="s">
        <v>2281</v>
      </c>
      <c r="G1813" s="90"/>
    </row>
    <row r="1814" spans="1:7" ht="20" customHeight="1">
      <c r="A1814" s="90"/>
      <c r="B1814" s="362"/>
      <c r="C1814" s="363"/>
      <c r="D1814" s="364"/>
      <c r="E1814" s="365">
        <v>7912</v>
      </c>
      <c r="F1814" s="353" t="s">
        <v>2282</v>
      </c>
      <c r="G1814" s="90"/>
    </row>
    <row r="1815" spans="1:7" ht="20" customHeight="1">
      <c r="A1815" s="90"/>
      <c r="B1815" s="362"/>
      <c r="C1815" s="363"/>
      <c r="D1815" s="364">
        <v>792</v>
      </c>
      <c r="E1815" s="365"/>
      <c r="F1815" s="353" t="s">
        <v>1166</v>
      </c>
      <c r="G1815" s="90"/>
    </row>
    <row r="1816" spans="1:7" ht="20" customHeight="1">
      <c r="A1816" s="90"/>
      <c r="B1816" s="362"/>
      <c r="C1816" s="363"/>
      <c r="D1816" s="364"/>
      <c r="E1816" s="365">
        <v>7921</v>
      </c>
      <c r="F1816" s="353" t="s">
        <v>2283</v>
      </c>
      <c r="G1816" s="90"/>
    </row>
    <row r="1817" spans="1:7" ht="20" customHeight="1">
      <c r="A1817" s="90"/>
      <c r="B1817" s="362"/>
      <c r="C1817" s="363"/>
      <c r="D1817" s="364"/>
      <c r="E1817" s="365">
        <v>7922</v>
      </c>
      <c r="F1817" s="353" t="s">
        <v>2284</v>
      </c>
      <c r="G1817" s="90"/>
    </row>
    <row r="1818" spans="1:7" ht="20" customHeight="1">
      <c r="A1818" s="90"/>
      <c r="B1818" s="362"/>
      <c r="C1818" s="363"/>
      <c r="D1818" s="364">
        <v>793</v>
      </c>
      <c r="E1818" s="365"/>
      <c r="F1818" s="353" t="s">
        <v>1167</v>
      </c>
      <c r="G1818" s="90"/>
    </row>
    <row r="1819" spans="1:7" ht="20" customHeight="1">
      <c r="A1819" s="90"/>
      <c r="B1819" s="362"/>
      <c r="C1819" s="363"/>
      <c r="D1819" s="364"/>
      <c r="E1819" s="365">
        <v>7931</v>
      </c>
      <c r="F1819" s="353" t="s">
        <v>1167</v>
      </c>
      <c r="G1819" s="90"/>
    </row>
    <row r="1820" spans="1:7" ht="20" customHeight="1">
      <c r="A1820" s="90"/>
      <c r="B1820" s="362"/>
      <c r="C1820" s="363"/>
      <c r="D1820" s="364">
        <v>794</v>
      </c>
      <c r="E1820" s="365"/>
      <c r="F1820" s="353" t="s">
        <v>1168</v>
      </c>
      <c r="G1820" s="90"/>
    </row>
    <row r="1821" spans="1:7" ht="20" customHeight="1">
      <c r="A1821" s="90"/>
      <c r="B1821" s="362"/>
      <c r="C1821" s="363"/>
      <c r="D1821" s="364"/>
      <c r="E1821" s="365">
        <v>7941</v>
      </c>
      <c r="F1821" s="353" t="s">
        <v>1168</v>
      </c>
      <c r="G1821" s="90"/>
    </row>
    <row r="1822" spans="1:7" ht="20" customHeight="1">
      <c r="A1822" s="90"/>
      <c r="B1822" s="362"/>
      <c r="C1822" s="363"/>
      <c r="D1822" s="364">
        <v>795</v>
      </c>
      <c r="E1822" s="365"/>
      <c r="F1822" s="353" t="s">
        <v>1169</v>
      </c>
      <c r="G1822" s="90"/>
    </row>
    <row r="1823" spans="1:7" ht="20" customHeight="1">
      <c r="A1823" s="90"/>
      <c r="B1823" s="362"/>
      <c r="C1823" s="363"/>
      <c r="D1823" s="364"/>
      <c r="E1823" s="365">
        <v>7951</v>
      </c>
      <c r="F1823" s="353" t="s">
        <v>2285</v>
      </c>
      <c r="G1823" s="90"/>
    </row>
    <row r="1824" spans="1:7" ht="20" customHeight="1">
      <c r="A1824" s="90"/>
      <c r="B1824" s="362"/>
      <c r="C1824" s="363"/>
      <c r="D1824" s="364"/>
      <c r="E1824" s="365">
        <v>7952</v>
      </c>
      <c r="F1824" s="353" t="s">
        <v>2286</v>
      </c>
      <c r="G1824" s="90"/>
    </row>
    <row r="1825" spans="1:7" ht="20" customHeight="1">
      <c r="A1825" s="90"/>
      <c r="B1825" s="362"/>
      <c r="C1825" s="363"/>
      <c r="D1825" s="364">
        <v>796</v>
      </c>
      <c r="E1825" s="365"/>
      <c r="F1825" s="353" t="s">
        <v>1170</v>
      </c>
      <c r="G1825" s="90"/>
    </row>
    <row r="1826" spans="1:7" ht="20" customHeight="1">
      <c r="A1826" s="90"/>
      <c r="B1826" s="362"/>
      <c r="C1826" s="363"/>
      <c r="D1826" s="364"/>
      <c r="E1826" s="365">
        <v>7961</v>
      </c>
      <c r="F1826" s="353" t="s">
        <v>2287</v>
      </c>
      <c r="G1826" s="90"/>
    </row>
    <row r="1827" spans="1:7" ht="20" customHeight="1">
      <c r="A1827" s="90"/>
      <c r="B1827" s="362"/>
      <c r="C1827" s="363"/>
      <c r="D1827" s="364"/>
      <c r="E1827" s="365">
        <v>7962</v>
      </c>
      <c r="F1827" s="353" t="s">
        <v>2288</v>
      </c>
      <c r="G1827" s="90"/>
    </row>
    <row r="1828" spans="1:7" ht="20" customHeight="1">
      <c r="A1828" s="90"/>
      <c r="B1828" s="362"/>
      <c r="C1828" s="363"/>
      <c r="D1828" s="364"/>
      <c r="E1828" s="365">
        <v>7963</v>
      </c>
      <c r="F1828" s="353" t="s">
        <v>2289</v>
      </c>
      <c r="G1828" s="90"/>
    </row>
    <row r="1829" spans="1:7" ht="20" customHeight="1">
      <c r="A1829" s="90"/>
      <c r="B1829" s="362"/>
      <c r="C1829" s="363"/>
      <c r="D1829" s="364">
        <v>799</v>
      </c>
      <c r="E1829" s="365"/>
      <c r="F1829" s="353" t="s">
        <v>1171</v>
      </c>
      <c r="G1829" s="90"/>
    </row>
    <row r="1830" spans="1:7" ht="20" customHeight="1">
      <c r="A1830" s="90"/>
      <c r="B1830" s="362"/>
      <c r="C1830" s="363"/>
      <c r="D1830" s="364"/>
      <c r="E1830" s="365">
        <v>7991</v>
      </c>
      <c r="F1830" s="353" t="s">
        <v>2290</v>
      </c>
      <c r="G1830" s="90"/>
    </row>
    <row r="1831" spans="1:7" ht="20" customHeight="1">
      <c r="A1831" s="90"/>
      <c r="B1831" s="362"/>
      <c r="C1831" s="363"/>
      <c r="D1831" s="364"/>
      <c r="E1831" s="365">
        <v>7992</v>
      </c>
      <c r="F1831" s="353" t="s">
        <v>2604</v>
      </c>
      <c r="G1831" s="90"/>
    </row>
    <row r="1832" spans="1:7" ht="20" customHeight="1">
      <c r="A1832" s="90"/>
      <c r="B1832" s="362"/>
      <c r="C1832" s="363"/>
      <c r="D1832" s="364"/>
      <c r="E1832" s="365">
        <v>7993</v>
      </c>
      <c r="F1832" s="353" t="s">
        <v>2605</v>
      </c>
      <c r="G1832" s="90"/>
    </row>
    <row r="1833" spans="1:7" ht="20" customHeight="1">
      <c r="A1833" s="90"/>
      <c r="B1833" s="362"/>
      <c r="C1833" s="363"/>
      <c r="D1833" s="364"/>
      <c r="E1833" s="365">
        <v>7999</v>
      </c>
      <c r="F1833" s="353" t="s">
        <v>2291</v>
      </c>
      <c r="G1833" s="90"/>
    </row>
    <row r="1834" spans="1:7" ht="20" customHeight="1">
      <c r="A1834" s="90"/>
      <c r="B1834" s="362"/>
      <c r="C1834" s="363">
        <v>80</v>
      </c>
      <c r="D1834" s="364"/>
      <c r="E1834" s="365"/>
      <c r="F1834" s="353" t="s">
        <v>1306</v>
      </c>
      <c r="G1834" s="90"/>
    </row>
    <row r="1835" spans="1:7" ht="20" customHeight="1">
      <c r="A1835" s="90"/>
      <c r="B1835" s="362"/>
      <c r="C1835" s="363"/>
      <c r="D1835" s="364">
        <v>800</v>
      </c>
      <c r="E1835" s="365"/>
      <c r="F1835" s="353" t="s">
        <v>2606</v>
      </c>
      <c r="G1835" s="90"/>
    </row>
    <row r="1836" spans="1:7" ht="20" customHeight="1">
      <c r="A1836" s="90"/>
      <c r="B1836" s="362"/>
      <c r="C1836" s="363"/>
      <c r="D1836" s="364"/>
      <c r="E1836" s="365">
        <v>8000</v>
      </c>
      <c r="F1836" s="353" t="s">
        <v>1367</v>
      </c>
      <c r="G1836" s="90"/>
    </row>
    <row r="1837" spans="1:7" ht="20" customHeight="1">
      <c r="A1837" s="90"/>
      <c r="B1837" s="362"/>
      <c r="C1837" s="363"/>
      <c r="D1837" s="364"/>
      <c r="E1837" s="365">
        <v>8009</v>
      </c>
      <c r="F1837" s="353" t="s">
        <v>2424</v>
      </c>
      <c r="G1837" s="90"/>
    </row>
    <row r="1838" spans="1:7" ht="20" customHeight="1">
      <c r="A1838" s="90"/>
      <c r="B1838" s="362"/>
      <c r="C1838" s="363"/>
      <c r="D1838" s="364">
        <v>801</v>
      </c>
      <c r="E1838" s="365"/>
      <c r="F1838" s="353" t="s">
        <v>1172</v>
      </c>
      <c r="G1838" s="90"/>
    </row>
    <row r="1839" spans="1:7" ht="20" customHeight="1">
      <c r="A1839" s="90"/>
      <c r="B1839" s="362"/>
      <c r="C1839" s="363"/>
      <c r="D1839" s="364"/>
      <c r="E1839" s="365">
        <v>8011</v>
      </c>
      <c r="F1839" s="353" t="s">
        <v>1172</v>
      </c>
      <c r="G1839" s="90"/>
    </row>
    <row r="1840" spans="1:7" ht="20" customHeight="1">
      <c r="A1840" s="90"/>
      <c r="B1840" s="362"/>
      <c r="C1840" s="363"/>
      <c r="D1840" s="364">
        <v>802</v>
      </c>
      <c r="E1840" s="365"/>
      <c r="F1840" s="353" t="s">
        <v>2607</v>
      </c>
      <c r="G1840" s="90"/>
    </row>
    <row r="1841" spans="1:7" ht="20" customHeight="1">
      <c r="A1841" s="90"/>
      <c r="B1841" s="362"/>
      <c r="C1841" s="363"/>
      <c r="D1841" s="364"/>
      <c r="E1841" s="365">
        <v>8021</v>
      </c>
      <c r="F1841" s="353" t="s">
        <v>2292</v>
      </c>
      <c r="G1841" s="90"/>
    </row>
    <row r="1842" spans="1:7" ht="20" customHeight="1">
      <c r="A1842" s="90"/>
      <c r="B1842" s="362"/>
      <c r="C1842" s="363"/>
      <c r="D1842" s="364"/>
      <c r="E1842" s="365">
        <v>8022</v>
      </c>
      <c r="F1842" s="353" t="s">
        <v>2293</v>
      </c>
      <c r="G1842" s="90"/>
    </row>
    <row r="1843" spans="1:7" ht="20" customHeight="1">
      <c r="A1843" s="90"/>
      <c r="B1843" s="362"/>
      <c r="C1843" s="363"/>
      <c r="D1843" s="364"/>
      <c r="E1843" s="365">
        <v>8023</v>
      </c>
      <c r="F1843" s="353" t="s">
        <v>2294</v>
      </c>
      <c r="G1843" s="90"/>
    </row>
    <row r="1844" spans="1:7" ht="20" customHeight="1">
      <c r="A1844" s="90"/>
      <c r="B1844" s="362"/>
      <c r="C1844" s="363"/>
      <c r="D1844" s="364"/>
      <c r="E1844" s="365">
        <v>8024</v>
      </c>
      <c r="F1844" s="353" t="s">
        <v>2608</v>
      </c>
      <c r="G1844" s="90"/>
    </row>
    <row r="1845" spans="1:7" ht="20" customHeight="1">
      <c r="A1845" s="90"/>
      <c r="B1845" s="362"/>
      <c r="C1845" s="363"/>
      <c r="D1845" s="364"/>
      <c r="E1845" s="365">
        <v>8025</v>
      </c>
      <c r="F1845" s="353" t="s">
        <v>2295</v>
      </c>
      <c r="G1845" s="90"/>
    </row>
    <row r="1846" spans="1:7" ht="20" customHeight="1">
      <c r="A1846" s="90"/>
      <c r="B1846" s="362"/>
      <c r="C1846" s="363"/>
      <c r="D1846" s="364">
        <v>803</v>
      </c>
      <c r="E1846" s="365"/>
      <c r="F1846" s="353" t="s">
        <v>2609</v>
      </c>
      <c r="G1846" s="90"/>
    </row>
    <row r="1847" spans="1:7" ht="20" customHeight="1">
      <c r="A1847" s="90"/>
      <c r="B1847" s="362"/>
      <c r="C1847" s="363"/>
      <c r="D1847" s="364"/>
      <c r="E1847" s="365">
        <v>8031</v>
      </c>
      <c r="F1847" s="353" t="s">
        <v>2296</v>
      </c>
      <c r="G1847" s="90"/>
    </row>
    <row r="1848" spans="1:7" ht="20" customHeight="1">
      <c r="A1848" s="90"/>
      <c r="B1848" s="362"/>
      <c r="C1848" s="363"/>
      <c r="D1848" s="364"/>
      <c r="E1848" s="365">
        <v>8032</v>
      </c>
      <c r="F1848" s="353" t="s">
        <v>2297</v>
      </c>
      <c r="G1848" s="90"/>
    </row>
    <row r="1849" spans="1:7" ht="20" customHeight="1">
      <c r="A1849" s="90"/>
      <c r="B1849" s="362"/>
      <c r="C1849" s="363"/>
      <c r="D1849" s="364"/>
      <c r="E1849" s="365">
        <v>8033</v>
      </c>
      <c r="F1849" s="353" t="s">
        <v>2610</v>
      </c>
      <c r="G1849" s="90"/>
    </row>
    <row r="1850" spans="1:7" ht="20" customHeight="1">
      <c r="A1850" s="90"/>
      <c r="B1850" s="362"/>
      <c r="C1850" s="363"/>
      <c r="D1850" s="364"/>
      <c r="E1850" s="365">
        <v>8034</v>
      </c>
      <c r="F1850" s="353" t="s">
        <v>2298</v>
      </c>
      <c r="G1850" s="90"/>
    </row>
    <row r="1851" spans="1:7" ht="20" customHeight="1">
      <c r="A1851" s="90"/>
      <c r="B1851" s="362"/>
      <c r="C1851" s="363"/>
      <c r="D1851" s="364"/>
      <c r="E1851" s="365">
        <v>8035</v>
      </c>
      <c r="F1851" s="353" t="s">
        <v>2299</v>
      </c>
      <c r="G1851" s="90"/>
    </row>
    <row r="1852" spans="1:7" ht="20" customHeight="1">
      <c r="A1852" s="90"/>
      <c r="B1852" s="362"/>
      <c r="C1852" s="363"/>
      <c r="D1852" s="364"/>
      <c r="E1852" s="365">
        <v>8036</v>
      </c>
      <c r="F1852" s="353" t="s">
        <v>2611</v>
      </c>
      <c r="G1852" s="90"/>
    </row>
    <row r="1853" spans="1:7" ht="20" customHeight="1">
      <c r="A1853" s="90"/>
      <c r="B1853" s="362"/>
      <c r="C1853" s="363"/>
      <c r="D1853" s="364">
        <v>804</v>
      </c>
      <c r="E1853" s="365"/>
      <c r="F1853" s="353" t="s">
        <v>1173</v>
      </c>
      <c r="G1853" s="90"/>
    </row>
    <row r="1854" spans="1:7" ht="20" customHeight="1">
      <c r="A1854" s="90"/>
      <c r="B1854" s="362"/>
      <c r="C1854" s="363"/>
      <c r="D1854" s="364"/>
      <c r="E1854" s="365">
        <v>8041</v>
      </c>
      <c r="F1854" s="353" t="s">
        <v>2300</v>
      </c>
      <c r="G1854" s="90"/>
    </row>
    <row r="1855" spans="1:7" ht="20" customHeight="1">
      <c r="A1855" s="90"/>
      <c r="B1855" s="362"/>
      <c r="C1855" s="363"/>
      <c r="D1855" s="364"/>
      <c r="E1855" s="365">
        <v>8042</v>
      </c>
      <c r="F1855" s="353" t="s">
        <v>2301</v>
      </c>
      <c r="G1855" s="90"/>
    </row>
    <row r="1856" spans="1:7" ht="20" customHeight="1">
      <c r="A1856" s="90"/>
      <c r="B1856" s="362"/>
      <c r="C1856" s="363"/>
      <c r="D1856" s="364"/>
      <c r="E1856" s="365">
        <v>8043</v>
      </c>
      <c r="F1856" s="353" t="s">
        <v>2302</v>
      </c>
      <c r="G1856" s="90"/>
    </row>
    <row r="1857" spans="1:7" ht="20" customHeight="1">
      <c r="A1857" s="90"/>
      <c r="B1857" s="362"/>
      <c r="C1857" s="363"/>
      <c r="D1857" s="364"/>
      <c r="E1857" s="365">
        <v>8044</v>
      </c>
      <c r="F1857" s="353" t="s">
        <v>2303</v>
      </c>
      <c r="G1857" s="90"/>
    </row>
    <row r="1858" spans="1:7" ht="20" customHeight="1">
      <c r="A1858" s="90"/>
      <c r="B1858" s="362"/>
      <c r="C1858" s="363"/>
      <c r="D1858" s="364"/>
      <c r="E1858" s="365">
        <v>8045</v>
      </c>
      <c r="F1858" s="353" t="s">
        <v>2304</v>
      </c>
      <c r="G1858" s="90"/>
    </row>
    <row r="1859" spans="1:7" ht="20" customHeight="1">
      <c r="A1859" s="90"/>
      <c r="B1859" s="362"/>
      <c r="C1859" s="363"/>
      <c r="D1859" s="364"/>
      <c r="E1859" s="365">
        <v>8046</v>
      </c>
      <c r="F1859" s="353" t="s">
        <v>2305</v>
      </c>
      <c r="G1859" s="90"/>
    </row>
    <row r="1860" spans="1:7" ht="20" customHeight="1">
      <c r="A1860" s="90"/>
      <c r="B1860" s="362"/>
      <c r="C1860" s="363"/>
      <c r="D1860" s="364"/>
      <c r="E1860" s="365">
        <v>8047</v>
      </c>
      <c r="F1860" s="353" t="s">
        <v>2306</v>
      </c>
      <c r="G1860" s="90"/>
    </row>
    <row r="1861" spans="1:7" ht="20" customHeight="1">
      <c r="A1861" s="90"/>
      <c r="B1861" s="362"/>
      <c r="C1861" s="363"/>
      <c r="D1861" s="364"/>
      <c r="E1861" s="365">
        <v>8048</v>
      </c>
      <c r="F1861" s="353" t="s">
        <v>2307</v>
      </c>
      <c r="G1861" s="90"/>
    </row>
    <row r="1862" spans="1:7" ht="20" customHeight="1">
      <c r="A1862" s="90"/>
      <c r="B1862" s="362"/>
      <c r="C1862" s="363"/>
      <c r="D1862" s="364">
        <v>805</v>
      </c>
      <c r="E1862" s="365"/>
      <c r="F1862" s="353" t="s">
        <v>2612</v>
      </c>
      <c r="G1862" s="90"/>
    </row>
    <row r="1863" spans="1:7" ht="20" customHeight="1">
      <c r="A1863" s="90"/>
      <c r="B1863" s="362"/>
      <c r="C1863" s="363"/>
      <c r="D1863" s="364"/>
      <c r="E1863" s="365">
        <v>8051</v>
      </c>
      <c r="F1863" s="353" t="s">
        <v>2308</v>
      </c>
      <c r="G1863" s="90"/>
    </row>
    <row r="1864" spans="1:7" ht="20" customHeight="1">
      <c r="A1864" s="90"/>
      <c r="B1864" s="362"/>
      <c r="C1864" s="363"/>
      <c r="D1864" s="364"/>
      <c r="E1864" s="365">
        <v>8052</v>
      </c>
      <c r="F1864" s="353" t="s">
        <v>2309</v>
      </c>
      <c r="G1864" s="90"/>
    </row>
    <row r="1865" spans="1:7" ht="20" customHeight="1">
      <c r="A1865" s="90"/>
      <c r="B1865" s="362"/>
      <c r="C1865" s="363"/>
      <c r="D1865" s="364"/>
      <c r="E1865" s="365">
        <v>8053</v>
      </c>
      <c r="F1865" s="353" t="s">
        <v>2310</v>
      </c>
      <c r="G1865" s="90"/>
    </row>
    <row r="1866" spans="1:7" ht="20" customHeight="1">
      <c r="A1866" s="90"/>
      <c r="B1866" s="362"/>
      <c r="C1866" s="363"/>
      <c r="D1866" s="364">
        <v>806</v>
      </c>
      <c r="E1866" s="365"/>
      <c r="F1866" s="353" t="s">
        <v>1174</v>
      </c>
      <c r="G1866" s="90"/>
    </row>
    <row r="1867" spans="1:7" ht="20" customHeight="1">
      <c r="A1867" s="90"/>
      <c r="B1867" s="362"/>
      <c r="C1867" s="363"/>
      <c r="D1867" s="364"/>
      <c r="E1867" s="365">
        <v>8061</v>
      </c>
      <c r="F1867" s="353" t="s">
        <v>2311</v>
      </c>
      <c r="G1867" s="90"/>
    </row>
    <row r="1868" spans="1:7" ht="20" customHeight="1">
      <c r="A1868" s="90"/>
      <c r="B1868" s="362"/>
      <c r="C1868" s="363"/>
      <c r="D1868" s="364"/>
      <c r="E1868" s="365">
        <v>8062</v>
      </c>
      <c r="F1868" s="353" t="s">
        <v>2312</v>
      </c>
      <c r="G1868" s="90"/>
    </row>
    <row r="1869" spans="1:7" ht="20" customHeight="1">
      <c r="A1869" s="90"/>
      <c r="B1869" s="362"/>
      <c r="C1869" s="363"/>
      <c r="D1869" s="364"/>
      <c r="E1869" s="365">
        <v>8063</v>
      </c>
      <c r="F1869" s="353" t="s">
        <v>2313</v>
      </c>
      <c r="G1869" s="90"/>
    </row>
    <row r="1870" spans="1:7" ht="20" customHeight="1">
      <c r="A1870" s="90"/>
      <c r="B1870" s="362"/>
      <c r="C1870" s="363"/>
      <c r="D1870" s="364"/>
      <c r="E1870" s="365">
        <v>8064</v>
      </c>
      <c r="F1870" s="353" t="s">
        <v>2314</v>
      </c>
      <c r="G1870" s="90"/>
    </row>
    <row r="1871" spans="1:7" ht="20" customHeight="1">
      <c r="A1871" s="90"/>
      <c r="B1871" s="362"/>
      <c r="C1871" s="363"/>
      <c r="D1871" s="364"/>
      <c r="E1871" s="365">
        <v>8065</v>
      </c>
      <c r="F1871" s="353" t="s">
        <v>2315</v>
      </c>
      <c r="G1871" s="90"/>
    </row>
    <row r="1872" spans="1:7" ht="20" customHeight="1">
      <c r="A1872" s="90"/>
      <c r="B1872" s="362"/>
      <c r="C1872" s="363"/>
      <c r="D1872" s="364"/>
      <c r="E1872" s="365">
        <v>8069</v>
      </c>
      <c r="F1872" s="353" t="s">
        <v>2316</v>
      </c>
      <c r="G1872" s="90"/>
    </row>
    <row r="1873" spans="1:7" ht="20" customHeight="1">
      <c r="A1873" s="90"/>
      <c r="B1873" s="362"/>
      <c r="C1873" s="363"/>
      <c r="D1873" s="364">
        <v>809</v>
      </c>
      <c r="E1873" s="365"/>
      <c r="F1873" s="353" t="s">
        <v>1175</v>
      </c>
      <c r="G1873" s="90"/>
    </row>
    <row r="1874" spans="1:7" ht="20" customHeight="1">
      <c r="A1874" s="90"/>
      <c r="B1874" s="362"/>
      <c r="C1874" s="363"/>
      <c r="D1874" s="364"/>
      <c r="E1874" s="365">
        <v>8091</v>
      </c>
      <c r="F1874" s="353" t="s">
        <v>2317</v>
      </c>
      <c r="G1874" s="90"/>
    </row>
    <row r="1875" spans="1:7" ht="20" customHeight="1">
      <c r="A1875" s="90"/>
      <c r="B1875" s="362"/>
      <c r="C1875" s="363"/>
      <c r="D1875" s="364"/>
      <c r="E1875" s="365">
        <v>8092</v>
      </c>
      <c r="F1875" s="353" t="s">
        <v>2318</v>
      </c>
      <c r="G1875" s="90"/>
    </row>
    <row r="1876" spans="1:7" ht="20" customHeight="1">
      <c r="A1876" s="90"/>
      <c r="B1876" s="362"/>
      <c r="C1876" s="363"/>
      <c r="D1876" s="364"/>
      <c r="E1876" s="365">
        <v>8093</v>
      </c>
      <c r="F1876" s="353" t="s">
        <v>2319</v>
      </c>
      <c r="G1876" s="90"/>
    </row>
    <row r="1877" spans="1:7" ht="20" customHeight="1">
      <c r="A1877" s="90"/>
      <c r="B1877" s="362"/>
      <c r="C1877" s="363"/>
      <c r="D1877" s="364"/>
      <c r="E1877" s="365">
        <v>8094</v>
      </c>
      <c r="F1877" s="353" t="s">
        <v>2320</v>
      </c>
      <c r="G1877" s="90"/>
    </row>
    <row r="1878" spans="1:7" ht="20" customHeight="1">
      <c r="A1878" s="90"/>
      <c r="B1878" s="362"/>
      <c r="C1878" s="363"/>
      <c r="D1878" s="364"/>
      <c r="E1878" s="365">
        <v>8095</v>
      </c>
      <c r="F1878" s="353" t="s">
        <v>2321</v>
      </c>
      <c r="G1878" s="90"/>
    </row>
    <row r="1879" spans="1:7" ht="20" customHeight="1">
      <c r="A1879" s="90"/>
      <c r="B1879" s="362"/>
      <c r="C1879" s="363"/>
      <c r="D1879" s="364"/>
      <c r="E1879" s="365">
        <v>8096</v>
      </c>
      <c r="F1879" s="353" t="s">
        <v>2322</v>
      </c>
      <c r="G1879" s="90"/>
    </row>
    <row r="1880" spans="1:7" ht="20" customHeight="1">
      <c r="A1880" s="90"/>
      <c r="B1880" s="362"/>
      <c r="C1880" s="363"/>
      <c r="D1880" s="364"/>
      <c r="E1880" s="365">
        <v>8099</v>
      </c>
      <c r="F1880" s="353" t="s">
        <v>2323</v>
      </c>
      <c r="G1880" s="90"/>
    </row>
    <row r="1881" spans="1:7" ht="20" customHeight="1">
      <c r="A1881" s="90"/>
      <c r="B1881" s="376" t="s">
        <v>224</v>
      </c>
      <c r="C1881" s="377"/>
      <c r="D1881" s="377"/>
      <c r="E1881" s="365"/>
      <c r="F1881" s="375" t="s">
        <v>1350</v>
      </c>
      <c r="G1881" s="90"/>
    </row>
    <row r="1882" spans="1:7" ht="20" customHeight="1">
      <c r="A1882" s="90"/>
      <c r="B1882" s="362"/>
      <c r="C1882" s="363">
        <v>81</v>
      </c>
      <c r="D1882" s="364"/>
      <c r="E1882" s="365"/>
      <c r="F1882" s="353" t="s">
        <v>1307</v>
      </c>
      <c r="G1882" s="90"/>
    </row>
    <row r="1883" spans="1:7" ht="20" customHeight="1">
      <c r="A1883" s="90"/>
      <c r="B1883" s="362"/>
      <c r="C1883" s="363"/>
      <c r="D1883" s="364">
        <v>810</v>
      </c>
      <c r="E1883" s="365"/>
      <c r="F1883" s="353" t="s">
        <v>2613</v>
      </c>
      <c r="G1883" s="90"/>
    </row>
    <row r="1884" spans="1:7" ht="20" customHeight="1">
      <c r="A1884" s="90"/>
      <c r="B1884" s="362"/>
      <c r="C1884" s="363"/>
      <c r="D1884" s="364"/>
      <c r="E1884" s="365">
        <v>8101</v>
      </c>
      <c r="F1884" s="353" t="s">
        <v>2530</v>
      </c>
      <c r="G1884" s="90"/>
    </row>
    <row r="1885" spans="1:7" ht="20" customHeight="1">
      <c r="A1885" s="90"/>
      <c r="B1885" s="362"/>
      <c r="C1885" s="363"/>
      <c r="D1885" s="364">
        <v>811</v>
      </c>
      <c r="E1885" s="365"/>
      <c r="F1885" s="353" t="s">
        <v>1176</v>
      </c>
      <c r="G1885" s="90"/>
    </row>
    <row r="1886" spans="1:7" ht="20" customHeight="1">
      <c r="A1886" s="90"/>
      <c r="B1886" s="362"/>
      <c r="C1886" s="363"/>
      <c r="D1886" s="364"/>
      <c r="E1886" s="365">
        <v>8111</v>
      </c>
      <c r="F1886" s="353" t="s">
        <v>1176</v>
      </c>
      <c r="G1886" s="90"/>
    </row>
    <row r="1887" spans="1:7" ht="20" customHeight="1">
      <c r="A1887" s="90"/>
      <c r="B1887" s="362"/>
      <c r="C1887" s="363"/>
      <c r="D1887" s="364">
        <v>812</v>
      </c>
      <c r="E1887" s="365"/>
      <c r="F1887" s="353" t="s">
        <v>1177</v>
      </c>
      <c r="G1887" s="90"/>
    </row>
    <row r="1888" spans="1:7" ht="20" customHeight="1">
      <c r="A1888" s="90"/>
      <c r="B1888" s="362"/>
      <c r="C1888" s="363"/>
      <c r="D1888" s="364"/>
      <c r="E1888" s="365">
        <v>8121</v>
      </c>
      <c r="F1888" s="353" t="s">
        <v>1177</v>
      </c>
      <c r="G1888" s="90"/>
    </row>
    <row r="1889" spans="1:7" ht="20" customHeight="1">
      <c r="A1889" s="90"/>
      <c r="B1889" s="362"/>
      <c r="C1889" s="363"/>
      <c r="D1889" s="364">
        <v>813</v>
      </c>
      <c r="E1889" s="365"/>
      <c r="F1889" s="353" t="s">
        <v>2614</v>
      </c>
      <c r="G1889" s="90"/>
    </row>
    <row r="1890" spans="1:7" ht="20" customHeight="1">
      <c r="A1890" s="90"/>
      <c r="B1890" s="362"/>
      <c r="C1890" s="363"/>
      <c r="D1890" s="364"/>
      <c r="E1890" s="365">
        <v>8131</v>
      </c>
      <c r="F1890" s="353" t="s">
        <v>1178</v>
      </c>
      <c r="G1890" s="90"/>
    </row>
    <row r="1891" spans="1:7" ht="20" customHeight="1">
      <c r="A1891" s="90"/>
      <c r="B1891" s="362"/>
      <c r="C1891" s="363"/>
      <c r="D1891" s="364"/>
      <c r="E1891" s="365">
        <v>8132</v>
      </c>
      <c r="F1891" s="353" t="s">
        <v>2615</v>
      </c>
      <c r="G1891" s="90"/>
    </row>
    <row r="1892" spans="1:7" ht="20" customHeight="1">
      <c r="A1892" s="90"/>
      <c r="B1892" s="362"/>
      <c r="C1892" s="363"/>
      <c r="D1892" s="364">
        <v>814</v>
      </c>
      <c r="E1892" s="365"/>
      <c r="F1892" s="353" t="s">
        <v>2616</v>
      </c>
      <c r="G1892" s="90"/>
    </row>
    <row r="1893" spans="1:7" ht="20" customHeight="1">
      <c r="A1893" s="90"/>
      <c r="B1893" s="362"/>
      <c r="C1893" s="363"/>
      <c r="D1893" s="364"/>
      <c r="E1893" s="365">
        <v>8141</v>
      </c>
      <c r="F1893" s="353" t="s">
        <v>2324</v>
      </c>
      <c r="G1893" s="90"/>
    </row>
    <row r="1894" spans="1:7" ht="20" customHeight="1">
      <c r="A1894" s="90"/>
      <c r="B1894" s="362"/>
      <c r="C1894" s="363"/>
      <c r="D1894" s="364"/>
      <c r="E1894" s="365">
        <v>8142</v>
      </c>
      <c r="F1894" s="353" t="s">
        <v>2325</v>
      </c>
      <c r="G1894" s="90"/>
    </row>
    <row r="1895" spans="1:7" ht="20" customHeight="1">
      <c r="A1895" s="90"/>
      <c r="B1895" s="362"/>
      <c r="C1895" s="363"/>
      <c r="D1895" s="364">
        <v>815</v>
      </c>
      <c r="E1895" s="365"/>
      <c r="F1895" s="353" t="s">
        <v>1179</v>
      </c>
      <c r="G1895" s="90"/>
    </row>
    <row r="1896" spans="1:7" ht="20" customHeight="1">
      <c r="A1896" s="90"/>
      <c r="B1896" s="362"/>
      <c r="C1896" s="363"/>
      <c r="D1896" s="364"/>
      <c r="E1896" s="365">
        <v>8151</v>
      </c>
      <c r="F1896" s="353" t="s">
        <v>1179</v>
      </c>
      <c r="G1896" s="90"/>
    </row>
    <row r="1897" spans="1:7" ht="20" customHeight="1">
      <c r="A1897" s="90"/>
      <c r="B1897" s="362"/>
      <c r="C1897" s="363"/>
      <c r="D1897" s="364">
        <v>816</v>
      </c>
      <c r="E1897" s="365"/>
      <c r="F1897" s="353" t="s">
        <v>1180</v>
      </c>
      <c r="G1897" s="90"/>
    </row>
    <row r="1898" spans="1:7" ht="20" customHeight="1">
      <c r="A1898" s="90"/>
      <c r="B1898" s="362"/>
      <c r="C1898" s="363"/>
      <c r="D1898" s="364"/>
      <c r="E1898" s="365">
        <v>8161</v>
      </c>
      <c r="F1898" s="353" t="s">
        <v>2326</v>
      </c>
      <c r="G1898" s="90"/>
    </row>
    <row r="1899" spans="1:7" ht="20" customHeight="1">
      <c r="A1899" s="90"/>
      <c r="B1899" s="362"/>
      <c r="C1899" s="363"/>
      <c r="D1899" s="364"/>
      <c r="E1899" s="365">
        <v>8162</v>
      </c>
      <c r="F1899" s="353" t="s">
        <v>2327</v>
      </c>
      <c r="G1899" s="90"/>
    </row>
    <row r="1900" spans="1:7" ht="20" customHeight="1">
      <c r="A1900" s="90"/>
      <c r="B1900" s="362"/>
      <c r="C1900" s="363"/>
      <c r="D1900" s="364"/>
      <c r="E1900" s="365">
        <v>8163</v>
      </c>
      <c r="F1900" s="353" t="s">
        <v>2328</v>
      </c>
      <c r="G1900" s="90"/>
    </row>
    <row r="1901" spans="1:7" ht="20" customHeight="1">
      <c r="A1901" s="90"/>
      <c r="B1901" s="362"/>
      <c r="C1901" s="363"/>
      <c r="D1901" s="364">
        <v>817</v>
      </c>
      <c r="E1901" s="365"/>
      <c r="F1901" s="353" t="s">
        <v>2617</v>
      </c>
      <c r="G1901" s="90"/>
    </row>
    <row r="1902" spans="1:7" ht="20" customHeight="1">
      <c r="A1902" s="90"/>
      <c r="B1902" s="362"/>
      <c r="C1902" s="363"/>
      <c r="D1902" s="364"/>
      <c r="E1902" s="365">
        <v>8171</v>
      </c>
      <c r="F1902" s="353" t="s">
        <v>2329</v>
      </c>
      <c r="G1902" s="90"/>
    </row>
    <row r="1903" spans="1:7" ht="20" customHeight="1">
      <c r="A1903" s="90"/>
      <c r="B1903" s="362"/>
      <c r="C1903" s="363"/>
      <c r="D1903" s="364"/>
      <c r="E1903" s="365">
        <v>8172</v>
      </c>
      <c r="F1903" s="353" t="s">
        <v>2330</v>
      </c>
      <c r="G1903" s="90"/>
    </row>
    <row r="1904" spans="1:7" ht="20" customHeight="1">
      <c r="A1904" s="90"/>
      <c r="B1904" s="362"/>
      <c r="C1904" s="363"/>
      <c r="D1904" s="364">
        <v>818</v>
      </c>
      <c r="E1904" s="365"/>
      <c r="F1904" s="353" t="s">
        <v>1181</v>
      </c>
      <c r="G1904" s="90"/>
    </row>
    <row r="1905" spans="1:7" ht="20" customHeight="1">
      <c r="A1905" s="90"/>
      <c r="B1905" s="362"/>
      <c r="C1905" s="363"/>
      <c r="D1905" s="364"/>
      <c r="E1905" s="365">
        <v>8181</v>
      </c>
      <c r="F1905" s="353" t="s">
        <v>2618</v>
      </c>
      <c r="G1905" s="90"/>
    </row>
    <row r="1906" spans="1:7" ht="20" customHeight="1">
      <c r="A1906" s="90"/>
      <c r="B1906" s="362"/>
      <c r="C1906" s="363"/>
      <c r="D1906" s="364">
        <v>819</v>
      </c>
      <c r="E1906" s="365"/>
      <c r="F1906" s="353" t="s">
        <v>1182</v>
      </c>
      <c r="G1906" s="90"/>
    </row>
    <row r="1907" spans="1:7" ht="20" customHeight="1">
      <c r="A1907" s="90"/>
      <c r="B1907" s="362"/>
      <c r="C1907" s="363"/>
      <c r="D1907" s="364"/>
      <c r="E1907" s="365">
        <v>8191</v>
      </c>
      <c r="F1907" s="353" t="s">
        <v>2331</v>
      </c>
      <c r="G1907" s="90"/>
    </row>
    <row r="1908" spans="1:7" ht="20" customHeight="1">
      <c r="A1908" s="90"/>
      <c r="B1908" s="362"/>
      <c r="C1908" s="363">
        <v>82</v>
      </c>
      <c r="D1908" s="364"/>
      <c r="E1908" s="365"/>
      <c r="F1908" s="353" t="s">
        <v>2619</v>
      </c>
      <c r="G1908" s="90"/>
    </row>
    <row r="1909" spans="1:7" ht="20" customHeight="1">
      <c r="A1909" s="90"/>
      <c r="B1909" s="362"/>
      <c r="C1909" s="363"/>
      <c r="D1909" s="364">
        <v>820</v>
      </c>
      <c r="E1909" s="365"/>
      <c r="F1909" s="353" t="s">
        <v>2620</v>
      </c>
      <c r="G1909" s="90"/>
    </row>
    <row r="1910" spans="1:7" ht="20" customHeight="1">
      <c r="A1910" s="90"/>
      <c r="B1910" s="362"/>
      <c r="C1910" s="363"/>
      <c r="D1910" s="364"/>
      <c r="E1910" s="365">
        <v>8200</v>
      </c>
      <c r="F1910" s="353" t="s">
        <v>1367</v>
      </c>
      <c r="G1910" s="90"/>
    </row>
    <row r="1911" spans="1:7" ht="20" customHeight="1">
      <c r="A1911" s="90"/>
      <c r="B1911" s="362"/>
      <c r="C1911" s="363"/>
      <c r="D1911" s="364"/>
      <c r="E1911" s="365">
        <v>8209</v>
      </c>
      <c r="F1911" s="353" t="s">
        <v>2424</v>
      </c>
      <c r="G1911" s="90"/>
    </row>
    <row r="1912" spans="1:7" ht="20" customHeight="1">
      <c r="A1912" s="90"/>
      <c r="B1912" s="362"/>
      <c r="C1912" s="363"/>
      <c r="D1912" s="364">
        <v>821</v>
      </c>
      <c r="E1912" s="365"/>
      <c r="F1912" s="353" t="s">
        <v>1183</v>
      </c>
      <c r="G1912" s="90"/>
    </row>
    <row r="1913" spans="1:7" ht="20" customHeight="1">
      <c r="A1913" s="90"/>
      <c r="B1913" s="362"/>
      <c r="C1913" s="363"/>
      <c r="D1913" s="364"/>
      <c r="E1913" s="365">
        <v>8211</v>
      </c>
      <c r="F1913" s="353" t="s">
        <v>2332</v>
      </c>
      <c r="G1913" s="90"/>
    </row>
    <row r="1914" spans="1:7" ht="20" customHeight="1">
      <c r="A1914" s="90"/>
      <c r="B1914" s="362"/>
      <c r="C1914" s="363"/>
      <c r="D1914" s="364"/>
      <c r="E1914" s="365">
        <v>8212</v>
      </c>
      <c r="F1914" s="353" t="s">
        <v>2333</v>
      </c>
      <c r="G1914" s="90"/>
    </row>
    <row r="1915" spans="1:7" ht="20" customHeight="1">
      <c r="A1915" s="90"/>
      <c r="B1915" s="362"/>
      <c r="C1915" s="363"/>
      <c r="D1915" s="364"/>
      <c r="E1915" s="365">
        <v>8213</v>
      </c>
      <c r="F1915" s="353" t="s">
        <v>2621</v>
      </c>
      <c r="G1915" s="90"/>
    </row>
    <row r="1916" spans="1:7" ht="20" customHeight="1">
      <c r="A1916" s="90"/>
      <c r="B1916" s="362"/>
      <c r="C1916" s="363"/>
      <c r="D1916" s="364"/>
      <c r="E1916" s="365">
        <v>8214</v>
      </c>
      <c r="F1916" s="353" t="s">
        <v>2622</v>
      </c>
      <c r="G1916" s="90"/>
    </row>
    <row r="1917" spans="1:7" ht="20" customHeight="1">
      <c r="A1917" s="90"/>
      <c r="B1917" s="362"/>
      <c r="C1917" s="363"/>
      <c r="D1917" s="364"/>
      <c r="E1917" s="365">
        <v>8215</v>
      </c>
      <c r="F1917" s="353" t="s">
        <v>2334</v>
      </c>
      <c r="G1917" s="90"/>
    </row>
    <row r="1918" spans="1:7" ht="20" customHeight="1">
      <c r="A1918" s="90"/>
      <c r="B1918" s="362"/>
      <c r="C1918" s="363"/>
      <c r="D1918" s="364"/>
      <c r="E1918" s="365">
        <v>8216</v>
      </c>
      <c r="F1918" s="353" t="s">
        <v>2335</v>
      </c>
      <c r="G1918" s="90"/>
    </row>
    <row r="1919" spans="1:7" ht="20" customHeight="1">
      <c r="A1919" s="90"/>
      <c r="B1919" s="362"/>
      <c r="C1919" s="363"/>
      <c r="D1919" s="364"/>
      <c r="E1919" s="365">
        <v>8219</v>
      </c>
      <c r="F1919" s="353" t="s">
        <v>2336</v>
      </c>
      <c r="G1919" s="90"/>
    </row>
    <row r="1920" spans="1:7" ht="20" customHeight="1">
      <c r="A1920" s="90"/>
      <c r="B1920" s="362"/>
      <c r="C1920" s="363"/>
      <c r="D1920" s="364">
        <v>822</v>
      </c>
      <c r="E1920" s="365"/>
      <c r="F1920" s="353" t="s">
        <v>1184</v>
      </c>
      <c r="G1920" s="90"/>
    </row>
    <row r="1921" spans="1:7" ht="20" customHeight="1">
      <c r="A1921" s="90"/>
      <c r="B1921" s="362"/>
      <c r="C1921" s="363"/>
      <c r="D1921" s="364"/>
      <c r="E1921" s="365">
        <v>8221</v>
      </c>
      <c r="F1921" s="353" t="s">
        <v>2337</v>
      </c>
      <c r="G1921" s="90"/>
    </row>
    <row r="1922" spans="1:7" ht="20" customHeight="1">
      <c r="A1922" s="90"/>
      <c r="B1922" s="362"/>
      <c r="C1922" s="363"/>
      <c r="D1922" s="364"/>
      <c r="E1922" s="365">
        <v>8222</v>
      </c>
      <c r="F1922" s="353" t="s">
        <v>2338</v>
      </c>
      <c r="G1922" s="90"/>
    </row>
    <row r="1923" spans="1:7" ht="20" customHeight="1">
      <c r="A1923" s="90"/>
      <c r="B1923" s="362"/>
      <c r="C1923" s="363"/>
      <c r="D1923" s="364"/>
      <c r="E1923" s="365">
        <v>8229</v>
      </c>
      <c r="F1923" s="353" t="s">
        <v>2339</v>
      </c>
      <c r="G1923" s="90"/>
    </row>
    <row r="1924" spans="1:7" ht="20" customHeight="1">
      <c r="A1924" s="90"/>
      <c r="B1924" s="362"/>
      <c r="C1924" s="363"/>
      <c r="D1924" s="364">
        <v>823</v>
      </c>
      <c r="E1924" s="365"/>
      <c r="F1924" s="353" t="s">
        <v>1185</v>
      </c>
      <c r="G1924" s="90"/>
    </row>
    <row r="1925" spans="1:7" ht="20" customHeight="1">
      <c r="A1925" s="90"/>
      <c r="B1925" s="362"/>
      <c r="C1925" s="363"/>
      <c r="D1925" s="364"/>
      <c r="E1925" s="365">
        <v>8231</v>
      </c>
      <c r="F1925" s="353" t="s">
        <v>1185</v>
      </c>
      <c r="G1925" s="90"/>
    </row>
    <row r="1926" spans="1:7" ht="20" customHeight="1">
      <c r="A1926" s="90"/>
      <c r="B1926" s="362"/>
      <c r="C1926" s="363"/>
      <c r="D1926" s="364">
        <v>824</v>
      </c>
      <c r="E1926" s="365"/>
      <c r="F1926" s="353" t="s">
        <v>1186</v>
      </c>
      <c r="G1926" s="90"/>
    </row>
    <row r="1927" spans="1:7" ht="20" customHeight="1">
      <c r="A1927" s="90"/>
      <c r="B1927" s="362"/>
      <c r="C1927" s="363"/>
      <c r="D1927" s="364"/>
      <c r="E1927" s="365">
        <v>8241</v>
      </c>
      <c r="F1927" s="353" t="s">
        <v>2340</v>
      </c>
      <c r="G1927" s="90"/>
    </row>
    <row r="1928" spans="1:7" ht="20" customHeight="1">
      <c r="A1928" s="90"/>
      <c r="B1928" s="362"/>
      <c r="C1928" s="363"/>
      <c r="D1928" s="364"/>
      <c r="E1928" s="365">
        <v>8242</v>
      </c>
      <c r="F1928" s="353" t="s">
        <v>2341</v>
      </c>
      <c r="G1928" s="90"/>
    </row>
    <row r="1929" spans="1:7" ht="20" customHeight="1">
      <c r="A1929" s="90"/>
      <c r="B1929" s="362"/>
      <c r="C1929" s="363"/>
      <c r="D1929" s="364"/>
      <c r="E1929" s="365">
        <v>8243</v>
      </c>
      <c r="F1929" s="353" t="s">
        <v>2342</v>
      </c>
      <c r="G1929" s="90"/>
    </row>
    <row r="1930" spans="1:7" ht="20" customHeight="1">
      <c r="A1930" s="90"/>
      <c r="B1930" s="362"/>
      <c r="C1930" s="363"/>
      <c r="D1930" s="364"/>
      <c r="E1930" s="365">
        <v>8244</v>
      </c>
      <c r="F1930" s="353" t="s">
        <v>2343</v>
      </c>
      <c r="G1930" s="90"/>
    </row>
    <row r="1931" spans="1:7" ht="20" customHeight="1">
      <c r="A1931" s="90"/>
      <c r="B1931" s="362"/>
      <c r="C1931" s="363"/>
      <c r="D1931" s="364"/>
      <c r="E1931" s="365">
        <v>8245</v>
      </c>
      <c r="F1931" s="353" t="s">
        <v>2344</v>
      </c>
      <c r="G1931" s="90"/>
    </row>
    <row r="1932" spans="1:7" ht="20" customHeight="1">
      <c r="A1932" s="90"/>
      <c r="B1932" s="362"/>
      <c r="C1932" s="363"/>
      <c r="D1932" s="364"/>
      <c r="E1932" s="365">
        <v>8246</v>
      </c>
      <c r="F1932" s="353" t="s">
        <v>2345</v>
      </c>
      <c r="G1932" s="90"/>
    </row>
    <row r="1933" spans="1:7" ht="20" customHeight="1">
      <c r="A1933" s="90"/>
      <c r="B1933" s="362"/>
      <c r="C1933" s="363"/>
      <c r="D1933" s="364"/>
      <c r="E1933" s="365">
        <v>8249</v>
      </c>
      <c r="F1933" s="353" t="s">
        <v>2346</v>
      </c>
      <c r="G1933" s="90"/>
    </row>
    <row r="1934" spans="1:7" ht="20" customHeight="1">
      <c r="A1934" s="90"/>
      <c r="B1934" s="362"/>
      <c r="C1934" s="363"/>
      <c r="D1934" s="364">
        <v>829</v>
      </c>
      <c r="E1934" s="365"/>
      <c r="F1934" s="353" t="s">
        <v>2623</v>
      </c>
      <c r="G1934" s="90"/>
    </row>
    <row r="1935" spans="1:7" ht="20" customHeight="1">
      <c r="A1935" s="90"/>
      <c r="B1935" s="362"/>
      <c r="C1935" s="363"/>
      <c r="D1935" s="364"/>
      <c r="E1935" s="365">
        <v>8299</v>
      </c>
      <c r="F1935" s="353" t="s">
        <v>2623</v>
      </c>
      <c r="G1935" s="90"/>
    </row>
    <row r="1936" spans="1:7" ht="20" customHeight="1">
      <c r="A1936" s="90"/>
      <c r="B1936" s="376" t="s">
        <v>225</v>
      </c>
      <c r="C1936" s="377"/>
      <c r="D1936" s="377"/>
      <c r="E1936" s="365"/>
      <c r="F1936" s="375" t="s">
        <v>1351</v>
      </c>
      <c r="G1936" s="90"/>
    </row>
    <row r="1937" spans="1:7" ht="20" customHeight="1">
      <c r="A1937" s="90"/>
      <c r="B1937" s="362"/>
      <c r="C1937" s="363">
        <v>83</v>
      </c>
      <c r="D1937" s="364"/>
      <c r="E1937" s="365"/>
      <c r="F1937" s="353" t="s">
        <v>1308</v>
      </c>
      <c r="G1937" s="90"/>
    </row>
    <row r="1938" spans="1:7" ht="20" customHeight="1">
      <c r="A1938" s="90"/>
      <c r="B1938" s="362"/>
      <c r="C1938" s="363"/>
      <c r="D1938" s="364">
        <v>830</v>
      </c>
      <c r="E1938" s="365"/>
      <c r="F1938" s="353" t="s">
        <v>2624</v>
      </c>
      <c r="G1938" s="90"/>
    </row>
    <row r="1939" spans="1:7" ht="20" customHeight="1">
      <c r="A1939" s="90"/>
      <c r="B1939" s="362"/>
      <c r="C1939" s="363"/>
      <c r="D1939" s="364"/>
      <c r="E1939" s="365">
        <v>8300</v>
      </c>
      <c r="F1939" s="353" t="s">
        <v>1367</v>
      </c>
      <c r="G1939" s="90"/>
    </row>
    <row r="1940" spans="1:7" ht="20" customHeight="1">
      <c r="A1940" s="90"/>
      <c r="B1940" s="362"/>
      <c r="C1940" s="363"/>
      <c r="D1940" s="364"/>
      <c r="E1940" s="365">
        <v>8309</v>
      </c>
      <c r="F1940" s="353" t="s">
        <v>2424</v>
      </c>
      <c r="G1940" s="90"/>
    </row>
    <row r="1941" spans="1:7" ht="20" customHeight="1">
      <c r="A1941" s="90"/>
      <c r="B1941" s="362"/>
      <c r="C1941" s="363"/>
      <c r="D1941" s="364">
        <v>831</v>
      </c>
      <c r="E1941" s="365"/>
      <c r="F1941" s="353" t="s">
        <v>1187</v>
      </c>
      <c r="G1941" s="90"/>
    </row>
    <row r="1942" spans="1:7" ht="20" customHeight="1">
      <c r="A1942" s="90"/>
      <c r="B1942" s="362"/>
      <c r="C1942" s="363"/>
      <c r="D1942" s="364"/>
      <c r="E1942" s="365">
        <v>8311</v>
      </c>
      <c r="F1942" s="353" t="s">
        <v>2347</v>
      </c>
      <c r="G1942" s="90"/>
    </row>
    <row r="1943" spans="1:7" ht="20" customHeight="1">
      <c r="A1943" s="90"/>
      <c r="B1943" s="362"/>
      <c r="C1943" s="363"/>
      <c r="D1943" s="364"/>
      <c r="E1943" s="365">
        <v>8312</v>
      </c>
      <c r="F1943" s="353" t="s">
        <v>2348</v>
      </c>
      <c r="G1943" s="90"/>
    </row>
    <row r="1944" spans="1:7" ht="20" customHeight="1">
      <c r="A1944" s="90"/>
      <c r="B1944" s="362"/>
      <c r="C1944" s="363"/>
      <c r="D1944" s="364">
        <v>832</v>
      </c>
      <c r="E1944" s="365"/>
      <c r="F1944" s="353" t="s">
        <v>1188</v>
      </c>
      <c r="G1944" s="90"/>
    </row>
    <row r="1945" spans="1:7" ht="20" customHeight="1">
      <c r="A1945" s="90"/>
      <c r="B1945" s="362"/>
      <c r="C1945" s="363"/>
      <c r="D1945" s="364"/>
      <c r="E1945" s="365">
        <v>8321</v>
      </c>
      <c r="F1945" s="353" t="s">
        <v>2349</v>
      </c>
      <c r="G1945" s="90"/>
    </row>
    <row r="1946" spans="1:7" ht="20" customHeight="1">
      <c r="A1946" s="90"/>
      <c r="B1946" s="362"/>
      <c r="C1946" s="363"/>
      <c r="D1946" s="364"/>
      <c r="E1946" s="365">
        <v>8322</v>
      </c>
      <c r="F1946" s="353" t="s">
        <v>2350</v>
      </c>
      <c r="G1946" s="90"/>
    </row>
    <row r="1947" spans="1:7" ht="20" customHeight="1">
      <c r="A1947" s="90"/>
      <c r="B1947" s="362"/>
      <c r="C1947" s="363"/>
      <c r="D1947" s="364">
        <v>833</v>
      </c>
      <c r="E1947" s="365"/>
      <c r="F1947" s="353" t="s">
        <v>1189</v>
      </c>
      <c r="G1947" s="90"/>
    </row>
    <row r="1948" spans="1:7" ht="20" customHeight="1">
      <c r="A1948" s="90"/>
      <c r="B1948" s="362"/>
      <c r="C1948" s="363"/>
      <c r="D1948" s="364"/>
      <c r="E1948" s="365">
        <v>8331</v>
      </c>
      <c r="F1948" s="353" t="s">
        <v>1189</v>
      </c>
      <c r="G1948" s="90"/>
    </row>
    <row r="1949" spans="1:7" ht="20" customHeight="1">
      <c r="A1949" s="90"/>
      <c r="B1949" s="362"/>
      <c r="C1949" s="363"/>
      <c r="D1949" s="364">
        <v>834</v>
      </c>
      <c r="E1949" s="365"/>
      <c r="F1949" s="353" t="s">
        <v>1190</v>
      </c>
      <c r="G1949" s="90"/>
    </row>
    <row r="1950" spans="1:7" ht="20" customHeight="1">
      <c r="A1950" s="90"/>
      <c r="B1950" s="362"/>
      <c r="C1950" s="363"/>
      <c r="D1950" s="364"/>
      <c r="E1950" s="365">
        <v>8341</v>
      </c>
      <c r="F1950" s="353" t="s">
        <v>2351</v>
      </c>
      <c r="G1950" s="90"/>
    </row>
    <row r="1951" spans="1:7" ht="20" customHeight="1">
      <c r="A1951" s="90"/>
      <c r="B1951" s="362"/>
      <c r="C1951" s="363"/>
      <c r="D1951" s="364"/>
      <c r="E1951" s="365">
        <v>8342</v>
      </c>
      <c r="F1951" s="353" t="s">
        <v>2352</v>
      </c>
      <c r="G1951" s="90"/>
    </row>
    <row r="1952" spans="1:7" ht="20" customHeight="1">
      <c r="A1952" s="90"/>
      <c r="B1952" s="362"/>
      <c r="C1952" s="363"/>
      <c r="D1952" s="364">
        <v>835</v>
      </c>
      <c r="E1952" s="365"/>
      <c r="F1952" s="353" t="s">
        <v>2625</v>
      </c>
      <c r="G1952" s="90"/>
    </row>
    <row r="1953" spans="1:7" ht="20" customHeight="1">
      <c r="A1953" s="90"/>
      <c r="B1953" s="362"/>
      <c r="C1953" s="363"/>
      <c r="D1953" s="364"/>
      <c r="E1953" s="365">
        <v>8351</v>
      </c>
      <c r="F1953" s="353" t="s">
        <v>2353</v>
      </c>
      <c r="G1953" s="90"/>
    </row>
    <row r="1954" spans="1:7" ht="20" customHeight="1">
      <c r="A1954" s="90"/>
      <c r="B1954" s="362"/>
      <c r="C1954" s="363"/>
      <c r="D1954" s="364"/>
      <c r="E1954" s="365">
        <v>8352</v>
      </c>
      <c r="F1954" s="353" t="s">
        <v>1191</v>
      </c>
      <c r="G1954" s="90"/>
    </row>
    <row r="1955" spans="1:7" ht="20" customHeight="1">
      <c r="A1955" s="90"/>
      <c r="B1955" s="362"/>
      <c r="C1955" s="363"/>
      <c r="D1955" s="364">
        <v>836</v>
      </c>
      <c r="E1955" s="365"/>
      <c r="F1955" s="353" t="s">
        <v>1192</v>
      </c>
      <c r="G1955" s="90"/>
    </row>
    <row r="1956" spans="1:7" ht="20" customHeight="1">
      <c r="A1956" s="90"/>
      <c r="B1956" s="362"/>
      <c r="C1956" s="363"/>
      <c r="D1956" s="364"/>
      <c r="E1956" s="365">
        <v>8361</v>
      </c>
      <c r="F1956" s="353" t="s">
        <v>2354</v>
      </c>
      <c r="G1956" s="90"/>
    </row>
    <row r="1957" spans="1:7" ht="20" customHeight="1">
      <c r="A1957" s="90"/>
      <c r="B1957" s="362"/>
      <c r="C1957" s="363"/>
      <c r="D1957" s="364"/>
      <c r="E1957" s="365">
        <v>8369</v>
      </c>
      <c r="F1957" s="353" t="s">
        <v>2355</v>
      </c>
      <c r="G1957" s="90"/>
    </row>
    <row r="1958" spans="1:7" ht="20" customHeight="1">
      <c r="A1958" s="90"/>
      <c r="B1958" s="362"/>
      <c r="C1958" s="363">
        <v>84</v>
      </c>
      <c r="D1958" s="364"/>
      <c r="E1958" s="365"/>
      <c r="F1958" s="353" t="s">
        <v>1309</v>
      </c>
      <c r="G1958" s="90"/>
    </row>
    <row r="1959" spans="1:7" ht="20" customHeight="1">
      <c r="A1959" s="90"/>
      <c r="B1959" s="362"/>
      <c r="C1959" s="363"/>
      <c r="D1959" s="364">
        <v>840</v>
      </c>
      <c r="E1959" s="365"/>
      <c r="F1959" s="353" t="s">
        <v>2626</v>
      </c>
      <c r="G1959" s="90"/>
    </row>
    <row r="1960" spans="1:7" ht="20" customHeight="1">
      <c r="A1960" s="90"/>
      <c r="B1960" s="362"/>
      <c r="C1960" s="363"/>
      <c r="D1960" s="364"/>
      <c r="E1960" s="365">
        <v>8000</v>
      </c>
      <c r="F1960" s="353" t="s">
        <v>1367</v>
      </c>
      <c r="G1960" s="90"/>
    </row>
    <row r="1961" spans="1:7" ht="20" customHeight="1">
      <c r="A1961" s="90"/>
      <c r="B1961" s="362"/>
      <c r="C1961" s="363"/>
      <c r="D1961" s="364"/>
      <c r="E1961" s="365">
        <v>8009</v>
      </c>
      <c r="F1961" s="353" t="s">
        <v>2424</v>
      </c>
      <c r="G1961" s="90"/>
    </row>
    <row r="1962" spans="1:7" ht="20" customHeight="1">
      <c r="A1962" s="90"/>
      <c r="B1962" s="362"/>
      <c r="C1962" s="363"/>
      <c r="D1962" s="364">
        <v>841</v>
      </c>
      <c r="E1962" s="365"/>
      <c r="F1962" s="353" t="s">
        <v>1193</v>
      </c>
      <c r="G1962" s="90"/>
    </row>
    <row r="1963" spans="1:7" ht="20" customHeight="1">
      <c r="A1963" s="90"/>
      <c r="B1963" s="362"/>
      <c r="C1963" s="363"/>
      <c r="D1963" s="364"/>
      <c r="E1963" s="365">
        <v>8411</v>
      </c>
      <c r="F1963" s="353" t="s">
        <v>1193</v>
      </c>
      <c r="G1963" s="90"/>
    </row>
    <row r="1964" spans="1:7" ht="20" customHeight="1">
      <c r="A1964" s="90"/>
      <c r="B1964" s="362"/>
      <c r="C1964" s="363"/>
      <c r="D1964" s="364">
        <v>842</v>
      </c>
      <c r="E1964" s="365"/>
      <c r="F1964" s="353" t="s">
        <v>1194</v>
      </c>
      <c r="G1964" s="90"/>
    </row>
    <row r="1965" spans="1:7" ht="20" customHeight="1">
      <c r="A1965" s="90"/>
      <c r="B1965" s="362"/>
      <c r="C1965" s="363"/>
      <c r="D1965" s="364"/>
      <c r="E1965" s="365">
        <v>8421</v>
      </c>
      <c r="F1965" s="353" t="s">
        <v>2356</v>
      </c>
      <c r="G1965" s="90"/>
    </row>
    <row r="1966" spans="1:7" ht="20" customHeight="1">
      <c r="A1966" s="90"/>
      <c r="B1966" s="362"/>
      <c r="C1966" s="363"/>
      <c r="D1966" s="364"/>
      <c r="E1966" s="365">
        <v>8422</v>
      </c>
      <c r="F1966" s="353" t="s">
        <v>2357</v>
      </c>
      <c r="G1966" s="90"/>
    </row>
    <row r="1967" spans="1:7" ht="20" customHeight="1">
      <c r="A1967" s="90"/>
      <c r="B1967" s="362"/>
      <c r="C1967" s="363"/>
      <c r="D1967" s="364"/>
      <c r="E1967" s="365">
        <v>8423</v>
      </c>
      <c r="F1967" s="353" t="s">
        <v>2358</v>
      </c>
      <c r="G1967" s="90"/>
    </row>
    <row r="1968" spans="1:7" ht="20" customHeight="1">
      <c r="A1968" s="90"/>
      <c r="B1968" s="362"/>
      <c r="C1968" s="363"/>
      <c r="D1968" s="364"/>
      <c r="E1968" s="365">
        <v>8429</v>
      </c>
      <c r="F1968" s="353" t="s">
        <v>2359</v>
      </c>
      <c r="G1968" s="90"/>
    </row>
    <row r="1969" spans="1:7" ht="20" customHeight="1">
      <c r="A1969" s="90"/>
      <c r="B1969" s="362"/>
      <c r="C1969" s="363"/>
      <c r="D1969" s="364">
        <v>849</v>
      </c>
      <c r="E1969" s="365"/>
      <c r="F1969" s="353" t="s">
        <v>1195</v>
      </c>
      <c r="G1969" s="90"/>
    </row>
    <row r="1970" spans="1:7" ht="20" customHeight="1">
      <c r="A1970" s="90"/>
      <c r="B1970" s="362"/>
      <c r="C1970" s="363"/>
      <c r="D1970" s="364"/>
      <c r="E1970" s="365">
        <v>8491</v>
      </c>
      <c r="F1970" s="353" t="s">
        <v>2627</v>
      </c>
      <c r="G1970" s="90"/>
    </row>
    <row r="1971" spans="1:7" ht="20" customHeight="1">
      <c r="A1971" s="90"/>
      <c r="B1971" s="362"/>
      <c r="C1971" s="363"/>
      <c r="D1971" s="364"/>
      <c r="E1971" s="365">
        <v>8492</v>
      </c>
      <c r="F1971" s="353" t="s">
        <v>2360</v>
      </c>
      <c r="G1971" s="90"/>
    </row>
    <row r="1972" spans="1:7" ht="20" customHeight="1">
      <c r="A1972" s="90"/>
      <c r="B1972" s="362"/>
      <c r="C1972" s="363"/>
      <c r="D1972" s="364"/>
      <c r="E1972" s="365">
        <v>8499</v>
      </c>
      <c r="F1972" s="353" t="s">
        <v>2361</v>
      </c>
      <c r="G1972" s="90"/>
    </row>
    <row r="1973" spans="1:7" ht="20" customHeight="1">
      <c r="A1973" s="90"/>
      <c r="B1973" s="362"/>
      <c r="C1973" s="363">
        <v>85</v>
      </c>
      <c r="D1973" s="364"/>
      <c r="E1973" s="365"/>
      <c r="F1973" s="353" t="s">
        <v>1310</v>
      </c>
      <c r="G1973" s="90"/>
    </row>
    <row r="1974" spans="1:7" ht="20" customHeight="1">
      <c r="A1974" s="90"/>
      <c r="B1974" s="362"/>
      <c r="C1974" s="363"/>
      <c r="D1974" s="364">
        <v>850</v>
      </c>
      <c r="E1974" s="365"/>
      <c r="F1974" s="353" t="s">
        <v>2628</v>
      </c>
      <c r="G1974" s="90"/>
    </row>
    <row r="1975" spans="1:7" ht="20" customHeight="1">
      <c r="A1975" s="90"/>
      <c r="B1975" s="362"/>
      <c r="C1975" s="363"/>
      <c r="D1975" s="364"/>
      <c r="E1975" s="365">
        <v>8500</v>
      </c>
      <c r="F1975" s="353" t="s">
        <v>1367</v>
      </c>
      <c r="G1975" s="90"/>
    </row>
    <row r="1976" spans="1:7" ht="20" customHeight="1">
      <c r="A1976" s="90"/>
      <c r="B1976" s="362"/>
      <c r="C1976" s="363"/>
      <c r="D1976" s="364"/>
      <c r="E1976" s="365">
        <v>8509</v>
      </c>
      <c r="F1976" s="353" t="s">
        <v>2424</v>
      </c>
      <c r="G1976" s="90"/>
    </row>
    <row r="1977" spans="1:7" ht="20" customHeight="1">
      <c r="A1977" s="90"/>
      <c r="B1977" s="362"/>
      <c r="C1977" s="363"/>
      <c r="D1977" s="364">
        <v>851</v>
      </c>
      <c r="E1977" s="365"/>
      <c r="F1977" s="353" t="s">
        <v>1196</v>
      </c>
      <c r="G1977" s="90"/>
    </row>
    <row r="1978" spans="1:7" ht="20" customHeight="1">
      <c r="A1978" s="90"/>
      <c r="B1978" s="362"/>
      <c r="C1978" s="363"/>
      <c r="D1978" s="364"/>
      <c r="E1978" s="365">
        <v>8511</v>
      </c>
      <c r="F1978" s="353" t="s">
        <v>1196</v>
      </c>
      <c r="G1978" s="90"/>
    </row>
    <row r="1979" spans="1:7" ht="20" customHeight="1">
      <c r="A1979" s="90"/>
      <c r="B1979" s="362"/>
      <c r="C1979" s="363"/>
      <c r="D1979" s="364">
        <v>852</v>
      </c>
      <c r="E1979" s="365"/>
      <c r="F1979" s="353" t="s">
        <v>1197</v>
      </c>
      <c r="G1979" s="90"/>
    </row>
    <row r="1980" spans="1:7" ht="20" customHeight="1">
      <c r="A1980" s="90"/>
      <c r="B1980" s="362"/>
      <c r="C1980" s="363"/>
      <c r="D1980" s="364"/>
      <c r="E1980" s="365">
        <v>8521</v>
      </c>
      <c r="F1980" s="353" t="s">
        <v>1197</v>
      </c>
      <c r="G1980" s="90"/>
    </row>
    <row r="1981" spans="1:7" ht="20" customHeight="1">
      <c r="A1981" s="90"/>
      <c r="B1981" s="362"/>
      <c r="C1981" s="363"/>
      <c r="D1981" s="364">
        <v>853</v>
      </c>
      <c r="E1981" s="365"/>
      <c r="F1981" s="353" t="s">
        <v>1198</v>
      </c>
      <c r="G1981" s="90"/>
    </row>
    <row r="1982" spans="1:7" ht="20" customHeight="1">
      <c r="A1982" s="90"/>
      <c r="B1982" s="362"/>
      <c r="C1982" s="363"/>
      <c r="D1982" s="364"/>
      <c r="E1982" s="365">
        <v>8531</v>
      </c>
      <c r="F1982" s="353" t="s">
        <v>2362</v>
      </c>
      <c r="G1982" s="90"/>
    </row>
    <row r="1983" spans="1:7" ht="20" customHeight="1">
      <c r="A1983" s="90"/>
      <c r="B1983" s="362"/>
      <c r="C1983" s="363"/>
      <c r="D1983" s="364"/>
      <c r="E1983" s="365">
        <v>8539</v>
      </c>
      <c r="F1983" s="353" t="s">
        <v>2363</v>
      </c>
      <c r="G1983" s="90"/>
    </row>
    <row r="1984" spans="1:7" ht="20" customHeight="1">
      <c r="A1984" s="90"/>
      <c r="B1984" s="362"/>
      <c r="C1984" s="363"/>
      <c r="D1984" s="364">
        <v>854</v>
      </c>
      <c r="E1984" s="365"/>
      <c r="F1984" s="353" t="s">
        <v>1199</v>
      </c>
      <c r="G1984" s="90"/>
    </row>
    <row r="1985" spans="1:7" ht="20" customHeight="1">
      <c r="A1985" s="90"/>
      <c r="B1985" s="362"/>
      <c r="C1985" s="363"/>
      <c r="D1985" s="364"/>
      <c r="E1985" s="365">
        <v>8541</v>
      </c>
      <c r="F1985" s="353" t="s">
        <v>2364</v>
      </c>
      <c r="G1985" s="90"/>
    </row>
    <row r="1986" spans="1:7" ht="20" customHeight="1">
      <c r="A1986" s="90"/>
      <c r="B1986" s="362"/>
      <c r="C1986" s="363"/>
      <c r="D1986" s="364"/>
      <c r="E1986" s="365">
        <v>8542</v>
      </c>
      <c r="F1986" s="353" t="s">
        <v>2365</v>
      </c>
      <c r="G1986" s="90"/>
    </row>
    <row r="1987" spans="1:7" ht="20" customHeight="1">
      <c r="A1987" s="90"/>
      <c r="B1987" s="362"/>
      <c r="C1987" s="363"/>
      <c r="D1987" s="364"/>
      <c r="E1987" s="365">
        <v>8543</v>
      </c>
      <c r="F1987" s="353" t="s">
        <v>2629</v>
      </c>
      <c r="G1987" s="90"/>
    </row>
    <row r="1988" spans="1:7" ht="20" customHeight="1">
      <c r="A1988" s="90"/>
      <c r="B1988" s="362"/>
      <c r="C1988" s="363"/>
      <c r="D1988" s="364"/>
      <c r="E1988" s="365">
        <v>8544</v>
      </c>
      <c r="F1988" s="353" t="s">
        <v>2366</v>
      </c>
      <c r="G1988" s="90"/>
    </row>
    <row r="1989" spans="1:7" ht="20" customHeight="1">
      <c r="A1989" s="90"/>
      <c r="B1989" s="362"/>
      <c r="C1989" s="363"/>
      <c r="D1989" s="364"/>
      <c r="E1989" s="365">
        <v>8545</v>
      </c>
      <c r="F1989" s="353" t="s">
        <v>2367</v>
      </c>
      <c r="G1989" s="90"/>
    </row>
    <row r="1990" spans="1:7" ht="20" customHeight="1">
      <c r="A1990" s="90"/>
      <c r="B1990" s="362"/>
      <c r="C1990" s="363"/>
      <c r="D1990" s="364"/>
      <c r="E1990" s="365">
        <v>8546</v>
      </c>
      <c r="F1990" s="353" t="s">
        <v>2368</v>
      </c>
      <c r="G1990" s="90"/>
    </row>
    <row r="1991" spans="1:7" ht="20" customHeight="1">
      <c r="A1991" s="90"/>
      <c r="B1991" s="362"/>
      <c r="C1991" s="363"/>
      <c r="D1991" s="364"/>
      <c r="E1991" s="365">
        <v>8547</v>
      </c>
      <c r="F1991" s="353" t="s">
        <v>2369</v>
      </c>
      <c r="G1991" s="90"/>
    </row>
    <row r="1992" spans="1:7" ht="20" customHeight="1">
      <c r="A1992" s="90"/>
      <c r="B1992" s="362"/>
      <c r="C1992" s="363"/>
      <c r="D1992" s="364"/>
      <c r="E1992" s="365">
        <v>8549</v>
      </c>
      <c r="F1992" s="353" t="s">
        <v>2370</v>
      </c>
      <c r="G1992" s="90"/>
    </row>
    <row r="1993" spans="1:7" ht="20" customHeight="1">
      <c r="A1993" s="90"/>
      <c r="B1993" s="362"/>
      <c r="C1993" s="363"/>
      <c r="D1993" s="364">
        <v>855</v>
      </c>
      <c r="E1993" s="365"/>
      <c r="F1993" s="353" t="s">
        <v>1200</v>
      </c>
      <c r="G1993" s="90"/>
    </row>
    <row r="1994" spans="1:7" ht="20" customHeight="1">
      <c r="A1994" s="90"/>
      <c r="B1994" s="362"/>
      <c r="C1994" s="363"/>
      <c r="D1994" s="364"/>
      <c r="E1994" s="365">
        <v>8551</v>
      </c>
      <c r="F1994" s="353" t="s">
        <v>2371</v>
      </c>
      <c r="G1994" s="90"/>
    </row>
    <row r="1995" spans="1:7" ht="20" customHeight="1">
      <c r="A1995" s="90"/>
      <c r="B1995" s="362"/>
      <c r="C1995" s="363"/>
      <c r="D1995" s="364"/>
      <c r="E1995" s="365">
        <v>8559</v>
      </c>
      <c r="F1995" s="353" t="s">
        <v>2372</v>
      </c>
      <c r="G1995" s="90"/>
    </row>
    <row r="1996" spans="1:7" ht="20" customHeight="1">
      <c r="A1996" s="90"/>
      <c r="B1996" s="362"/>
      <c r="C1996" s="363"/>
      <c r="D1996" s="364">
        <v>859</v>
      </c>
      <c r="E1996" s="365"/>
      <c r="F1996" s="353" t="s">
        <v>1201</v>
      </c>
      <c r="G1996" s="90"/>
    </row>
    <row r="1997" spans="1:7" ht="20" customHeight="1">
      <c r="A1997" s="90"/>
      <c r="B1997" s="362"/>
      <c r="C1997" s="363"/>
      <c r="D1997" s="364"/>
      <c r="E1997" s="365">
        <v>8591</v>
      </c>
      <c r="F1997" s="353" t="s">
        <v>2373</v>
      </c>
      <c r="G1997" s="90"/>
    </row>
    <row r="1998" spans="1:7" ht="20" customHeight="1">
      <c r="A1998" s="90"/>
      <c r="B1998" s="362"/>
      <c r="C1998" s="363"/>
      <c r="D1998" s="364"/>
      <c r="E1998" s="365">
        <v>8599</v>
      </c>
      <c r="F1998" s="353" t="s">
        <v>2374</v>
      </c>
      <c r="G1998" s="90"/>
    </row>
    <row r="1999" spans="1:7" ht="20" customHeight="1">
      <c r="A1999" s="90"/>
      <c r="B1999" s="376" t="s">
        <v>226</v>
      </c>
      <c r="C1999" s="377"/>
      <c r="D1999" s="377"/>
      <c r="E1999" s="365"/>
      <c r="F1999" s="375" t="s">
        <v>1352</v>
      </c>
      <c r="G1999" s="90"/>
    </row>
    <row r="2000" spans="1:7" ht="20" customHeight="1">
      <c r="A2000" s="90"/>
      <c r="B2000" s="362"/>
      <c r="C2000" s="363">
        <v>86</v>
      </c>
      <c r="D2000" s="364"/>
      <c r="E2000" s="365"/>
      <c r="F2000" s="353" t="s">
        <v>1202</v>
      </c>
      <c r="G2000" s="90"/>
    </row>
    <row r="2001" spans="1:7" ht="20" customHeight="1">
      <c r="A2001" s="90"/>
      <c r="B2001" s="362"/>
      <c r="C2001" s="363"/>
      <c r="D2001" s="364">
        <v>860</v>
      </c>
      <c r="E2001" s="365"/>
      <c r="F2001" s="353" t="s">
        <v>2630</v>
      </c>
      <c r="G2001" s="90"/>
    </row>
    <row r="2002" spans="1:7" ht="20" customHeight="1">
      <c r="A2002" s="90"/>
      <c r="B2002" s="362"/>
      <c r="C2002" s="363"/>
      <c r="D2002" s="364"/>
      <c r="E2002" s="365">
        <v>8601</v>
      </c>
      <c r="F2002" s="353" t="s">
        <v>2530</v>
      </c>
      <c r="G2002" s="90"/>
    </row>
    <row r="2003" spans="1:7" ht="20" customHeight="1">
      <c r="A2003" s="90"/>
      <c r="B2003" s="362"/>
      <c r="C2003" s="363"/>
      <c r="D2003" s="364">
        <v>861</v>
      </c>
      <c r="E2003" s="365"/>
      <c r="F2003" s="353" t="s">
        <v>1202</v>
      </c>
      <c r="G2003" s="90"/>
    </row>
    <row r="2004" spans="1:7" ht="20" customHeight="1">
      <c r="A2004" s="90"/>
      <c r="B2004" s="362"/>
      <c r="C2004" s="363"/>
      <c r="D2004" s="364"/>
      <c r="E2004" s="365">
        <v>8611</v>
      </c>
      <c r="F2004" s="353" t="s">
        <v>1202</v>
      </c>
      <c r="G2004" s="90"/>
    </row>
    <row r="2005" spans="1:7" ht="20" customHeight="1">
      <c r="A2005" s="90"/>
      <c r="B2005" s="362"/>
      <c r="C2005" s="363"/>
      <c r="D2005" s="364">
        <v>862</v>
      </c>
      <c r="E2005" s="365"/>
      <c r="F2005" s="353" t="s">
        <v>1203</v>
      </c>
      <c r="G2005" s="90"/>
    </row>
    <row r="2006" spans="1:7" ht="20" customHeight="1">
      <c r="A2006" s="90"/>
      <c r="B2006" s="362"/>
      <c r="C2006" s="363"/>
      <c r="D2006" s="364"/>
      <c r="E2006" s="365">
        <v>8621</v>
      </c>
      <c r="F2006" s="353" t="s">
        <v>2375</v>
      </c>
      <c r="G2006" s="90"/>
    </row>
    <row r="2007" spans="1:7" ht="20" customHeight="1">
      <c r="A2007" s="90"/>
      <c r="B2007" s="362"/>
      <c r="C2007" s="363"/>
      <c r="D2007" s="364"/>
      <c r="E2007" s="365">
        <v>8629</v>
      </c>
      <c r="F2007" s="353" t="s">
        <v>2376</v>
      </c>
      <c r="G2007" s="90"/>
    </row>
    <row r="2008" spans="1:7" ht="20" customHeight="1">
      <c r="A2008" s="90"/>
      <c r="B2008" s="362"/>
      <c r="C2008" s="363">
        <v>87</v>
      </c>
      <c r="D2008" s="364"/>
      <c r="E2008" s="365"/>
      <c r="F2008" s="353" t="s">
        <v>1311</v>
      </c>
      <c r="G2008" s="90"/>
    </row>
    <row r="2009" spans="1:7" ht="20" customHeight="1">
      <c r="A2009" s="90"/>
      <c r="B2009" s="362"/>
      <c r="C2009" s="363"/>
      <c r="D2009" s="364">
        <v>870</v>
      </c>
      <c r="E2009" s="365"/>
      <c r="F2009" s="353" t="s">
        <v>2631</v>
      </c>
      <c r="G2009" s="90"/>
    </row>
    <row r="2010" spans="1:7" ht="20" customHeight="1">
      <c r="A2010" s="90"/>
      <c r="B2010" s="362"/>
      <c r="C2010" s="363"/>
      <c r="D2010" s="364"/>
      <c r="E2010" s="365">
        <v>8701</v>
      </c>
      <c r="F2010" s="353" t="s">
        <v>2530</v>
      </c>
      <c r="G2010" s="90"/>
    </row>
    <row r="2011" spans="1:7" ht="20" customHeight="1">
      <c r="A2011" s="90"/>
      <c r="B2011" s="362"/>
      <c r="C2011" s="363"/>
      <c r="D2011" s="364">
        <v>871</v>
      </c>
      <c r="E2011" s="365"/>
      <c r="F2011" s="353" t="s">
        <v>1204</v>
      </c>
      <c r="G2011" s="90"/>
    </row>
    <row r="2012" spans="1:7" ht="20" customHeight="1">
      <c r="A2012" s="90"/>
      <c r="B2012" s="362"/>
      <c r="C2012" s="363"/>
      <c r="D2012" s="364"/>
      <c r="E2012" s="365">
        <v>8711</v>
      </c>
      <c r="F2012" s="353" t="s">
        <v>2377</v>
      </c>
      <c r="G2012" s="90"/>
    </row>
    <row r="2013" spans="1:7" ht="20" customHeight="1">
      <c r="A2013" s="90"/>
      <c r="B2013" s="362"/>
      <c r="C2013" s="363"/>
      <c r="D2013" s="364"/>
      <c r="E2013" s="365">
        <v>8712</v>
      </c>
      <c r="F2013" s="353" t="s">
        <v>2378</v>
      </c>
      <c r="G2013" s="90"/>
    </row>
    <row r="2014" spans="1:7" ht="20" customHeight="1">
      <c r="A2014" s="90"/>
      <c r="B2014" s="362"/>
      <c r="C2014" s="363"/>
      <c r="D2014" s="364"/>
      <c r="E2014" s="365">
        <v>8713</v>
      </c>
      <c r="F2014" s="353" t="s">
        <v>2379</v>
      </c>
      <c r="G2014" s="90"/>
    </row>
    <row r="2015" spans="1:7" ht="20" customHeight="1">
      <c r="A2015" s="90"/>
      <c r="B2015" s="362"/>
      <c r="C2015" s="363"/>
      <c r="D2015" s="364"/>
      <c r="E2015" s="365">
        <v>8714</v>
      </c>
      <c r="F2015" s="353" t="s">
        <v>2380</v>
      </c>
      <c r="G2015" s="90"/>
    </row>
    <row r="2016" spans="1:7" ht="20" customHeight="1">
      <c r="A2016" s="90"/>
      <c r="B2016" s="362"/>
      <c r="C2016" s="363"/>
      <c r="D2016" s="364">
        <v>872</v>
      </c>
      <c r="E2016" s="365"/>
      <c r="F2016" s="353" t="s">
        <v>1205</v>
      </c>
      <c r="G2016" s="90"/>
    </row>
    <row r="2017" spans="1:7" ht="20" customHeight="1">
      <c r="A2017" s="90"/>
      <c r="B2017" s="362"/>
      <c r="C2017" s="363"/>
      <c r="D2017" s="364"/>
      <c r="E2017" s="365">
        <v>8721</v>
      </c>
      <c r="F2017" s="353" t="s">
        <v>1205</v>
      </c>
      <c r="G2017" s="90"/>
    </row>
    <row r="2018" spans="1:7" ht="20" customHeight="1">
      <c r="A2018" s="90"/>
      <c r="B2018" s="376" t="s">
        <v>227</v>
      </c>
      <c r="C2018" s="377"/>
      <c r="D2018" s="377"/>
      <c r="E2018" s="365"/>
      <c r="F2018" s="375" t="s">
        <v>1353</v>
      </c>
      <c r="G2018" s="90"/>
    </row>
    <row r="2019" spans="1:7" ht="20" customHeight="1">
      <c r="A2019" s="90"/>
      <c r="B2019" s="362"/>
      <c r="C2019" s="363">
        <v>88</v>
      </c>
      <c r="D2019" s="364"/>
      <c r="E2019" s="365"/>
      <c r="F2019" s="353" t="s">
        <v>1312</v>
      </c>
      <c r="G2019" s="90"/>
    </row>
    <row r="2020" spans="1:7" ht="20" customHeight="1">
      <c r="A2020" s="90"/>
      <c r="B2020" s="362"/>
      <c r="C2020" s="363"/>
      <c r="D2020" s="364">
        <v>880</v>
      </c>
      <c r="E2020" s="365"/>
      <c r="F2020" s="353" t="s">
        <v>2632</v>
      </c>
      <c r="G2020" s="90"/>
    </row>
    <row r="2021" spans="1:7" ht="20" customHeight="1">
      <c r="A2021" s="90"/>
      <c r="B2021" s="362"/>
      <c r="C2021" s="363"/>
      <c r="D2021" s="364"/>
      <c r="E2021" s="365">
        <v>8800</v>
      </c>
      <c r="F2021" s="353" t="s">
        <v>1367</v>
      </c>
      <c r="G2021" s="90"/>
    </row>
    <row r="2022" spans="1:7" ht="20" customHeight="1">
      <c r="A2022" s="90"/>
      <c r="B2022" s="362"/>
      <c r="C2022" s="363"/>
      <c r="D2022" s="364"/>
      <c r="E2022" s="365">
        <v>8809</v>
      </c>
      <c r="F2022" s="353" t="s">
        <v>2424</v>
      </c>
      <c r="G2022" s="90"/>
    </row>
    <row r="2023" spans="1:7" ht="20" customHeight="1">
      <c r="A2023" s="90"/>
      <c r="B2023" s="362"/>
      <c r="C2023" s="363"/>
      <c r="D2023" s="364">
        <v>881</v>
      </c>
      <c r="E2023" s="365"/>
      <c r="F2023" s="353" t="s">
        <v>1206</v>
      </c>
      <c r="G2023" s="90"/>
    </row>
    <row r="2024" spans="1:7" ht="20" customHeight="1">
      <c r="A2024" s="90"/>
      <c r="B2024" s="362"/>
      <c r="C2024" s="363"/>
      <c r="D2024" s="364"/>
      <c r="E2024" s="365">
        <v>8811</v>
      </c>
      <c r="F2024" s="353" t="s">
        <v>2381</v>
      </c>
      <c r="G2024" s="90"/>
    </row>
    <row r="2025" spans="1:7" ht="20" customHeight="1">
      <c r="A2025" s="90"/>
      <c r="B2025" s="362"/>
      <c r="C2025" s="363"/>
      <c r="D2025" s="364"/>
      <c r="E2025" s="365">
        <v>8812</v>
      </c>
      <c r="F2025" s="353" t="s">
        <v>2382</v>
      </c>
      <c r="G2025" s="90"/>
    </row>
    <row r="2026" spans="1:7" ht="20" customHeight="1">
      <c r="A2026" s="90"/>
      <c r="B2026" s="362"/>
      <c r="C2026" s="363"/>
      <c r="D2026" s="364"/>
      <c r="E2026" s="365">
        <v>8813</v>
      </c>
      <c r="F2026" s="353" t="s">
        <v>2383</v>
      </c>
      <c r="G2026" s="90"/>
    </row>
    <row r="2027" spans="1:7" ht="20" customHeight="1">
      <c r="A2027" s="90"/>
      <c r="B2027" s="362"/>
      <c r="C2027" s="363"/>
      <c r="D2027" s="364"/>
      <c r="E2027" s="365">
        <v>8814</v>
      </c>
      <c r="F2027" s="353" t="s">
        <v>2384</v>
      </c>
      <c r="G2027" s="90"/>
    </row>
    <row r="2028" spans="1:7" ht="20" customHeight="1">
      <c r="A2028" s="90"/>
      <c r="B2028" s="362"/>
      <c r="C2028" s="363"/>
      <c r="D2028" s="364"/>
      <c r="E2028" s="365">
        <v>8815</v>
      </c>
      <c r="F2028" s="353" t="s">
        <v>2385</v>
      </c>
      <c r="G2028" s="90"/>
    </row>
    <row r="2029" spans="1:7" ht="20" customHeight="1">
      <c r="A2029" s="90"/>
      <c r="B2029" s="362"/>
      <c r="C2029" s="363"/>
      <c r="D2029" s="364"/>
      <c r="E2029" s="365">
        <v>8816</v>
      </c>
      <c r="F2029" s="353" t="s">
        <v>2386</v>
      </c>
      <c r="G2029" s="90"/>
    </row>
    <row r="2030" spans="1:7" ht="20" customHeight="1">
      <c r="A2030" s="90"/>
      <c r="B2030" s="362"/>
      <c r="C2030" s="363"/>
      <c r="D2030" s="364"/>
      <c r="E2030" s="365">
        <v>8817</v>
      </c>
      <c r="F2030" s="353" t="s">
        <v>2387</v>
      </c>
      <c r="G2030" s="90"/>
    </row>
    <row r="2031" spans="1:7" ht="20" customHeight="1">
      <c r="A2031" s="90"/>
      <c r="B2031" s="362"/>
      <c r="C2031" s="363"/>
      <c r="D2031" s="364">
        <v>882</v>
      </c>
      <c r="E2031" s="365"/>
      <c r="F2031" s="353" t="s">
        <v>1207</v>
      </c>
      <c r="G2031" s="90"/>
    </row>
    <row r="2032" spans="1:7" ht="20" customHeight="1">
      <c r="A2032" s="90"/>
      <c r="B2032" s="362"/>
      <c r="C2032" s="363"/>
      <c r="D2032" s="364"/>
      <c r="E2032" s="365">
        <v>8821</v>
      </c>
      <c r="F2032" s="353" t="s">
        <v>2388</v>
      </c>
      <c r="G2032" s="90"/>
    </row>
    <row r="2033" spans="1:7" ht="20" customHeight="1">
      <c r="A2033" s="90"/>
      <c r="B2033" s="362"/>
      <c r="C2033" s="363"/>
      <c r="D2033" s="364"/>
      <c r="E2033" s="365">
        <v>8822</v>
      </c>
      <c r="F2033" s="353" t="s">
        <v>2389</v>
      </c>
      <c r="G2033" s="90"/>
    </row>
    <row r="2034" spans="1:7" ht="20" customHeight="1">
      <c r="A2034" s="90"/>
      <c r="B2034" s="362"/>
      <c r="C2034" s="363"/>
      <c r="D2034" s="364"/>
      <c r="E2034" s="365">
        <v>8823</v>
      </c>
      <c r="F2034" s="353" t="s">
        <v>2390</v>
      </c>
      <c r="G2034" s="90"/>
    </row>
    <row r="2035" spans="1:7" ht="20" customHeight="1">
      <c r="A2035" s="90"/>
      <c r="B2035" s="362"/>
      <c r="C2035" s="363"/>
      <c r="D2035" s="364"/>
      <c r="E2035" s="365">
        <v>8824</v>
      </c>
      <c r="F2035" s="353" t="s">
        <v>2391</v>
      </c>
      <c r="G2035" s="90"/>
    </row>
    <row r="2036" spans="1:7" ht="20" customHeight="1">
      <c r="A2036" s="90"/>
      <c r="B2036" s="362"/>
      <c r="C2036" s="363"/>
      <c r="D2036" s="364">
        <v>889</v>
      </c>
      <c r="E2036" s="365"/>
      <c r="F2036" s="353" t="s">
        <v>1208</v>
      </c>
      <c r="G2036" s="90"/>
    </row>
    <row r="2037" spans="1:7" ht="20" customHeight="1">
      <c r="A2037" s="90"/>
      <c r="B2037" s="362"/>
      <c r="C2037" s="363"/>
      <c r="D2037" s="364"/>
      <c r="E2037" s="365">
        <v>8891</v>
      </c>
      <c r="F2037" s="353" t="s">
        <v>2392</v>
      </c>
      <c r="G2037" s="90"/>
    </row>
    <row r="2038" spans="1:7" ht="20" customHeight="1">
      <c r="A2038" s="90"/>
      <c r="B2038" s="362"/>
      <c r="C2038" s="363"/>
      <c r="D2038" s="364"/>
      <c r="E2038" s="365">
        <v>8899</v>
      </c>
      <c r="F2038" s="353" t="s">
        <v>2393</v>
      </c>
      <c r="G2038" s="90"/>
    </row>
    <row r="2039" spans="1:7" ht="20" customHeight="1">
      <c r="A2039" s="90"/>
      <c r="B2039" s="362"/>
      <c r="C2039" s="363">
        <v>89</v>
      </c>
      <c r="D2039" s="364"/>
      <c r="E2039" s="365"/>
      <c r="F2039" s="353" t="s">
        <v>1209</v>
      </c>
      <c r="G2039" s="90"/>
    </row>
    <row r="2040" spans="1:7" ht="20" customHeight="1">
      <c r="A2040" s="90"/>
      <c r="B2040" s="362"/>
      <c r="C2040" s="363"/>
      <c r="D2040" s="364">
        <v>890</v>
      </c>
      <c r="E2040" s="365"/>
      <c r="F2040" s="353" t="s">
        <v>2633</v>
      </c>
      <c r="G2040" s="90"/>
    </row>
    <row r="2041" spans="1:7" ht="20" customHeight="1">
      <c r="A2041" s="90"/>
      <c r="B2041" s="362"/>
      <c r="C2041" s="363"/>
      <c r="D2041" s="364"/>
      <c r="E2041" s="365">
        <v>8901</v>
      </c>
      <c r="F2041" s="353" t="s">
        <v>2530</v>
      </c>
      <c r="G2041" s="90"/>
    </row>
    <row r="2042" spans="1:7" ht="20" customHeight="1">
      <c r="A2042" s="90"/>
      <c r="B2042" s="362"/>
      <c r="C2042" s="363"/>
      <c r="D2042" s="364">
        <v>891</v>
      </c>
      <c r="E2042" s="365"/>
      <c r="F2042" s="353" t="s">
        <v>1209</v>
      </c>
      <c r="G2042" s="90"/>
    </row>
    <row r="2043" spans="1:7" ht="20" customHeight="1">
      <c r="A2043" s="90"/>
      <c r="B2043" s="362"/>
      <c r="C2043" s="363"/>
      <c r="D2043" s="364"/>
      <c r="E2043" s="365">
        <v>8911</v>
      </c>
      <c r="F2043" s="353" t="s">
        <v>2394</v>
      </c>
      <c r="G2043" s="90"/>
    </row>
    <row r="2044" spans="1:7" ht="20" customHeight="1">
      <c r="A2044" s="90"/>
      <c r="B2044" s="362"/>
      <c r="C2044" s="363"/>
      <c r="D2044" s="364"/>
      <c r="E2044" s="365">
        <v>8919</v>
      </c>
      <c r="F2044" s="353" t="s">
        <v>2395</v>
      </c>
      <c r="G2044" s="90"/>
    </row>
    <row r="2045" spans="1:7" ht="20" customHeight="1">
      <c r="A2045" s="90"/>
      <c r="B2045" s="362"/>
      <c r="C2045" s="363">
        <v>90</v>
      </c>
      <c r="D2045" s="364"/>
      <c r="E2045" s="365"/>
      <c r="F2045" s="353" t="s">
        <v>1313</v>
      </c>
      <c r="G2045" s="90"/>
    </row>
    <row r="2046" spans="1:7" ht="20" customHeight="1">
      <c r="A2046" s="90"/>
      <c r="B2046" s="362"/>
      <c r="C2046" s="363"/>
      <c r="D2046" s="364">
        <v>900</v>
      </c>
      <c r="E2046" s="365"/>
      <c r="F2046" s="353" t="s">
        <v>2634</v>
      </c>
      <c r="G2046" s="90"/>
    </row>
    <row r="2047" spans="1:7" ht="20" customHeight="1">
      <c r="A2047" s="90"/>
      <c r="B2047" s="362"/>
      <c r="C2047" s="363"/>
      <c r="D2047" s="364"/>
      <c r="E2047" s="365">
        <v>9000</v>
      </c>
      <c r="F2047" s="353" t="s">
        <v>1367</v>
      </c>
      <c r="G2047" s="90"/>
    </row>
    <row r="2048" spans="1:7" ht="20" customHeight="1">
      <c r="A2048" s="90"/>
      <c r="B2048" s="362"/>
      <c r="C2048" s="363"/>
      <c r="D2048" s="364"/>
      <c r="E2048" s="365">
        <v>9009</v>
      </c>
      <c r="F2048" s="353" t="s">
        <v>2424</v>
      </c>
      <c r="G2048" s="90"/>
    </row>
    <row r="2049" spans="1:7" ht="20" customHeight="1">
      <c r="A2049" s="90"/>
      <c r="B2049" s="362"/>
      <c r="C2049" s="363"/>
      <c r="D2049" s="364">
        <v>901</v>
      </c>
      <c r="E2049" s="365"/>
      <c r="F2049" s="353" t="s">
        <v>1210</v>
      </c>
      <c r="G2049" s="90"/>
    </row>
    <row r="2050" spans="1:7" ht="20" customHeight="1">
      <c r="A2050" s="90"/>
      <c r="B2050" s="362"/>
      <c r="C2050" s="363"/>
      <c r="D2050" s="364"/>
      <c r="E2050" s="365">
        <v>9011</v>
      </c>
      <c r="F2050" s="353" t="s">
        <v>2396</v>
      </c>
      <c r="G2050" s="90"/>
    </row>
    <row r="2051" spans="1:7" ht="20" customHeight="1">
      <c r="A2051" s="90"/>
      <c r="B2051" s="362"/>
      <c r="C2051" s="363"/>
      <c r="D2051" s="364"/>
      <c r="E2051" s="365">
        <v>9012</v>
      </c>
      <c r="F2051" s="353" t="s">
        <v>2397</v>
      </c>
      <c r="G2051" s="90"/>
    </row>
    <row r="2052" spans="1:7" ht="20" customHeight="1">
      <c r="A2052" s="90"/>
      <c r="B2052" s="362"/>
      <c r="C2052" s="363"/>
      <c r="D2052" s="364">
        <v>902</v>
      </c>
      <c r="E2052" s="365"/>
      <c r="F2052" s="353" t="s">
        <v>1211</v>
      </c>
      <c r="G2052" s="90"/>
    </row>
    <row r="2053" spans="1:7" ht="20" customHeight="1">
      <c r="A2053" s="90"/>
      <c r="B2053" s="362"/>
      <c r="C2053" s="363"/>
      <c r="D2053" s="364"/>
      <c r="E2053" s="365">
        <v>9021</v>
      </c>
      <c r="F2053" s="353" t="s">
        <v>1211</v>
      </c>
      <c r="G2053" s="90"/>
    </row>
    <row r="2054" spans="1:7" ht="20" customHeight="1">
      <c r="A2054" s="90"/>
      <c r="B2054" s="362"/>
      <c r="C2054" s="363"/>
      <c r="D2054" s="364">
        <v>903</v>
      </c>
      <c r="E2054" s="365"/>
      <c r="F2054" s="353" t="s">
        <v>1212</v>
      </c>
      <c r="G2054" s="90"/>
    </row>
    <row r="2055" spans="1:7" ht="20" customHeight="1">
      <c r="A2055" s="90"/>
      <c r="B2055" s="362"/>
      <c r="C2055" s="363"/>
      <c r="D2055" s="364"/>
      <c r="E2055" s="365">
        <v>9031</v>
      </c>
      <c r="F2055" s="353" t="s">
        <v>1212</v>
      </c>
      <c r="G2055" s="90"/>
    </row>
    <row r="2056" spans="1:7" ht="20" customHeight="1">
      <c r="A2056" s="90"/>
      <c r="B2056" s="362"/>
      <c r="C2056" s="363"/>
      <c r="D2056" s="364">
        <v>909</v>
      </c>
      <c r="E2056" s="365"/>
      <c r="F2056" s="353" t="s">
        <v>1213</v>
      </c>
      <c r="G2056" s="90"/>
    </row>
    <row r="2057" spans="1:7" ht="20" customHeight="1">
      <c r="A2057" s="90"/>
      <c r="B2057" s="362"/>
      <c r="C2057" s="363"/>
      <c r="D2057" s="364"/>
      <c r="E2057" s="365">
        <v>9091</v>
      </c>
      <c r="F2057" s="353" t="s">
        <v>2398</v>
      </c>
      <c r="G2057" s="90"/>
    </row>
    <row r="2058" spans="1:7" ht="20" customHeight="1">
      <c r="A2058" s="90"/>
      <c r="B2058" s="362"/>
      <c r="C2058" s="363"/>
      <c r="D2058" s="364"/>
      <c r="E2058" s="365">
        <v>9092</v>
      </c>
      <c r="F2058" s="353" t="s">
        <v>2399</v>
      </c>
      <c r="G2058" s="90"/>
    </row>
    <row r="2059" spans="1:7" ht="20" customHeight="1">
      <c r="A2059" s="90"/>
      <c r="B2059" s="362"/>
      <c r="C2059" s="363"/>
      <c r="D2059" s="364"/>
      <c r="E2059" s="365">
        <v>9093</v>
      </c>
      <c r="F2059" s="353" t="s">
        <v>2400</v>
      </c>
      <c r="G2059" s="90"/>
    </row>
    <row r="2060" spans="1:7" ht="20" customHeight="1">
      <c r="A2060" s="90"/>
      <c r="B2060" s="362"/>
      <c r="C2060" s="363"/>
      <c r="D2060" s="364"/>
      <c r="E2060" s="365">
        <v>9094</v>
      </c>
      <c r="F2060" s="353" t="s">
        <v>2401</v>
      </c>
      <c r="G2060" s="90"/>
    </row>
    <row r="2061" spans="1:7" ht="20" customHeight="1">
      <c r="A2061" s="90"/>
      <c r="B2061" s="362"/>
      <c r="C2061" s="363"/>
      <c r="D2061" s="364"/>
      <c r="E2061" s="365">
        <v>9099</v>
      </c>
      <c r="F2061" s="353" t="s">
        <v>2402</v>
      </c>
      <c r="G2061" s="90"/>
    </row>
    <row r="2062" spans="1:7" ht="20" customHeight="1">
      <c r="A2062" s="90"/>
      <c r="B2062" s="362"/>
      <c r="C2062" s="363">
        <v>91</v>
      </c>
      <c r="D2062" s="364"/>
      <c r="E2062" s="365"/>
      <c r="F2062" s="353" t="s">
        <v>1314</v>
      </c>
      <c r="G2062" s="90"/>
    </row>
    <row r="2063" spans="1:7" ht="20" customHeight="1">
      <c r="A2063" s="90"/>
      <c r="B2063" s="362"/>
      <c r="C2063" s="363"/>
      <c r="D2063" s="364">
        <v>910</v>
      </c>
      <c r="E2063" s="365"/>
      <c r="F2063" s="353" t="s">
        <v>2635</v>
      </c>
      <c r="G2063" s="90"/>
    </row>
    <row r="2064" spans="1:7" ht="20" customHeight="1">
      <c r="A2064" s="90"/>
      <c r="B2064" s="362"/>
      <c r="C2064" s="363"/>
      <c r="D2064" s="364"/>
      <c r="E2064" s="365">
        <v>9100</v>
      </c>
      <c r="F2064" s="353" t="s">
        <v>1367</v>
      </c>
      <c r="G2064" s="90"/>
    </row>
    <row r="2065" spans="1:7" ht="20" customHeight="1">
      <c r="A2065" s="90"/>
      <c r="B2065" s="362"/>
      <c r="C2065" s="363"/>
      <c r="D2065" s="364"/>
      <c r="E2065" s="365">
        <v>9109</v>
      </c>
      <c r="F2065" s="353" t="s">
        <v>2424</v>
      </c>
      <c r="G2065" s="90"/>
    </row>
    <row r="2066" spans="1:7" ht="20" customHeight="1">
      <c r="A2066" s="90"/>
      <c r="B2066" s="362"/>
      <c r="C2066" s="363"/>
      <c r="D2066" s="364">
        <v>911</v>
      </c>
      <c r="E2066" s="365"/>
      <c r="F2066" s="353" t="s">
        <v>1214</v>
      </c>
      <c r="G2066" s="90"/>
    </row>
    <row r="2067" spans="1:7" ht="20" customHeight="1">
      <c r="A2067" s="90"/>
      <c r="B2067" s="362"/>
      <c r="C2067" s="363"/>
      <c r="D2067" s="364"/>
      <c r="E2067" s="365">
        <v>9111</v>
      </c>
      <c r="F2067" s="353" t="s">
        <v>1214</v>
      </c>
      <c r="G2067" s="90"/>
    </row>
    <row r="2068" spans="1:7" ht="20" customHeight="1">
      <c r="A2068" s="90"/>
      <c r="B2068" s="362"/>
      <c r="C2068" s="363"/>
      <c r="D2068" s="364">
        <v>912</v>
      </c>
      <c r="E2068" s="365"/>
      <c r="F2068" s="353" t="s">
        <v>1215</v>
      </c>
      <c r="G2068" s="90"/>
    </row>
    <row r="2069" spans="1:7" ht="20" customHeight="1">
      <c r="A2069" s="90"/>
      <c r="B2069" s="362"/>
      <c r="C2069" s="363"/>
      <c r="D2069" s="364"/>
      <c r="E2069" s="365">
        <v>9121</v>
      </c>
      <c r="F2069" s="353" t="s">
        <v>1215</v>
      </c>
      <c r="G2069" s="90"/>
    </row>
    <row r="2070" spans="1:7" ht="20" customHeight="1">
      <c r="A2070" s="90"/>
      <c r="B2070" s="362"/>
      <c r="C2070" s="363">
        <v>92</v>
      </c>
      <c r="D2070" s="364"/>
      <c r="E2070" s="365"/>
      <c r="F2070" s="353" t="s">
        <v>1315</v>
      </c>
      <c r="G2070" s="90"/>
    </row>
    <row r="2071" spans="1:7" ht="20" customHeight="1">
      <c r="A2071" s="90"/>
      <c r="B2071" s="362"/>
      <c r="C2071" s="363"/>
      <c r="D2071" s="364">
        <v>920</v>
      </c>
      <c r="E2071" s="365"/>
      <c r="F2071" s="353" t="s">
        <v>2636</v>
      </c>
      <c r="G2071" s="90"/>
    </row>
    <row r="2072" spans="1:7" ht="20" customHeight="1">
      <c r="A2072" s="90"/>
      <c r="B2072" s="362"/>
      <c r="C2072" s="363"/>
      <c r="D2072" s="364"/>
      <c r="E2072" s="365">
        <v>9200</v>
      </c>
      <c r="F2072" s="353" t="s">
        <v>1367</v>
      </c>
      <c r="G2072" s="90"/>
    </row>
    <row r="2073" spans="1:7" ht="20" customHeight="1">
      <c r="A2073" s="90"/>
      <c r="B2073" s="362"/>
      <c r="C2073" s="363"/>
      <c r="D2073" s="364"/>
      <c r="E2073" s="365">
        <v>9209</v>
      </c>
      <c r="F2073" s="353" t="s">
        <v>2424</v>
      </c>
      <c r="G2073" s="90"/>
    </row>
    <row r="2074" spans="1:7" ht="20" customHeight="1">
      <c r="A2074" s="90"/>
      <c r="B2074" s="362"/>
      <c r="C2074" s="363"/>
      <c r="D2074" s="364">
        <v>921</v>
      </c>
      <c r="E2074" s="365"/>
      <c r="F2074" s="353" t="s">
        <v>1216</v>
      </c>
      <c r="G2074" s="90"/>
    </row>
    <row r="2075" spans="1:7" ht="20" customHeight="1">
      <c r="A2075" s="90"/>
      <c r="B2075" s="362"/>
      <c r="C2075" s="363"/>
      <c r="D2075" s="364"/>
      <c r="E2075" s="365">
        <v>9211</v>
      </c>
      <c r="F2075" s="353" t="s">
        <v>2403</v>
      </c>
      <c r="G2075" s="90"/>
    </row>
    <row r="2076" spans="1:7" ht="20" customHeight="1">
      <c r="A2076" s="90"/>
      <c r="B2076" s="362"/>
      <c r="C2076" s="363"/>
      <c r="D2076" s="364"/>
      <c r="E2076" s="365">
        <v>9212</v>
      </c>
      <c r="F2076" s="353" t="s">
        <v>2404</v>
      </c>
      <c r="G2076" s="90"/>
    </row>
    <row r="2077" spans="1:7" ht="20" customHeight="1">
      <c r="A2077" s="90"/>
      <c r="B2077" s="362"/>
      <c r="C2077" s="363"/>
      <c r="D2077" s="364">
        <v>922</v>
      </c>
      <c r="E2077" s="365"/>
      <c r="F2077" s="353" t="s">
        <v>2637</v>
      </c>
      <c r="G2077" s="90"/>
    </row>
    <row r="2078" spans="1:7" ht="20" customHeight="1">
      <c r="A2078" s="90"/>
      <c r="B2078" s="362"/>
      <c r="C2078" s="363"/>
      <c r="D2078" s="364"/>
      <c r="E2078" s="365">
        <v>9221</v>
      </c>
      <c r="F2078" s="353" t="s">
        <v>2405</v>
      </c>
      <c r="G2078" s="90"/>
    </row>
    <row r="2079" spans="1:7" ht="20" customHeight="1">
      <c r="A2079" s="90"/>
      <c r="B2079" s="362"/>
      <c r="C2079" s="363"/>
      <c r="D2079" s="364"/>
      <c r="E2079" s="365">
        <v>9229</v>
      </c>
      <c r="F2079" s="353" t="s">
        <v>2638</v>
      </c>
      <c r="G2079" s="90"/>
    </row>
    <row r="2080" spans="1:7" ht="20" customHeight="1">
      <c r="A2080" s="90"/>
      <c r="B2080" s="362"/>
      <c r="C2080" s="363"/>
      <c r="D2080" s="364">
        <v>923</v>
      </c>
      <c r="E2080" s="365"/>
      <c r="F2080" s="353" t="s">
        <v>1217</v>
      </c>
      <c r="G2080" s="90"/>
    </row>
    <row r="2081" spans="1:7" ht="20" customHeight="1">
      <c r="A2081" s="90"/>
      <c r="B2081" s="362"/>
      <c r="C2081" s="363"/>
      <c r="D2081" s="364"/>
      <c r="E2081" s="365">
        <v>9231</v>
      </c>
      <c r="F2081" s="353" t="s">
        <v>1217</v>
      </c>
      <c r="G2081" s="90"/>
    </row>
    <row r="2082" spans="1:7" ht="20" customHeight="1">
      <c r="A2082" s="90"/>
      <c r="B2082" s="362"/>
      <c r="C2082" s="363"/>
      <c r="D2082" s="364">
        <v>929</v>
      </c>
      <c r="E2082" s="365"/>
      <c r="F2082" s="353" t="s">
        <v>1218</v>
      </c>
      <c r="G2082" s="90"/>
    </row>
    <row r="2083" spans="1:7" ht="20" customHeight="1">
      <c r="A2083" s="90"/>
      <c r="B2083" s="362"/>
      <c r="C2083" s="363"/>
      <c r="D2083" s="364"/>
      <c r="E2083" s="365">
        <v>9291</v>
      </c>
      <c r="F2083" s="353" t="s">
        <v>2406</v>
      </c>
      <c r="G2083" s="90"/>
    </row>
    <row r="2084" spans="1:7" ht="20" customHeight="1">
      <c r="A2084" s="90"/>
      <c r="B2084" s="362"/>
      <c r="C2084" s="363"/>
      <c r="D2084" s="364"/>
      <c r="E2084" s="365">
        <v>9292</v>
      </c>
      <c r="F2084" s="353" t="s">
        <v>2407</v>
      </c>
      <c r="G2084" s="90"/>
    </row>
    <row r="2085" spans="1:7" ht="20" customHeight="1">
      <c r="A2085" s="90"/>
      <c r="B2085" s="362"/>
      <c r="C2085" s="363"/>
      <c r="D2085" s="364"/>
      <c r="E2085" s="365">
        <v>9293</v>
      </c>
      <c r="F2085" s="353" t="s">
        <v>2408</v>
      </c>
      <c r="G2085" s="90"/>
    </row>
    <row r="2086" spans="1:7" ht="20" customHeight="1">
      <c r="A2086" s="90"/>
      <c r="B2086" s="362"/>
      <c r="C2086" s="363"/>
      <c r="D2086" s="364"/>
      <c r="E2086" s="365">
        <v>9294</v>
      </c>
      <c r="F2086" s="353" t="s">
        <v>2409</v>
      </c>
      <c r="G2086" s="90"/>
    </row>
    <row r="2087" spans="1:7" ht="20" customHeight="1">
      <c r="A2087" s="90"/>
      <c r="B2087" s="362"/>
      <c r="C2087" s="363"/>
      <c r="D2087" s="364"/>
      <c r="E2087" s="365">
        <v>9295</v>
      </c>
      <c r="F2087" s="353" t="s">
        <v>2639</v>
      </c>
      <c r="G2087" s="90"/>
    </row>
    <row r="2088" spans="1:7" ht="20" customHeight="1">
      <c r="A2088" s="90"/>
      <c r="B2088" s="362"/>
      <c r="C2088" s="363"/>
      <c r="D2088" s="364"/>
      <c r="E2088" s="365">
        <v>9299</v>
      </c>
      <c r="F2088" s="353" t="s">
        <v>2410</v>
      </c>
      <c r="G2088" s="90"/>
    </row>
    <row r="2089" spans="1:7" ht="20" customHeight="1">
      <c r="A2089" s="90"/>
      <c r="B2089" s="362"/>
      <c r="C2089" s="363">
        <v>93</v>
      </c>
      <c r="D2089" s="364"/>
      <c r="E2089" s="365"/>
      <c r="F2089" s="353" t="s">
        <v>1316</v>
      </c>
      <c r="G2089" s="90"/>
    </row>
    <row r="2090" spans="1:7" ht="20" customHeight="1">
      <c r="A2090" s="90"/>
      <c r="B2090" s="362"/>
      <c r="C2090" s="363"/>
      <c r="D2090" s="364">
        <v>931</v>
      </c>
      <c r="E2090" s="365"/>
      <c r="F2090" s="353" t="s">
        <v>1219</v>
      </c>
      <c r="G2090" s="90"/>
    </row>
    <row r="2091" spans="1:7" ht="20" customHeight="1">
      <c r="A2091" s="90"/>
      <c r="B2091" s="362"/>
      <c r="C2091" s="363"/>
      <c r="D2091" s="364"/>
      <c r="E2091" s="365">
        <v>9311</v>
      </c>
      <c r="F2091" s="353" t="s">
        <v>2411</v>
      </c>
      <c r="G2091" s="90"/>
    </row>
    <row r="2092" spans="1:7" ht="20" customHeight="1">
      <c r="A2092" s="90"/>
      <c r="B2092" s="362"/>
      <c r="C2092" s="363"/>
      <c r="D2092" s="364"/>
      <c r="E2092" s="365">
        <v>9312</v>
      </c>
      <c r="F2092" s="353" t="s">
        <v>2412</v>
      </c>
      <c r="G2092" s="90"/>
    </row>
    <row r="2093" spans="1:7" ht="20" customHeight="1">
      <c r="A2093" s="90"/>
      <c r="B2093" s="362"/>
      <c r="C2093" s="363"/>
      <c r="D2093" s="364">
        <v>932</v>
      </c>
      <c r="E2093" s="365"/>
      <c r="F2093" s="353" t="s">
        <v>1220</v>
      </c>
      <c r="G2093" s="90"/>
    </row>
    <row r="2094" spans="1:7" ht="20" customHeight="1">
      <c r="A2094" s="90"/>
      <c r="B2094" s="362"/>
      <c r="C2094" s="363"/>
      <c r="D2094" s="364"/>
      <c r="E2094" s="365">
        <v>9321</v>
      </c>
      <c r="F2094" s="353" t="s">
        <v>1220</v>
      </c>
      <c r="G2094" s="90"/>
    </row>
    <row r="2095" spans="1:7" ht="20" customHeight="1">
      <c r="A2095" s="90"/>
      <c r="B2095" s="362"/>
      <c r="C2095" s="363"/>
      <c r="D2095" s="364">
        <v>933</v>
      </c>
      <c r="E2095" s="365"/>
      <c r="F2095" s="353" t="s">
        <v>1221</v>
      </c>
      <c r="G2095" s="90"/>
    </row>
    <row r="2096" spans="1:7" ht="20" customHeight="1">
      <c r="A2096" s="90"/>
      <c r="B2096" s="362"/>
      <c r="C2096" s="363"/>
      <c r="D2096" s="364"/>
      <c r="E2096" s="365">
        <v>9331</v>
      </c>
      <c r="F2096" s="353" t="s">
        <v>2413</v>
      </c>
      <c r="G2096" s="90"/>
    </row>
    <row r="2097" spans="1:7" ht="20" customHeight="1">
      <c r="A2097" s="90"/>
      <c r="B2097" s="362"/>
      <c r="C2097" s="363"/>
      <c r="D2097" s="364"/>
      <c r="E2097" s="365">
        <v>9332</v>
      </c>
      <c r="F2097" s="353" t="s">
        <v>2414</v>
      </c>
      <c r="G2097" s="90"/>
    </row>
    <row r="2098" spans="1:7" ht="20" customHeight="1">
      <c r="A2098" s="90"/>
      <c r="B2098" s="362"/>
      <c r="C2098" s="363"/>
      <c r="D2098" s="364">
        <v>934</v>
      </c>
      <c r="E2098" s="365"/>
      <c r="F2098" s="353" t="s">
        <v>1222</v>
      </c>
      <c r="G2098" s="90"/>
    </row>
    <row r="2099" spans="1:7" ht="20" customHeight="1">
      <c r="A2099" s="90"/>
      <c r="B2099" s="362"/>
      <c r="C2099" s="363"/>
      <c r="D2099" s="364"/>
      <c r="E2099" s="365">
        <v>9341</v>
      </c>
      <c r="F2099" s="353" t="s">
        <v>1222</v>
      </c>
      <c r="G2099" s="90"/>
    </row>
    <row r="2100" spans="1:7" ht="20" customHeight="1">
      <c r="A2100" s="90"/>
      <c r="B2100" s="362"/>
      <c r="C2100" s="363"/>
      <c r="D2100" s="364">
        <v>939</v>
      </c>
      <c r="E2100" s="365"/>
      <c r="F2100" s="353" t="s">
        <v>1223</v>
      </c>
      <c r="G2100" s="90"/>
    </row>
    <row r="2101" spans="1:7" ht="20" customHeight="1">
      <c r="A2101" s="90"/>
      <c r="B2101" s="362"/>
      <c r="C2101" s="363"/>
      <c r="D2101" s="364"/>
      <c r="E2101" s="365">
        <v>9399</v>
      </c>
      <c r="F2101" s="353" t="s">
        <v>1223</v>
      </c>
      <c r="G2101" s="90"/>
    </row>
    <row r="2102" spans="1:7" ht="20" customHeight="1">
      <c r="A2102" s="90"/>
      <c r="B2102" s="362"/>
      <c r="C2102" s="363">
        <v>94</v>
      </c>
      <c r="D2102" s="364"/>
      <c r="E2102" s="365"/>
      <c r="F2102" s="353" t="s">
        <v>1317</v>
      </c>
      <c r="G2102" s="90"/>
    </row>
    <row r="2103" spans="1:7" ht="20" customHeight="1">
      <c r="A2103" s="90"/>
      <c r="B2103" s="362"/>
      <c r="C2103" s="363"/>
      <c r="D2103" s="364">
        <v>941</v>
      </c>
      <c r="E2103" s="365"/>
      <c r="F2103" s="353" t="s">
        <v>2415</v>
      </c>
      <c r="G2103" s="90"/>
    </row>
    <row r="2104" spans="1:7" ht="20" customHeight="1">
      <c r="A2104" s="90"/>
      <c r="B2104" s="362"/>
      <c r="C2104" s="363"/>
      <c r="D2104" s="364"/>
      <c r="E2104" s="365">
        <v>9411</v>
      </c>
      <c r="F2104" s="353" t="s">
        <v>2640</v>
      </c>
      <c r="G2104" s="90"/>
    </row>
    <row r="2105" spans="1:7" ht="20" customHeight="1">
      <c r="A2105" s="90"/>
      <c r="B2105" s="362"/>
      <c r="C2105" s="363"/>
      <c r="D2105" s="364"/>
      <c r="E2105" s="365">
        <v>9412</v>
      </c>
      <c r="F2105" s="353" t="s">
        <v>2416</v>
      </c>
      <c r="G2105" s="90"/>
    </row>
    <row r="2106" spans="1:7" ht="20" customHeight="1">
      <c r="A2106" s="90"/>
      <c r="B2106" s="362"/>
      <c r="C2106" s="363"/>
      <c r="D2106" s="364">
        <v>942</v>
      </c>
      <c r="E2106" s="365"/>
      <c r="F2106" s="353" t="s">
        <v>1224</v>
      </c>
      <c r="G2106" s="90"/>
    </row>
    <row r="2107" spans="1:7" ht="20" customHeight="1">
      <c r="A2107" s="90"/>
      <c r="B2107" s="362"/>
      <c r="C2107" s="363"/>
      <c r="D2107" s="364"/>
      <c r="E2107" s="365">
        <v>9421</v>
      </c>
      <c r="F2107" s="353" t="s">
        <v>2641</v>
      </c>
      <c r="G2107" s="90"/>
    </row>
    <row r="2108" spans="1:7" ht="20" customHeight="1">
      <c r="A2108" s="90"/>
      <c r="B2108" s="362"/>
      <c r="C2108" s="363"/>
      <c r="D2108" s="364"/>
      <c r="E2108" s="365">
        <v>9422</v>
      </c>
      <c r="F2108" s="353" t="s">
        <v>2417</v>
      </c>
      <c r="G2108" s="90"/>
    </row>
    <row r="2109" spans="1:7" ht="20" customHeight="1">
      <c r="A2109" s="90"/>
      <c r="B2109" s="362"/>
      <c r="C2109" s="363"/>
      <c r="D2109" s="364">
        <v>943</v>
      </c>
      <c r="E2109" s="365"/>
      <c r="F2109" s="353" t="s">
        <v>1225</v>
      </c>
      <c r="G2109" s="90"/>
    </row>
    <row r="2110" spans="1:7" ht="20" customHeight="1">
      <c r="A2110" s="90"/>
      <c r="B2110" s="362"/>
      <c r="C2110" s="363"/>
      <c r="D2110" s="364"/>
      <c r="E2110" s="365">
        <v>9431</v>
      </c>
      <c r="F2110" s="353" t="s">
        <v>2642</v>
      </c>
      <c r="G2110" s="90"/>
    </row>
    <row r="2111" spans="1:7" ht="20" customHeight="1">
      <c r="A2111" s="90"/>
      <c r="B2111" s="362"/>
      <c r="C2111" s="363"/>
      <c r="D2111" s="364"/>
      <c r="E2111" s="365">
        <v>9432</v>
      </c>
      <c r="F2111" s="353" t="s">
        <v>2418</v>
      </c>
      <c r="G2111" s="90"/>
    </row>
    <row r="2112" spans="1:7" ht="20" customHeight="1">
      <c r="A2112" s="90"/>
      <c r="B2112" s="362"/>
      <c r="C2112" s="363"/>
      <c r="D2112" s="364">
        <v>949</v>
      </c>
      <c r="E2112" s="365"/>
      <c r="F2112" s="353" t="s">
        <v>1226</v>
      </c>
      <c r="G2112" s="90"/>
    </row>
    <row r="2113" spans="1:7" ht="20" customHeight="1">
      <c r="A2113" s="90"/>
      <c r="B2113" s="362"/>
      <c r="C2113" s="363"/>
      <c r="D2113" s="364"/>
      <c r="E2113" s="365">
        <v>9491</v>
      </c>
      <c r="F2113" s="353" t="s">
        <v>2419</v>
      </c>
      <c r="G2113" s="90"/>
    </row>
    <row r="2114" spans="1:7" ht="20" customHeight="1">
      <c r="A2114" s="90"/>
      <c r="B2114" s="362"/>
      <c r="C2114" s="363"/>
      <c r="D2114" s="364"/>
      <c r="E2114" s="365">
        <v>9499</v>
      </c>
      <c r="F2114" s="353" t="s">
        <v>2420</v>
      </c>
      <c r="G2114" s="90"/>
    </row>
    <row r="2115" spans="1:7" ht="20" customHeight="1">
      <c r="A2115" s="90"/>
      <c r="B2115" s="362"/>
      <c r="C2115" s="363">
        <v>95</v>
      </c>
      <c r="D2115" s="364"/>
      <c r="E2115" s="365"/>
      <c r="F2115" s="353" t="s">
        <v>1318</v>
      </c>
      <c r="G2115" s="90"/>
    </row>
    <row r="2116" spans="1:7" ht="20" customHeight="1">
      <c r="A2116" s="90"/>
      <c r="B2116" s="362"/>
      <c r="C2116" s="363"/>
      <c r="D2116" s="364">
        <v>950</v>
      </c>
      <c r="E2116" s="365"/>
      <c r="F2116" s="353" t="s">
        <v>2643</v>
      </c>
      <c r="G2116" s="90"/>
    </row>
    <row r="2117" spans="1:7" ht="20" customHeight="1">
      <c r="A2117" s="90"/>
      <c r="B2117" s="362"/>
      <c r="C2117" s="363"/>
      <c r="D2117" s="364"/>
      <c r="E2117" s="365">
        <v>9501</v>
      </c>
      <c r="F2117" s="353" t="s">
        <v>2530</v>
      </c>
      <c r="G2117" s="90"/>
    </row>
    <row r="2118" spans="1:7" ht="20" customHeight="1">
      <c r="A2118" s="90"/>
      <c r="B2118" s="362"/>
      <c r="C2118" s="363"/>
      <c r="D2118" s="364">
        <v>951</v>
      </c>
      <c r="E2118" s="365"/>
      <c r="F2118" s="353" t="s">
        <v>1227</v>
      </c>
      <c r="G2118" s="90"/>
    </row>
    <row r="2119" spans="1:7" ht="20" customHeight="1">
      <c r="A2119" s="90"/>
      <c r="B2119" s="362"/>
      <c r="C2119" s="363"/>
      <c r="D2119" s="364"/>
      <c r="E2119" s="365">
        <v>9511</v>
      </c>
      <c r="F2119" s="353" t="s">
        <v>1227</v>
      </c>
      <c r="G2119" s="90"/>
    </row>
    <row r="2120" spans="1:7" ht="20" customHeight="1">
      <c r="A2120" s="90"/>
      <c r="B2120" s="362"/>
      <c r="C2120" s="363"/>
      <c r="D2120" s="364">
        <v>952</v>
      </c>
      <c r="E2120" s="365"/>
      <c r="F2120" s="353" t="s">
        <v>1228</v>
      </c>
      <c r="G2120" s="90"/>
    </row>
    <row r="2121" spans="1:7" ht="20" customHeight="1">
      <c r="A2121" s="90"/>
      <c r="B2121" s="362"/>
      <c r="C2121" s="363"/>
      <c r="D2121" s="364"/>
      <c r="E2121" s="365">
        <v>9521</v>
      </c>
      <c r="F2121" s="353" t="s">
        <v>1228</v>
      </c>
      <c r="G2121" s="90"/>
    </row>
    <row r="2122" spans="1:7" ht="20" customHeight="1">
      <c r="A2122" s="90"/>
      <c r="B2122" s="362"/>
      <c r="C2122" s="363"/>
      <c r="D2122" s="364">
        <v>959</v>
      </c>
      <c r="E2122" s="365"/>
      <c r="F2122" s="353" t="s">
        <v>1229</v>
      </c>
      <c r="G2122" s="90"/>
    </row>
    <row r="2123" spans="1:7" ht="20" customHeight="1">
      <c r="A2123" s="90"/>
      <c r="B2123" s="362"/>
      <c r="C2123" s="363"/>
      <c r="D2123" s="364"/>
      <c r="E2123" s="365">
        <v>9599</v>
      </c>
      <c r="F2123" s="353" t="s">
        <v>1229</v>
      </c>
      <c r="G2123" s="90"/>
    </row>
    <row r="2124" spans="1:7" ht="20" customHeight="1">
      <c r="A2124" s="90"/>
      <c r="B2124" s="362"/>
      <c r="C2124" s="363">
        <v>96</v>
      </c>
      <c r="D2124" s="364"/>
      <c r="E2124" s="365"/>
      <c r="F2124" s="353" t="s">
        <v>1319</v>
      </c>
      <c r="G2124" s="90"/>
    </row>
    <row r="2125" spans="1:7" ht="20" customHeight="1">
      <c r="A2125" s="90"/>
      <c r="B2125" s="362"/>
      <c r="C2125" s="363"/>
      <c r="D2125" s="364">
        <v>961</v>
      </c>
      <c r="E2125" s="365"/>
      <c r="F2125" s="353" t="s">
        <v>1230</v>
      </c>
      <c r="G2125" s="90"/>
    </row>
    <row r="2126" spans="1:7" ht="20" customHeight="1">
      <c r="A2126" s="90"/>
      <c r="B2126" s="362"/>
      <c r="C2126" s="363"/>
      <c r="D2126" s="364"/>
      <c r="E2126" s="365">
        <v>9611</v>
      </c>
      <c r="F2126" s="353" t="s">
        <v>1230</v>
      </c>
      <c r="G2126" s="90"/>
    </row>
    <row r="2127" spans="1:7" ht="20" customHeight="1">
      <c r="A2127" s="90"/>
      <c r="B2127" s="362"/>
      <c r="C2127" s="363"/>
      <c r="D2127" s="364">
        <v>969</v>
      </c>
      <c r="E2127" s="365"/>
      <c r="F2127" s="353" t="s">
        <v>1231</v>
      </c>
      <c r="G2127" s="90"/>
    </row>
    <row r="2128" spans="1:7" ht="20" customHeight="1">
      <c r="A2128" s="90"/>
      <c r="B2128" s="362"/>
      <c r="C2128" s="363"/>
      <c r="D2128" s="364"/>
      <c r="E2128" s="365">
        <v>9699</v>
      </c>
      <c r="F2128" s="353" t="s">
        <v>1231</v>
      </c>
      <c r="G2128" s="90"/>
    </row>
    <row r="2129" spans="1:7" ht="20" customHeight="1">
      <c r="A2129" s="90"/>
      <c r="B2129" s="376" t="s">
        <v>228</v>
      </c>
      <c r="C2129" s="377"/>
      <c r="D2129" s="377"/>
      <c r="E2129" s="365"/>
      <c r="F2129" s="375" t="s">
        <v>1354</v>
      </c>
      <c r="G2129" s="90"/>
    </row>
    <row r="2130" spans="1:7" ht="20" customHeight="1">
      <c r="A2130" s="90"/>
      <c r="B2130" s="362"/>
      <c r="C2130" s="363">
        <v>97</v>
      </c>
      <c r="D2130" s="364"/>
      <c r="E2130" s="365"/>
      <c r="F2130" s="353" t="s">
        <v>1320</v>
      </c>
      <c r="G2130" s="90"/>
    </row>
    <row r="2131" spans="1:7" ht="20" customHeight="1">
      <c r="A2131" s="90"/>
      <c r="B2131" s="362"/>
      <c r="C2131" s="363"/>
      <c r="D2131" s="364">
        <v>971</v>
      </c>
      <c r="E2131" s="365"/>
      <c r="F2131" s="353" t="s">
        <v>1232</v>
      </c>
      <c r="G2131" s="90"/>
    </row>
    <row r="2132" spans="1:7" ht="20" customHeight="1">
      <c r="A2132" s="90"/>
      <c r="B2132" s="362"/>
      <c r="C2132" s="363"/>
      <c r="D2132" s="364"/>
      <c r="E2132" s="365">
        <v>9711</v>
      </c>
      <c r="F2132" s="353" t="s">
        <v>1232</v>
      </c>
      <c r="G2132" s="90"/>
    </row>
    <row r="2133" spans="1:7" ht="20" customHeight="1">
      <c r="A2133" s="90"/>
      <c r="B2133" s="362"/>
      <c r="C2133" s="363"/>
      <c r="D2133" s="364">
        <v>972</v>
      </c>
      <c r="E2133" s="365"/>
      <c r="F2133" s="353" t="s">
        <v>1233</v>
      </c>
      <c r="G2133" s="90"/>
    </row>
    <row r="2134" spans="1:7" ht="20" customHeight="1">
      <c r="A2134" s="90"/>
      <c r="B2134" s="362"/>
      <c r="C2134" s="363"/>
      <c r="D2134" s="364"/>
      <c r="E2134" s="365">
        <v>9721</v>
      </c>
      <c r="F2134" s="353" t="s">
        <v>1233</v>
      </c>
      <c r="G2134" s="90"/>
    </row>
    <row r="2135" spans="1:7" ht="20" customHeight="1">
      <c r="A2135" s="90"/>
      <c r="B2135" s="362"/>
      <c r="C2135" s="363"/>
      <c r="D2135" s="364">
        <v>973</v>
      </c>
      <c r="E2135" s="365"/>
      <c r="F2135" s="353" t="s">
        <v>1234</v>
      </c>
      <c r="G2135" s="90"/>
    </row>
    <row r="2136" spans="1:7" ht="20" customHeight="1">
      <c r="A2136" s="90"/>
      <c r="B2136" s="362"/>
      <c r="C2136" s="363"/>
      <c r="D2136" s="364"/>
      <c r="E2136" s="365">
        <v>9731</v>
      </c>
      <c r="F2136" s="353" t="s">
        <v>1234</v>
      </c>
      <c r="G2136" s="90"/>
    </row>
    <row r="2137" spans="1:7" ht="20" customHeight="1">
      <c r="A2137" s="90"/>
      <c r="B2137" s="362"/>
      <c r="C2137" s="363">
        <v>98</v>
      </c>
      <c r="D2137" s="364"/>
      <c r="E2137" s="365"/>
      <c r="F2137" s="353" t="s">
        <v>1321</v>
      </c>
      <c r="G2137" s="90"/>
    </row>
    <row r="2138" spans="1:7" ht="20" customHeight="1">
      <c r="A2138" s="90"/>
      <c r="B2138" s="362"/>
      <c r="C2138" s="363"/>
      <c r="D2138" s="364">
        <v>981</v>
      </c>
      <c r="E2138" s="365"/>
      <c r="F2138" s="353" t="s">
        <v>2644</v>
      </c>
      <c r="G2138" s="90"/>
    </row>
    <row r="2139" spans="1:7" ht="20" customHeight="1">
      <c r="A2139" s="90"/>
      <c r="B2139" s="362"/>
      <c r="C2139" s="363"/>
      <c r="D2139" s="364"/>
      <c r="E2139" s="365">
        <v>9811</v>
      </c>
      <c r="F2139" s="353" t="s">
        <v>2644</v>
      </c>
      <c r="G2139" s="90"/>
    </row>
    <row r="2140" spans="1:7" ht="20" customHeight="1">
      <c r="A2140" s="90"/>
      <c r="B2140" s="362"/>
      <c r="C2140" s="363"/>
      <c r="D2140" s="364">
        <v>982</v>
      </c>
      <c r="E2140" s="365"/>
      <c r="F2140" s="353" t="s">
        <v>2645</v>
      </c>
      <c r="G2140" s="90"/>
    </row>
    <row r="2141" spans="1:7" ht="20" customHeight="1">
      <c r="A2141" s="90"/>
      <c r="B2141" s="362"/>
      <c r="C2141" s="363"/>
      <c r="D2141" s="364"/>
      <c r="E2141" s="365">
        <v>9821</v>
      </c>
      <c r="F2141" s="353" t="s">
        <v>2645</v>
      </c>
      <c r="G2141" s="90"/>
    </row>
    <row r="2142" spans="1:7" ht="20" customHeight="1">
      <c r="A2142" s="90"/>
      <c r="B2142" s="376" t="s">
        <v>229</v>
      </c>
      <c r="C2142" s="377"/>
      <c r="D2142" s="377"/>
      <c r="E2142" s="365"/>
      <c r="F2142" s="375" t="s">
        <v>1355</v>
      </c>
      <c r="G2142" s="90"/>
    </row>
    <row r="2143" spans="1:7" ht="20" customHeight="1">
      <c r="A2143" s="90"/>
      <c r="B2143" s="362"/>
      <c r="C2143" s="363">
        <v>99</v>
      </c>
      <c r="D2143" s="364"/>
      <c r="E2143" s="365"/>
      <c r="F2143" s="353" t="s">
        <v>1235</v>
      </c>
      <c r="G2143" s="90"/>
    </row>
    <row r="2144" spans="1:7" ht="20" customHeight="1">
      <c r="A2144" s="90"/>
      <c r="B2144" s="362"/>
      <c r="C2144" s="363"/>
      <c r="D2144" s="364">
        <v>999</v>
      </c>
      <c r="E2144" s="365"/>
      <c r="F2144" s="353" t="s">
        <v>1235</v>
      </c>
      <c r="G2144" s="90"/>
    </row>
    <row r="2145" spans="1:7" ht="20" customHeight="1">
      <c r="A2145" s="90"/>
      <c r="B2145" s="366"/>
      <c r="C2145" s="367"/>
      <c r="D2145" s="368"/>
      <c r="E2145" s="369">
        <v>9999</v>
      </c>
      <c r="F2145" s="354" t="s">
        <v>2421</v>
      </c>
      <c r="G2145" s="90"/>
    </row>
    <row r="2146" spans="1:7" ht="20" customHeight="1">
      <c r="A2146" s="90"/>
      <c r="B2146" s="366">
        <f>SUBTOTAL(103,JSIC2023[大分類])</f>
        <v>20</v>
      </c>
      <c r="C2146" s="366">
        <f>SUBTOTAL(103,JSIC2023[中分類])</f>
        <v>99</v>
      </c>
      <c r="D2146" s="366">
        <f>SUBTOTAL(103,JSIC2023[小分類])</f>
        <v>536</v>
      </c>
      <c r="E2146" s="366">
        <f>SUBTOTAL(103,JSIC2023[細分類])</f>
        <v>1473</v>
      </c>
      <c r="F2146" s="354"/>
      <c r="G2146" s="90"/>
    </row>
    <row r="2147" spans="1:7" ht="20" customHeight="1"/>
    <row r="2148" spans="1:7" ht="20" hidden="1" customHeight="1"/>
    <row r="2149" spans="1:7" ht="20" hidden="1" customHeight="1"/>
    <row r="2150" spans="1:7" ht="20" hidden="1" customHeight="1"/>
    <row r="2151" spans="1:7" ht="20" hidden="1" customHeight="1"/>
    <row r="2152" spans="1:7" ht="20" hidden="1" customHeight="1"/>
    <row r="2153" spans="1:7" ht="20" hidden="1" customHeight="1"/>
    <row r="2154" spans="1:7" ht="20" hidden="1" customHeight="1"/>
    <row r="2155" spans="1:7" ht="20" hidden="1" customHeight="1"/>
    <row r="2156" spans="1:7" ht="20" hidden="1" customHeight="1"/>
    <row r="2157" spans="1:7" ht="20" hidden="1" customHeight="1"/>
    <row r="2158" spans="1:7" ht="20" hidden="1" customHeight="1"/>
    <row r="2159" spans="1:7" ht="20" hidden="1" customHeight="1"/>
    <row r="2160" spans="1:7" ht="20" hidden="1" customHeight="1"/>
    <row r="2161" ht="20" hidden="1" customHeight="1"/>
    <row r="2162" ht="20" hidden="1" customHeight="1"/>
    <row r="2163" ht="20" hidden="1" customHeight="1"/>
    <row r="2164" ht="20" hidden="1" customHeight="1"/>
    <row r="2165" ht="20" hidden="1" customHeight="1"/>
    <row r="2166" ht="20" hidden="1" customHeight="1"/>
    <row r="2167" ht="20" hidden="1" customHeight="1"/>
    <row r="2168" ht="20" hidden="1" customHeight="1"/>
    <row r="2169" ht="20" hidden="1" customHeight="1"/>
    <row r="2170" ht="20" hidden="1" customHeight="1"/>
    <row r="2171" ht="20" hidden="1" customHeight="1"/>
    <row r="2172" ht="20" hidden="1" customHeight="1"/>
    <row r="2173" ht="20" hidden="1" customHeight="1"/>
    <row r="2174" ht="20" hidden="1" customHeight="1"/>
    <row r="2175" ht="20" hidden="1" customHeight="1"/>
    <row r="2176" ht="20" hidden="1" customHeight="1"/>
    <row r="2177" ht="20" hidden="1" customHeight="1"/>
    <row r="2178" ht="20" hidden="1" customHeight="1"/>
    <row r="2179" ht="20" hidden="1" customHeight="1"/>
    <row r="2180" ht="20" hidden="1" customHeight="1"/>
    <row r="2181" ht="20" hidden="1" customHeight="1"/>
    <row r="2182" ht="20" hidden="1" customHeight="1"/>
    <row r="2183" ht="20" hidden="1" customHeight="1"/>
    <row r="2184" ht="20" hidden="1" customHeight="1"/>
    <row r="2185" ht="20" hidden="1" customHeight="1"/>
    <row r="2186" ht="20" hidden="1" customHeight="1"/>
    <row r="2187" ht="20" hidden="1" customHeight="1"/>
    <row r="2188" ht="20" hidden="1" customHeight="1"/>
    <row r="2189" ht="20" hidden="1" customHeight="1"/>
    <row r="2190" ht="20" hidden="1" customHeight="1"/>
    <row r="2191" ht="20" hidden="1" customHeight="1"/>
    <row r="2192" ht="20" hidden="1" customHeight="1"/>
    <row r="2193" ht="20" hidden="1" customHeight="1"/>
    <row r="2194" ht="20" hidden="1" customHeight="1"/>
    <row r="2195" ht="20" hidden="1" customHeight="1"/>
    <row r="2196" ht="20" hidden="1" customHeight="1"/>
    <row r="2197" ht="20" hidden="1" customHeight="1"/>
    <row r="2198" ht="20" hidden="1" customHeight="1"/>
    <row r="2199" ht="20" hidden="1" customHeight="1"/>
    <row r="2200" ht="20" hidden="1" customHeight="1"/>
    <row r="2201" ht="20" hidden="1" customHeight="1"/>
    <row r="2202" ht="20" hidden="1" customHeight="1"/>
    <row r="2203" ht="20" hidden="1" customHeight="1"/>
    <row r="2204" ht="20" hidden="1" customHeight="1"/>
    <row r="2205" ht="20" hidden="1" customHeight="1"/>
    <row r="2206" ht="20" hidden="1" customHeight="1"/>
  </sheetData>
  <sheetProtection sheet="1" objects="1" scenarios="1"/>
  <phoneticPr fontId="3"/>
  <hyperlinks>
    <hyperlink ref="C7" r:id="rId1" xr:uid="{E806D418-54EC-4946-934F-B2BA5F0A46E4}"/>
  </hyperlinks>
  <pageMargins left="0.7" right="0.7" top="0.75" bottom="0.75" header="0.3" footer="0.3"/>
  <pageSetup paperSize="9" scale="60" fitToHeight="0" orientation="portrait"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902AD7-B047-4D32-B289-9413C30CE0D4}">
  <sheetPr codeName="Sheet7">
    <tabColor rgb="FFFFFF00"/>
    <pageSetUpPr fitToPage="1"/>
  </sheetPr>
  <dimension ref="A1:AD41"/>
  <sheetViews>
    <sheetView showGridLines="0" zoomScaleNormal="100" zoomScaleSheetLayoutView="85" workbookViewId="0">
      <selection activeCell="L9" sqref="L9"/>
    </sheetView>
  </sheetViews>
  <sheetFormatPr defaultColWidth="0" defaultRowHeight="20" zeroHeight="1"/>
  <cols>
    <col min="1" max="1" width="2.69921875" customWidth="1"/>
    <col min="2" max="11" width="9.09765625" customWidth="1"/>
    <col min="12" max="12" width="10.69921875" customWidth="1"/>
    <col min="13" max="14" width="2.69921875" customWidth="1"/>
    <col min="15" max="23" width="10.69921875" style="7" customWidth="1"/>
    <col min="24" max="24" width="3.19921875" style="7" customWidth="1"/>
    <col min="25" max="41" width="8.8984375" hidden="1" customWidth="1"/>
    <col min="42" max="16384" width="8.8984375" hidden="1"/>
  </cols>
  <sheetData>
    <row r="1" spans="1:30">
      <c r="L1" s="705" t="str" cm="1">
        <f t="array" aca="1" ref="L1" ca="1">RIGHT(CELL("filename",L1),LEN(CELL("filename",L1))-FIND("]",CELL("filename",L1)))</f>
        <v>B1</v>
      </c>
      <c r="O1" s="539"/>
      <c r="P1" s="539"/>
      <c r="Q1" s="539"/>
      <c r="R1" s="539"/>
      <c r="S1" s="539"/>
      <c r="T1" s="539"/>
      <c r="U1" s="539"/>
      <c r="V1" s="539"/>
      <c r="W1" s="539"/>
    </row>
    <row r="2" spans="1:30" ht="26.5">
      <c r="A2" s="7"/>
      <c r="B2" s="61" t="s">
        <v>239</v>
      </c>
      <c r="C2" s="62"/>
      <c r="D2" s="62"/>
      <c r="E2" s="62"/>
      <c r="F2" s="62"/>
      <c r="G2" s="62"/>
      <c r="H2" s="62"/>
      <c r="I2" s="62"/>
      <c r="J2" s="62"/>
      <c r="K2" s="62"/>
      <c r="L2" s="63"/>
      <c r="M2" s="7"/>
      <c r="O2" s="539"/>
      <c r="P2" s="539"/>
      <c r="Q2" s="539"/>
      <c r="R2" s="539"/>
      <c r="S2" s="539"/>
      <c r="T2" s="539"/>
      <c r="U2" s="539"/>
      <c r="V2" s="539"/>
      <c r="W2" s="539"/>
    </row>
    <row r="3" spans="1:30" ht="48.5" customHeight="1">
      <c r="A3" s="7"/>
      <c r="B3" s="1116" t="s">
        <v>765</v>
      </c>
      <c r="C3" s="1117"/>
      <c r="D3" s="1117"/>
      <c r="E3" s="1117"/>
      <c r="F3" s="1117"/>
      <c r="G3" s="1117"/>
      <c r="H3" s="1117"/>
      <c r="I3" s="1117"/>
      <c r="J3" s="1117"/>
      <c r="K3" s="1117"/>
      <c r="L3" s="1117"/>
      <c r="M3" s="7"/>
      <c r="O3" s="706"/>
      <c r="P3" s="840"/>
      <c r="Q3" s="840"/>
      <c r="R3" s="840"/>
      <c r="S3" s="840"/>
      <c r="T3" s="840"/>
      <c r="U3" s="840"/>
      <c r="V3" s="840"/>
      <c r="W3" s="840"/>
    </row>
    <row r="4" spans="1:30" ht="5" customHeight="1">
      <c r="O4" s="539"/>
      <c r="P4" s="539"/>
      <c r="Q4" s="539"/>
      <c r="R4" s="539"/>
      <c r="S4" s="539"/>
      <c r="T4" s="539"/>
      <c r="U4" s="539"/>
      <c r="V4" s="539"/>
      <c r="W4" s="539"/>
    </row>
    <row r="5" spans="1:30" ht="30" customHeight="1">
      <c r="A5" s="7"/>
      <c r="C5" s="941" t="s">
        <v>47</v>
      </c>
      <c r="D5" s="942"/>
      <c r="E5" s="943"/>
      <c r="F5" s="769" t="str">
        <f>IF(表紙・背表紙!B32="","",表紙・背表紙!B31&amp;表紙・背表紙!B32)</f>
        <v/>
      </c>
      <c r="G5" s="769"/>
      <c r="H5" s="769"/>
      <c r="I5" s="769"/>
      <c r="M5" s="7"/>
      <c r="O5" s="539"/>
      <c r="P5" s="539"/>
      <c r="Q5" s="539"/>
      <c r="R5" s="539"/>
      <c r="S5" s="539"/>
      <c r="T5" s="539"/>
      <c r="U5" s="539"/>
      <c r="V5" s="539"/>
      <c r="W5" s="539"/>
    </row>
    <row r="6" spans="1:30" ht="15" customHeight="1">
      <c r="A6" s="7"/>
      <c r="B6" s="9"/>
      <c r="C6" s="9"/>
      <c r="D6" s="9"/>
      <c r="E6" s="9"/>
      <c r="F6" s="4"/>
      <c r="G6" s="4"/>
      <c r="H6" s="4"/>
      <c r="I6" s="4"/>
      <c r="J6" s="4"/>
      <c r="K6" s="4"/>
      <c r="L6" s="4"/>
      <c r="M6" s="7"/>
      <c r="O6" s="539"/>
      <c r="P6" s="539"/>
      <c r="Q6" s="539"/>
      <c r="R6" s="539"/>
      <c r="S6" s="539"/>
      <c r="T6" s="539"/>
      <c r="U6" s="539"/>
      <c r="V6" s="539"/>
      <c r="W6" s="539"/>
    </row>
    <row r="7" spans="1:30">
      <c r="A7" s="7"/>
      <c r="B7" s="53" t="s">
        <v>240</v>
      </c>
      <c r="C7" s="64"/>
      <c r="D7" s="64"/>
      <c r="E7" s="64"/>
      <c r="F7" s="64"/>
      <c r="G7" s="64"/>
      <c r="H7" s="64"/>
      <c r="I7" s="64"/>
      <c r="J7" s="64"/>
      <c r="K7" s="64"/>
      <c r="L7" s="7"/>
      <c r="M7" s="7"/>
      <c r="O7" s="539"/>
      <c r="P7" s="539"/>
      <c r="Q7" s="539"/>
      <c r="R7" s="539"/>
      <c r="S7" s="539"/>
      <c r="T7" s="539"/>
      <c r="U7" s="539"/>
      <c r="V7" s="539"/>
      <c r="W7" s="539"/>
    </row>
    <row r="8" spans="1:30" ht="20" customHeight="1">
      <c r="A8" s="7"/>
      <c r="B8" s="604" t="s">
        <v>3262</v>
      </c>
      <c r="M8" s="7"/>
      <c r="O8" s="706" t="s">
        <v>3246</v>
      </c>
      <c r="P8" s="840"/>
      <c r="Q8" s="840"/>
      <c r="R8" s="840"/>
      <c r="S8" s="840"/>
      <c r="T8" s="840"/>
      <c r="U8" s="840"/>
      <c r="V8" s="840"/>
      <c r="W8" s="840"/>
      <c r="X8" s="139"/>
      <c r="Y8" s="139"/>
      <c r="Z8" s="139"/>
      <c r="AA8" s="139"/>
      <c r="AB8" s="139"/>
      <c r="AC8" s="139"/>
      <c r="AD8" s="139"/>
    </row>
    <row r="9" spans="1:30" ht="94.5" customHeight="1">
      <c r="A9" s="7"/>
      <c r="B9" s="178" t="s">
        <v>68</v>
      </c>
      <c r="C9" s="1113" t="s">
        <v>3484</v>
      </c>
      <c r="D9" s="1113"/>
      <c r="E9" s="1113"/>
      <c r="F9" s="1113"/>
      <c r="G9" s="1113"/>
      <c r="H9" s="1113"/>
      <c r="I9" s="1113"/>
      <c r="J9" s="1113"/>
      <c r="K9" s="1113"/>
      <c r="L9" s="57"/>
      <c r="M9" s="7"/>
      <c r="O9" s="840"/>
      <c r="P9" s="840"/>
      <c r="Q9" s="840"/>
      <c r="R9" s="840"/>
      <c r="S9" s="840"/>
      <c r="T9" s="840"/>
      <c r="U9" s="840"/>
      <c r="V9" s="840"/>
      <c r="W9" s="840"/>
    </row>
    <row r="10" spans="1:30">
      <c r="A10" s="7"/>
      <c r="B10" s="65"/>
      <c r="C10" s="7"/>
      <c r="D10" s="7"/>
      <c r="E10" s="7"/>
      <c r="F10" s="7"/>
      <c r="G10" s="7"/>
      <c r="H10" s="7"/>
      <c r="I10" s="7"/>
      <c r="J10" s="7"/>
      <c r="K10" s="7"/>
      <c r="L10" s="66"/>
      <c r="M10" s="7"/>
      <c r="O10" s="539"/>
      <c r="P10" s="539"/>
      <c r="Q10" s="539"/>
      <c r="R10" s="539"/>
      <c r="S10" s="539"/>
      <c r="T10" s="539"/>
      <c r="U10" s="539"/>
      <c r="V10" s="539"/>
      <c r="W10" s="539"/>
    </row>
    <row r="11" spans="1:30">
      <c r="A11" s="7"/>
      <c r="B11" s="53" t="s">
        <v>2754</v>
      </c>
      <c r="C11" s="64"/>
      <c r="D11" s="64"/>
      <c r="E11" s="64"/>
      <c r="F11" s="64"/>
      <c r="G11" s="64"/>
      <c r="H11" s="64"/>
      <c r="I11" s="64"/>
      <c r="J11" s="64"/>
      <c r="K11" s="64"/>
      <c r="M11" s="7"/>
      <c r="O11" s="539"/>
      <c r="P11" s="539"/>
      <c r="Q11" s="539"/>
      <c r="R11" s="539"/>
      <c r="S11" s="539"/>
      <c r="T11" s="539"/>
      <c r="U11" s="539"/>
      <c r="V11" s="539"/>
      <c r="W11" s="539"/>
    </row>
    <row r="12" spans="1:30">
      <c r="A12" s="7"/>
      <c r="B12" s="605" t="s">
        <v>2755</v>
      </c>
      <c r="C12" s="352"/>
      <c r="D12" s="352"/>
      <c r="E12" s="352"/>
      <c r="F12" s="352"/>
      <c r="G12" s="352"/>
      <c r="H12" s="352"/>
      <c r="I12" s="352"/>
      <c r="J12" s="352"/>
      <c r="K12" s="352"/>
      <c r="M12" s="7"/>
      <c r="O12" s="706" t="s">
        <v>2877</v>
      </c>
      <c r="P12" s="840"/>
      <c r="Q12" s="840"/>
      <c r="R12" s="840"/>
      <c r="S12" s="840"/>
      <c r="T12" s="840"/>
      <c r="U12" s="840"/>
      <c r="V12" s="840"/>
      <c r="W12" s="840"/>
    </row>
    <row r="13" spans="1:30" ht="25" customHeight="1">
      <c r="A13" s="7"/>
      <c r="B13" s="1121"/>
      <c r="C13" s="1121"/>
      <c r="D13" s="1121"/>
      <c r="E13" s="1122" t="s">
        <v>741</v>
      </c>
      <c r="F13" s="1122"/>
      <c r="G13" s="1123" t="s">
        <v>742</v>
      </c>
      <c r="H13" s="1123"/>
      <c r="I13" s="352"/>
      <c r="J13" s="352"/>
      <c r="L13" s="7"/>
      <c r="M13" s="7"/>
      <c r="O13" s="840"/>
      <c r="P13" s="840"/>
      <c r="Q13" s="840"/>
      <c r="R13" s="840"/>
      <c r="S13" s="840"/>
      <c r="T13" s="840"/>
      <c r="U13" s="840"/>
      <c r="V13" s="840"/>
      <c r="W13" s="840"/>
    </row>
    <row r="14" spans="1:30" ht="32.5">
      <c r="A14" s="7"/>
      <c r="B14" s="178" t="s">
        <v>74</v>
      </c>
      <c r="C14" s="1118" t="s">
        <v>241</v>
      </c>
      <c r="D14" s="1118"/>
      <c r="E14" s="1114" t="str">
        <f>IF('C1'!E18&gt;0,"○","―")</f>
        <v>―</v>
      </c>
      <c r="F14" s="1114"/>
      <c r="G14" s="1114" t="str">
        <f>IF('C1'!E9=0,"―",IF('C1'!E18=0,"○","―"))</f>
        <v>―</v>
      </c>
      <c r="H14" s="1114"/>
      <c r="I14" s="80"/>
      <c r="J14" s="80"/>
      <c r="K14" s="80"/>
      <c r="L14" s="7"/>
      <c r="M14" s="7"/>
      <c r="O14" s="840"/>
      <c r="P14" s="840"/>
      <c r="Q14" s="840"/>
      <c r="R14" s="840"/>
      <c r="S14" s="840"/>
      <c r="T14" s="840"/>
      <c r="U14" s="840"/>
      <c r="V14" s="840"/>
      <c r="W14" s="840"/>
    </row>
    <row r="15" spans="1:30" ht="32.5">
      <c r="A15" s="7"/>
      <c r="B15" s="178" t="s">
        <v>76</v>
      </c>
      <c r="C15" s="1118" t="s">
        <v>242</v>
      </c>
      <c r="D15" s="1118"/>
      <c r="E15" s="1114" t="str">
        <f>IF('C1'!F18&gt;0,"○","―")</f>
        <v>―</v>
      </c>
      <c r="F15" s="1114"/>
      <c r="G15" s="1114" t="str">
        <f>IF('C1'!F9=0,"―",IF('C1'!F18=0,"○","―"))</f>
        <v>―</v>
      </c>
      <c r="H15" s="1114"/>
      <c r="I15" s="80"/>
      <c r="J15" s="80"/>
      <c r="K15" s="80"/>
      <c r="L15" s="7"/>
      <c r="M15" s="7"/>
      <c r="O15" s="840"/>
      <c r="P15" s="840"/>
      <c r="Q15" s="840"/>
      <c r="R15" s="840"/>
      <c r="S15" s="840"/>
      <c r="T15" s="840"/>
      <c r="U15" s="840"/>
      <c r="V15" s="840"/>
      <c r="W15" s="840"/>
    </row>
    <row r="16" spans="1:30" ht="32.5">
      <c r="A16" s="7"/>
      <c r="B16" s="178" t="s">
        <v>78</v>
      </c>
      <c r="C16" s="1118" t="s">
        <v>243</v>
      </c>
      <c r="D16" s="1118"/>
      <c r="E16" s="1115" t="s">
        <v>9</v>
      </c>
      <c r="F16" s="1115"/>
      <c r="G16" s="1115" t="s">
        <v>9</v>
      </c>
      <c r="H16" s="1115"/>
      <c r="I16" s="80"/>
      <c r="J16" s="80"/>
      <c r="K16" s="80"/>
      <c r="L16" s="7"/>
      <c r="M16" s="7"/>
      <c r="O16" s="840"/>
      <c r="P16" s="840"/>
      <c r="Q16" s="840"/>
      <c r="R16" s="840"/>
      <c r="S16" s="840"/>
      <c r="T16" s="840"/>
      <c r="U16" s="840"/>
      <c r="V16" s="840"/>
      <c r="W16" s="840"/>
    </row>
    <row r="17" spans="1:23" ht="32.5">
      <c r="A17" s="7"/>
      <c r="B17" s="178" t="s">
        <v>80</v>
      </c>
      <c r="C17" s="1118" t="s">
        <v>244</v>
      </c>
      <c r="D17" s="1118"/>
      <c r="E17" s="1115" t="s">
        <v>9</v>
      </c>
      <c r="F17" s="1115"/>
      <c r="G17" s="1115" t="s">
        <v>9</v>
      </c>
      <c r="H17" s="1115"/>
      <c r="I17" s="80"/>
      <c r="J17" s="80"/>
      <c r="K17" s="80"/>
      <c r="L17" s="7"/>
      <c r="M17" s="7"/>
      <c r="O17" s="840"/>
      <c r="P17" s="840"/>
      <c r="Q17" s="840"/>
      <c r="R17" s="840"/>
      <c r="S17" s="840"/>
      <c r="T17" s="840"/>
      <c r="U17" s="840"/>
      <c r="V17" s="840"/>
      <c r="W17" s="840"/>
    </row>
    <row r="18" spans="1:23">
      <c r="A18" s="7"/>
      <c r="B18" s="67"/>
      <c r="C18" s="7"/>
      <c r="D18" s="7"/>
      <c r="E18" s="7"/>
      <c r="F18" s="7"/>
      <c r="G18" s="7"/>
      <c r="H18" s="7"/>
      <c r="I18" s="7"/>
      <c r="J18" s="7"/>
      <c r="K18" s="7"/>
      <c r="L18" s="66"/>
      <c r="M18" s="7"/>
      <c r="O18" s="539"/>
      <c r="P18" s="539"/>
      <c r="Q18" s="539"/>
      <c r="R18" s="539"/>
      <c r="S18" s="539"/>
      <c r="T18" s="539"/>
      <c r="U18" s="539"/>
      <c r="V18" s="539"/>
      <c r="W18" s="539"/>
    </row>
    <row r="19" spans="1:23">
      <c r="A19" s="7"/>
      <c r="B19" s="53" t="s">
        <v>245</v>
      </c>
      <c r="C19" s="7"/>
      <c r="D19" s="7"/>
      <c r="E19" s="7"/>
      <c r="F19" s="7"/>
      <c r="G19" s="7"/>
      <c r="H19" s="7"/>
      <c r="I19" s="7"/>
      <c r="J19" s="7"/>
      <c r="K19" s="7"/>
      <c r="L19" s="7"/>
      <c r="M19" s="7"/>
      <c r="O19" s="539"/>
      <c r="P19" s="539"/>
      <c r="Q19" s="539"/>
      <c r="R19" s="539"/>
      <c r="S19" s="539"/>
      <c r="T19" s="539"/>
      <c r="U19" s="539"/>
      <c r="V19" s="539"/>
      <c r="W19" s="539"/>
    </row>
    <row r="20" spans="1:23">
      <c r="A20" s="7"/>
      <c r="B20" s="606" t="s">
        <v>3263</v>
      </c>
      <c r="C20" s="7"/>
      <c r="D20" s="7"/>
      <c r="E20" s="7"/>
      <c r="F20" s="7"/>
      <c r="G20" s="7"/>
      <c r="H20" s="7"/>
      <c r="I20" s="7"/>
      <c r="J20" s="7"/>
      <c r="K20" s="7"/>
      <c r="L20" s="7"/>
      <c r="M20" s="7"/>
      <c r="O20" s="539"/>
      <c r="P20" s="539"/>
      <c r="Q20" s="539"/>
      <c r="R20" s="539"/>
      <c r="S20" s="539"/>
      <c r="T20" s="539"/>
      <c r="U20" s="539"/>
      <c r="V20" s="539"/>
      <c r="W20" s="539"/>
    </row>
    <row r="21" spans="1:23" ht="25" customHeight="1">
      <c r="A21" s="7"/>
      <c r="B21" s="178" t="s">
        <v>102</v>
      </c>
      <c r="C21" s="1110" t="s">
        <v>3488</v>
      </c>
      <c r="D21" s="1111"/>
      <c r="E21" s="1112" t="s">
        <v>3486</v>
      </c>
      <c r="F21" s="766"/>
      <c r="G21" s="766"/>
      <c r="H21" s="766"/>
      <c r="I21" s="766"/>
      <c r="J21" s="766"/>
      <c r="K21" s="766"/>
      <c r="L21" s="767"/>
      <c r="M21" s="7"/>
      <c r="O21" s="1109" t="s">
        <v>2878</v>
      </c>
      <c r="P21" s="913"/>
      <c r="Q21" s="913"/>
      <c r="R21" s="913"/>
      <c r="S21" s="913"/>
      <c r="T21" s="913"/>
      <c r="U21" s="913"/>
      <c r="V21" s="913"/>
      <c r="W21" s="913"/>
    </row>
    <row r="22" spans="1:23" ht="94" customHeight="1">
      <c r="A22" s="7"/>
      <c r="B22" s="178" t="s">
        <v>540</v>
      </c>
      <c r="C22" s="1110" t="s">
        <v>3487</v>
      </c>
      <c r="D22" s="1111"/>
      <c r="E22" s="1112" t="s">
        <v>3485</v>
      </c>
      <c r="F22" s="766"/>
      <c r="G22" s="766"/>
      <c r="H22" s="766"/>
      <c r="I22" s="766"/>
      <c r="J22" s="766"/>
      <c r="K22" s="767"/>
      <c r="L22" s="57"/>
      <c r="M22" s="7"/>
      <c r="O22" s="913"/>
      <c r="P22" s="913"/>
      <c r="Q22" s="913"/>
      <c r="R22" s="913"/>
      <c r="S22" s="913"/>
      <c r="T22" s="913"/>
      <c r="U22" s="913"/>
      <c r="V22" s="913"/>
      <c r="W22" s="913"/>
    </row>
    <row r="23" spans="1:23" ht="31" customHeight="1">
      <c r="A23" s="7"/>
      <c r="B23" s="178" t="s">
        <v>835</v>
      </c>
      <c r="C23" s="830" t="s">
        <v>2757</v>
      </c>
      <c r="D23" s="1002"/>
      <c r="E23" s="1120" t="s">
        <v>836</v>
      </c>
      <c r="F23" s="832"/>
      <c r="G23" s="832"/>
      <c r="H23" s="832"/>
      <c r="I23" s="832"/>
      <c r="J23" s="832"/>
      <c r="K23" s="832"/>
      <c r="L23" s="833"/>
      <c r="M23" s="7"/>
      <c r="O23" s="536"/>
      <c r="P23" s="536"/>
      <c r="Q23" s="536"/>
      <c r="R23" s="536"/>
      <c r="S23" s="536"/>
      <c r="T23" s="536"/>
      <c r="U23" s="536"/>
      <c r="V23" s="536"/>
      <c r="W23" s="536"/>
    </row>
    <row r="24" spans="1:23">
      <c r="A24" s="7"/>
      <c r="B24" s="67"/>
      <c r="C24" s="7"/>
      <c r="D24" s="7"/>
      <c r="E24" s="7"/>
      <c r="F24" s="7"/>
      <c r="G24" s="7"/>
      <c r="H24" s="7"/>
      <c r="I24" s="7"/>
      <c r="J24" s="7"/>
      <c r="K24" s="7"/>
      <c r="L24" s="66"/>
      <c r="M24" s="7"/>
      <c r="O24" s="539"/>
      <c r="P24" s="539"/>
      <c r="Q24" s="539"/>
      <c r="R24" s="539"/>
      <c r="S24" s="539"/>
      <c r="T24" s="539"/>
      <c r="U24" s="539"/>
      <c r="V24" s="539"/>
      <c r="W24" s="539"/>
    </row>
    <row r="25" spans="1:23">
      <c r="A25" s="7"/>
      <c r="B25" s="53" t="s">
        <v>246</v>
      </c>
      <c r="C25" s="7"/>
      <c r="D25" s="7"/>
      <c r="E25" s="7"/>
      <c r="F25" s="7"/>
      <c r="G25" s="7"/>
      <c r="H25" s="7"/>
      <c r="I25" s="7"/>
      <c r="J25" s="7"/>
      <c r="K25" s="7"/>
      <c r="L25" s="7"/>
      <c r="M25" s="7"/>
      <c r="O25" s="539"/>
      <c r="P25" s="539"/>
      <c r="Q25" s="539"/>
      <c r="R25" s="539"/>
      <c r="S25" s="539"/>
      <c r="T25" s="539"/>
      <c r="U25" s="539"/>
      <c r="V25" s="539"/>
      <c r="W25" s="539"/>
    </row>
    <row r="26" spans="1:23" ht="60" customHeight="1">
      <c r="A26" s="7"/>
      <c r="B26" s="178" t="s">
        <v>837</v>
      </c>
      <c r="C26" s="1056" t="s">
        <v>3489</v>
      </c>
      <c r="D26" s="1056"/>
      <c r="E26" s="1119"/>
      <c r="F26" s="1119"/>
      <c r="G26" s="1119"/>
      <c r="H26" s="1119"/>
      <c r="I26" s="1119"/>
      <c r="J26" s="1119"/>
      <c r="K26" s="1119"/>
      <c r="L26" s="1119"/>
      <c r="M26" s="7"/>
      <c r="O26" s="861" t="s">
        <v>3245</v>
      </c>
      <c r="P26" s="861"/>
      <c r="Q26" s="861"/>
      <c r="R26" s="861"/>
      <c r="S26" s="861"/>
      <c r="T26" s="861"/>
      <c r="U26" s="861"/>
      <c r="V26" s="861"/>
      <c r="W26" s="861"/>
    </row>
    <row r="27" spans="1:23" ht="60" customHeight="1">
      <c r="A27" s="7"/>
      <c r="B27" s="178" t="s">
        <v>126</v>
      </c>
      <c r="C27" s="1056" t="s">
        <v>3490</v>
      </c>
      <c r="D27" s="1056"/>
      <c r="E27" s="1126"/>
      <c r="F27" s="1127"/>
      <c r="G27" s="1127"/>
      <c r="H27" s="1127"/>
      <c r="I27" s="1127"/>
      <c r="J27" s="1127"/>
      <c r="K27" s="1127"/>
      <c r="L27" s="1128"/>
      <c r="M27" s="7"/>
      <c r="O27" s="861"/>
      <c r="P27" s="861"/>
      <c r="Q27" s="861"/>
      <c r="R27" s="861"/>
      <c r="S27" s="861"/>
      <c r="T27" s="861"/>
      <c r="U27" s="861"/>
      <c r="V27" s="861"/>
      <c r="W27" s="861"/>
    </row>
    <row r="28" spans="1:23" ht="56" customHeight="1">
      <c r="A28" s="7"/>
      <c r="B28" s="178" t="s">
        <v>2756</v>
      </c>
      <c r="C28" s="988" t="s">
        <v>3491</v>
      </c>
      <c r="D28" s="988"/>
      <c r="E28" s="1130"/>
      <c r="F28" s="1130"/>
      <c r="G28" s="1130"/>
      <c r="H28" s="1130"/>
      <c r="I28" s="1130"/>
      <c r="J28" s="1130"/>
      <c r="K28" s="1130"/>
      <c r="L28" s="1130"/>
      <c r="M28" s="7"/>
      <c r="O28" s="861"/>
      <c r="P28" s="861"/>
      <c r="Q28" s="861"/>
      <c r="R28" s="861"/>
      <c r="S28" s="861"/>
      <c r="T28" s="861"/>
      <c r="U28" s="861"/>
      <c r="V28" s="861"/>
      <c r="W28" s="861"/>
    </row>
    <row r="29" spans="1:23">
      <c r="A29" s="7"/>
      <c r="B29" s="68"/>
      <c r="M29" s="7"/>
      <c r="O29" s="861"/>
      <c r="P29" s="861"/>
      <c r="Q29" s="861"/>
      <c r="R29" s="861"/>
      <c r="S29" s="861"/>
      <c r="T29" s="861"/>
      <c r="U29" s="861"/>
      <c r="V29" s="861"/>
      <c r="W29" s="861"/>
    </row>
    <row r="30" spans="1:23">
      <c r="A30" s="7"/>
      <c r="B30" s="53" t="s">
        <v>3247</v>
      </c>
      <c r="C30" s="7"/>
      <c r="D30" s="7"/>
      <c r="E30" s="7"/>
      <c r="F30" s="7"/>
      <c r="G30" s="7"/>
      <c r="H30" s="7"/>
      <c r="I30" s="7"/>
      <c r="J30" s="7"/>
      <c r="K30" s="7"/>
      <c r="L30" s="7"/>
      <c r="M30" s="7"/>
      <c r="O30" s="543"/>
      <c r="P30" s="543"/>
      <c r="Q30" s="543"/>
      <c r="R30" s="543"/>
      <c r="S30" s="543"/>
      <c r="T30" s="543"/>
      <c r="U30" s="543"/>
      <c r="V30" s="543"/>
      <c r="W30" s="543"/>
    </row>
    <row r="31" spans="1:23" ht="30" customHeight="1">
      <c r="A31" s="7"/>
      <c r="B31" s="178" t="s">
        <v>150</v>
      </c>
      <c r="C31" s="1131" t="s">
        <v>838</v>
      </c>
      <c r="D31" s="1010"/>
      <c r="E31" s="1120" t="s">
        <v>839</v>
      </c>
      <c r="F31" s="832"/>
      <c r="G31" s="832"/>
      <c r="H31" s="832"/>
      <c r="I31" s="832"/>
      <c r="J31" s="832"/>
      <c r="K31" s="832"/>
      <c r="L31" s="833"/>
      <c r="M31" s="7"/>
      <c r="O31" s="539"/>
      <c r="P31" s="539"/>
      <c r="Q31" s="539"/>
      <c r="R31" s="539"/>
      <c r="S31" s="539"/>
      <c r="T31" s="539"/>
      <c r="U31" s="539"/>
      <c r="V31" s="539"/>
      <c r="W31" s="539"/>
    </row>
    <row r="32" spans="1:23">
      <c r="A32" s="7"/>
      <c r="B32" s="67"/>
      <c r="C32" s="7"/>
      <c r="D32" s="7"/>
      <c r="E32" s="7"/>
      <c r="F32" s="7"/>
      <c r="G32" s="7"/>
      <c r="H32" s="7"/>
      <c r="I32" s="7"/>
      <c r="J32" s="7"/>
      <c r="K32" s="7"/>
      <c r="L32" s="66"/>
      <c r="M32" s="7"/>
      <c r="O32" s="539"/>
      <c r="P32" s="539"/>
      <c r="Q32" s="539"/>
      <c r="R32" s="539"/>
      <c r="S32" s="539"/>
      <c r="T32" s="539"/>
      <c r="U32" s="539"/>
      <c r="V32" s="539"/>
      <c r="W32" s="539"/>
    </row>
    <row r="33" spans="1:24">
      <c r="A33" s="7"/>
      <c r="B33" s="53" t="s">
        <v>841</v>
      </c>
      <c r="C33" s="7"/>
      <c r="D33" s="7"/>
      <c r="E33" s="7"/>
      <c r="F33" s="7"/>
      <c r="G33" s="7"/>
      <c r="H33" s="7"/>
      <c r="I33" s="7"/>
      <c r="J33" s="7"/>
      <c r="K33" s="7"/>
      <c r="L33" s="7"/>
      <c r="O33" s="539"/>
      <c r="P33" s="539"/>
      <c r="Q33" s="539"/>
      <c r="R33" s="539"/>
      <c r="S33" s="539"/>
      <c r="T33" s="539"/>
      <c r="U33" s="539"/>
      <c r="V33" s="539"/>
      <c r="W33" s="539"/>
    </row>
    <row r="34" spans="1:24" ht="35" customHeight="1">
      <c r="A34" s="7"/>
      <c r="B34" s="178" t="s">
        <v>166</v>
      </c>
      <c r="C34" s="842" t="s">
        <v>253</v>
      </c>
      <c r="D34" s="842"/>
      <c r="E34" s="842"/>
      <c r="F34" s="842"/>
      <c r="G34" s="842"/>
      <c r="H34" s="842"/>
      <c r="I34" s="842"/>
      <c r="J34" s="842"/>
      <c r="K34" s="1124"/>
      <c r="L34" s="1124"/>
      <c r="M34" s="7"/>
      <c r="O34" s="586" t="s">
        <v>254</v>
      </c>
      <c r="P34" s="586" t="s">
        <v>255</v>
      </c>
      <c r="Q34" s="539"/>
      <c r="R34" s="539"/>
      <c r="S34" s="539"/>
      <c r="T34" s="539"/>
      <c r="U34" s="539"/>
      <c r="V34" s="539"/>
      <c r="W34" s="539"/>
    </row>
    <row r="35" spans="1:24" ht="80" customHeight="1">
      <c r="A35" s="7"/>
      <c r="B35" s="178" t="s">
        <v>167</v>
      </c>
      <c r="C35" s="842" t="s">
        <v>256</v>
      </c>
      <c r="D35" s="842"/>
      <c r="E35" s="1129"/>
      <c r="F35" s="1129"/>
      <c r="G35" s="1129"/>
      <c r="H35" s="1129"/>
      <c r="I35" s="1129"/>
      <c r="J35" s="1129"/>
      <c r="K35" s="1129"/>
      <c r="L35" s="1129"/>
      <c r="M35" s="7"/>
      <c r="O35" s="1057" t="s">
        <v>2875</v>
      </c>
      <c r="P35" s="1125"/>
      <c r="Q35" s="1125"/>
      <c r="R35" s="1125"/>
      <c r="S35" s="1125"/>
      <c r="T35" s="1125"/>
      <c r="U35" s="1125"/>
      <c r="V35" s="1125"/>
      <c r="W35" s="1125"/>
    </row>
    <row r="36" spans="1:24" ht="35" customHeight="1">
      <c r="A36" s="7"/>
      <c r="B36" s="178" t="s">
        <v>175</v>
      </c>
      <c r="C36" s="842" t="s">
        <v>258</v>
      </c>
      <c r="D36" s="842"/>
      <c r="E36" s="842"/>
      <c r="F36" s="842"/>
      <c r="G36" s="842"/>
      <c r="H36" s="842"/>
      <c r="I36" s="842"/>
      <c r="J36" s="842"/>
      <c r="K36" s="1124"/>
      <c r="L36" s="1124"/>
      <c r="M36" s="7"/>
      <c r="O36" s="586" t="s">
        <v>257</v>
      </c>
      <c r="P36" s="586" t="s">
        <v>3244</v>
      </c>
      <c r="Q36" s="539"/>
      <c r="R36" s="539"/>
      <c r="S36" s="539"/>
      <c r="T36" s="539"/>
      <c r="U36" s="539"/>
      <c r="V36" s="539"/>
      <c r="W36" s="539"/>
    </row>
    <row r="37" spans="1:24" ht="80" customHeight="1">
      <c r="A37" s="7"/>
      <c r="B37" s="178" t="s">
        <v>176</v>
      </c>
      <c r="C37" s="842" t="s">
        <v>259</v>
      </c>
      <c r="D37" s="842"/>
      <c r="E37" s="1129"/>
      <c r="F37" s="1129"/>
      <c r="G37" s="1129"/>
      <c r="H37" s="1129"/>
      <c r="I37" s="1129"/>
      <c r="J37" s="1129"/>
      <c r="K37" s="1129"/>
      <c r="L37" s="1129"/>
      <c r="M37" s="7"/>
      <c r="O37" s="944" t="s">
        <v>3383</v>
      </c>
      <c r="P37" s="996"/>
      <c r="Q37" s="996"/>
      <c r="R37" s="996"/>
      <c r="S37" s="996"/>
      <c r="T37" s="996"/>
      <c r="U37" s="996"/>
      <c r="V37" s="996"/>
      <c r="W37" s="996"/>
    </row>
    <row r="38" spans="1:24" ht="9" customHeight="1">
      <c r="A38" s="7"/>
      <c r="B38" s="67"/>
      <c r="C38" s="7"/>
      <c r="D38" s="7"/>
      <c r="E38" s="7"/>
      <c r="F38" s="7"/>
      <c r="G38" s="7"/>
      <c r="H38" s="7"/>
      <c r="I38" s="7"/>
      <c r="J38" s="7"/>
      <c r="K38" s="7"/>
      <c r="L38" s="66"/>
      <c r="M38" s="7"/>
      <c r="O38" s="539"/>
      <c r="P38" s="539"/>
      <c r="Q38" s="539"/>
      <c r="R38" s="539"/>
      <c r="S38" s="539"/>
      <c r="T38" s="539"/>
      <c r="U38" s="539"/>
      <c r="V38" s="539"/>
      <c r="W38" s="539"/>
    </row>
    <row r="39" spans="1:24">
      <c r="A39" s="7"/>
      <c r="B39" s="64"/>
      <c r="C39" s="7"/>
      <c r="D39" s="7"/>
      <c r="E39" s="7"/>
      <c r="F39" s="7"/>
      <c r="G39" s="7"/>
      <c r="H39" s="7"/>
      <c r="I39" s="7"/>
      <c r="J39" s="7"/>
      <c r="K39" s="7"/>
      <c r="L39" s="66"/>
      <c r="M39" s="7"/>
      <c r="O39"/>
      <c r="P39"/>
      <c r="Q39"/>
      <c r="R39"/>
      <c r="S39"/>
      <c r="T39"/>
      <c r="U39"/>
      <c r="V39"/>
      <c r="W39"/>
      <c r="X39"/>
    </row>
    <row r="40" spans="1:24" hidden="1">
      <c r="A40" s="7"/>
      <c r="B40" s="64"/>
      <c r="C40" s="7"/>
      <c r="D40" s="7"/>
      <c r="E40" s="7"/>
      <c r="F40" s="7"/>
      <c r="G40" s="7"/>
      <c r="H40" s="7"/>
      <c r="I40" s="7"/>
      <c r="J40" s="7"/>
      <c r="K40" s="7"/>
      <c r="L40" s="66"/>
      <c r="M40" s="7"/>
    </row>
    <row r="41" spans="1:24" hidden="1">
      <c r="A41" s="7"/>
      <c r="B41" s="42"/>
      <c r="C41" s="69"/>
      <c r="D41" s="69"/>
      <c r="E41" s="69"/>
      <c r="F41" s="69"/>
      <c r="G41" s="69"/>
      <c r="H41" s="69"/>
      <c r="I41" s="69"/>
      <c r="J41" s="69"/>
      <c r="K41" s="69"/>
      <c r="L41" s="70"/>
      <c r="M41" s="7"/>
    </row>
  </sheetData>
  <sheetProtection sheet="1" objects="1" scenarios="1" selectLockedCells="1"/>
  <mergeCells count="48">
    <mergeCell ref="E27:L27"/>
    <mergeCell ref="C37:D37"/>
    <mergeCell ref="E37:L37"/>
    <mergeCell ref="C28:D28"/>
    <mergeCell ref="E28:L28"/>
    <mergeCell ref="E35:L35"/>
    <mergeCell ref="C34:J34"/>
    <mergeCell ref="K34:L34"/>
    <mergeCell ref="C31:D31"/>
    <mergeCell ref="E31:L31"/>
    <mergeCell ref="C27:D27"/>
    <mergeCell ref="O37:W37"/>
    <mergeCell ref="C36:J36"/>
    <mergeCell ref="K36:L36"/>
    <mergeCell ref="C35:D35"/>
    <mergeCell ref="O35:W35"/>
    <mergeCell ref="B13:D13"/>
    <mergeCell ref="E13:F13"/>
    <mergeCell ref="G13:H13"/>
    <mergeCell ref="E14:F14"/>
    <mergeCell ref="G14:H14"/>
    <mergeCell ref="C14:D14"/>
    <mergeCell ref="C26:D26"/>
    <mergeCell ref="E26:L26"/>
    <mergeCell ref="E17:F17"/>
    <mergeCell ref="G15:H15"/>
    <mergeCell ref="G16:H16"/>
    <mergeCell ref="G17:H17"/>
    <mergeCell ref="C23:D23"/>
    <mergeCell ref="C22:D22"/>
    <mergeCell ref="E22:K22"/>
    <mergeCell ref="E23:L23"/>
    <mergeCell ref="O26:W29"/>
    <mergeCell ref="O21:W22"/>
    <mergeCell ref="C21:D21"/>
    <mergeCell ref="E21:L21"/>
    <mergeCell ref="O3:W3"/>
    <mergeCell ref="C9:K9"/>
    <mergeCell ref="O8:W9"/>
    <mergeCell ref="E15:F15"/>
    <mergeCell ref="E16:F16"/>
    <mergeCell ref="B3:L3"/>
    <mergeCell ref="C5:E5"/>
    <mergeCell ref="O12:W17"/>
    <mergeCell ref="F5:I5"/>
    <mergeCell ref="C15:D15"/>
    <mergeCell ref="C16:D16"/>
    <mergeCell ref="C17:D17"/>
  </mergeCells>
  <phoneticPr fontId="3"/>
  <conditionalFormatting sqref="E26:L28">
    <cfRule type="containsBlanks" dxfId="77" priority="1">
      <formula>LEN(TRIM(E26))=0</formula>
    </cfRule>
  </conditionalFormatting>
  <conditionalFormatting sqref="E35:L35">
    <cfRule type="containsBlanks" dxfId="76" priority="8">
      <formula>LEN(TRIM(E35))=0</formula>
    </cfRule>
  </conditionalFormatting>
  <conditionalFormatting sqref="E37:L37">
    <cfRule type="containsBlanks" dxfId="75" priority="9">
      <formula>LEN(TRIM(E37))=0</formula>
    </cfRule>
  </conditionalFormatting>
  <conditionalFormatting sqref="K34:L34 K36:L36">
    <cfRule type="containsBlanks" dxfId="74" priority="4">
      <formula>LEN(TRIM(K34))=0</formula>
    </cfRule>
  </conditionalFormatting>
  <conditionalFormatting sqref="L9 L22">
    <cfRule type="containsBlanks" dxfId="73" priority="5">
      <formula>LEN(TRIM(L9))=0</formula>
    </cfRule>
  </conditionalFormatting>
  <dataValidations count="5">
    <dataValidation imeMode="halfAlpha" allowBlank="1" showInputMessage="1" showErrorMessage="1" sqref="E26:L27" xr:uid="{15E731AB-7F8D-48A5-9865-859EDFF8486A}"/>
    <dataValidation type="list" allowBlank="1" showInputMessage="1" showErrorMessage="1" sqref="E16:E17 G16:G17" xr:uid="{FC0DC6AF-E9DB-4CDD-BE85-116735EB11AA}">
      <formula1>"○,―"</formula1>
    </dataValidation>
    <dataValidation type="list" allowBlank="1" showInputMessage="1" showErrorMessage="1" sqref="K36:L36" xr:uid="{5C884109-61E8-4808-9881-2219723DBDC5}">
      <formula1>$O$36:$P$36</formula1>
    </dataValidation>
    <dataValidation type="list" allowBlank="1" showInputMessage="1" showErrorMessage="1" sqref="K34:L34" xr:uid="{20B6DC9F-A642-40AE-ABD7-CE27235333C7}">
      <formula1>$O$34:$P$34</formula1>
    </dataValidation>
    <dataValidation type="list" showInputMessage="1" showErrorMessage="1" sqref="L9 L22" xr:uid="{5BA245BF-FD02-48C3-907B-7C207A3C2AF4}">
      <formula1>"✔"</formula1>
    </dataValidation>
  </dataValidations>
  <pageMargins left="0.70866141732283472" right="0.51181102362204722" top="0.35433070866141736" bottom="0.35433070866141736" header="0.31496062992125984" footer="0.31496062992125984"/>
  <pageSetup paperSize="9" scale="93" fitToHeight="0" orientation="portrait" r:id="rId1"/>
  <rowBreaks count="1" manualBreakCount="1">
    <brk id="24" max="12"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81627F-8B7A-4CC1-B38D-D598438DB7D1}">
  <sheetPr codeName="Sheet31">
    <tabColor rgb="FFFFFF00"/>
    <pageSetUpPr fitToPage="1"/>
  </sheetPr>
  <dimension ref="A1:X40"/>
  <sheetViews>
    <sheetView showGridLines="0" zoomScaleNormal="100" zoomScaleSheetLayoutView="100" workbookViewId="0">
      <selection activeCell="L9" sqref="L9"/>
    </sheetView>
  </sheetViews>
  <sheetFormatPr defaultColWidth="0" defaultRowHeight="15" zeroHeight="1"/>
  <cols>
    <col min="1" max="1" width="2.69921875" style="136" customWidth="1"/>
    <col min="2" max="2" width="7.69921875" style="136" customWidth="1"/>
    <col min="3" max="10" width="9" style="136" customWidth="1"/>
    <col min="11" max="11" width="10.19921875" style="136" customWidth="1"/>
    <col min="12" max="12" width="12.69921875" style="144" customWidth="1"/>
    <col min="13" max="14" width="2.69921875" style="136" customWidth="1"/>
    <col min="15" max="27" width="8.8984375" style="136" hidden="1" customWidth="1"/>
    <col min="28" max="16384" width="8.8984375" style="136" hidden="1"/>
  </cols>
  <sheetData>
    <row r="1" spans="1:24" ht="20">
      <c r="A1" s="330"/>
      <c r="C1" s="330"/>
      <c r="D1" s="330"/>
      <c r="E1" s="330"/>
      <c r="F1" s="390"/>
      <c r="G1" s="330"/>
      <c r="H1" s="328"/>
      <c r="I1" s="328"/>
      <c r="J1" s="328"/>
      <c r="K1" s="328"/>
      <c r="L1" s="705" t="str" cm="1">
        <f t="array" aca="1" ref="L1" ca="1">RIGHT(CELL("filename",L1),LEN(CELL("filename",L1))-FIND("]",CELL("filename",L1)))</f>
        <v>B1-1</v>
      </c>
      <c r="M1" s="328"/>
    </row>
    <row r="2" spans="1:24" ht="26.5">
      <c r="A2" s="90"/>
      <c r="B2" s="607" t="s">
        <v>3264</v>
      </c>
      <c r="C2" s="90"/>
      <c r="D2" s="90"/>
      <c r="E2" s="90"/>
      <c r="F2" s="90"/>
      <c r="G2" s="90"/>
      <c r="H2" s="90"/>
      <c r="I2" s="90"/>
      <c r="J2" s="90"/>
      <c r="K2" s="90"/>
      <c r="L2" s="28"/>
      <c r="M2" s="90"/>
    </row>
    <row r="3" spans="1:24" ht="5" customHeight="1">
      <c r="A3" s="90"/>
      <c r="B3" s="389"/>
      <c r="C3" s="389"/>
      <c r="D3" s="389"/>
      <c r="E3" s="389"/>
      <c r="F3" s="389"/>
      <c r="G3" s="389"/>
      <c r="H3" s="389"/>
      <c r="I3" s="389"/>
      <c r="J3" s="389"/>
      <c r="K3" s="389"/>
      <c r="L3" s="27"/>
      <c r="M3" s="391"/>
    </row>
    <row r="4" spans="1:24" ht="30" customHeight="1">
      <c r="A4" s="267"/>
      <c r="C4" s="1133" t="s">
        <v>2738</v>
      </c>
      <c r="D4" s="1134"/>
      <c r="E4" s="1135"/>
      <c r="F4" s="769" t="str">
        <f>IF(表紙・背表紙!B32="","",表紙・背表紙!B31&amp;表紙・背表紙!B32)</f>
        <v/>
      </c>
      <c r="G4" s="769"/>
      <c r="H4" s="769"/>
      <c r="I4" s="769"/>
      <c r="M4" s="267"/>
      <c r="O4" s="520"/>
      <c r="P4" s="520"/>
      <c r="Q4" s="520"/>
      <c r="R4" s="520"/>
      <c r="S4" s="520"/>
      <c r="T4" s="520"/>
      <c r="U4" s="520"/>
      <c r="V4" s="520"/>
      <c r="W4" s="520"/>
      <c r="X4" s="267"/>
    </row>
    <row r="5" spans="1:24" ht="15" customHeight="1">
      <c r="A5" s="90"/>
      <c r="B5" s="389"/>
      <c r="C5" s="389"/>
      <c r="D5" s="389"/>
      <c r="E5" s="389"/>
      <c r="F5" s="389"/>
      <c r="G5" s="389"/>
      <c r="H5" s="389"/>
      <c r="I5" s="389"/>
      <c r="J5" s="389"/>
      <c r="K5" s="389"/>
      <c r="L5" s="27"/>
      <c r="M5" s="391"/>
    </row>
    <row r="6" spans="1:24" ht="13">
      <c r="A6" s="90"/>
      <c r="B6" s="1136" t="s">
        <v>3344</v>
      </c>
      <c r="C6" s="1137"/>
      <c r="D6" s="1137"/>
      <c r="E6" s="1137"/>
      <c r="F6" s="1137"/>
      <c r="G6" s="1137"/>
      <c r="H6" s="1137"/>
      <c r="I6" s="1137"/>
      <c r="J6" s="1137"/>
      <c r="K6" s="1137"/>
      <c r="L6" s="1137"/>
      <c r="M6" s="391"/>
    </row>
    <row r="7" spans="1:24" ht="15" customHeight="1">
      <c r="A7" s="90"/>
      <c r="B7" s="465"/>
      <c r="C7" s="465"/>
      <c r="D7" s="465"/>
      <c r="E7" s="465"/>
      <c r="F7" s="465"/>
      <c r="G7" s="465"/>
      <c r="H7" s="465"/>
      <c r="I7" s="465"/>
      <c r="J7" s="465"/>
      <c r="K7" s="465"/>
      <c r="L7" s="476"/>
      <c r="M7" s="391"/>
    </row>
    <row r="8" spans="1:24" ht="15.5">
      <c r="A8" s="90"/>
      <c r="B8" s="1138" t="s">
        <v>3257</v>
      </c>
      <c r="C8" s="1138"/>
      <c r="D8" s="1138"/>
      <c r="E8" s="1138"/>
      <c r="F8" s="1138"/>
      <c r="G8" s="1138"/>
      <c r="H8" s="1138"/>
      <c r="I8" s="1138"/>
      <c r="J8" s="1138"/>
      <c r="K8" s="1138"/>
      <c r="L8" s="1138"/>
      <c r="M8" s="391"/>
    </row>
    <row r="9" spans="1:24" ht="54" customHeight="1">
      <c r="A9" s="90"/>
      <c r="B9" s="178" t="s">
        <v>68</v>
      </c>
      <c r="C9" s="1132" t="s">
        <v>3269</v>
      </c>
      <c r="D9" s="1132"/>
      <c r="E9" s="1132"/>
      <c r="F9" s="1132"/>
      <c r="G9" s="1113"/>
      <c r="H9" s="1113"/>
      <c r="I9" s="1113"/>
      <c r="J9" s="1113"/>
      <c r="K9" s="1113"/>
      <c r="L9" s="57"/>
      <c r="M9" s="392"/>
    </row>
    <row r="10" spans="1:24" ht="86" customHeight="1">
      <c r="A10" s="90"/>
      <c r="B10" s="178" t="s">
        <v>265</v>
      </c>
      <c r="C10" s="1132" t="s">
        <v>3270</v>
      </c>
      <c r="D10" s="1132"/>
      <c r="E10" s="1132"/>
      <c r="F10" s="1132"/>
      <c r="G10" s="1113"/>
      <c r="H10" s="1113"/>
      <c r="I10" s="1113"/>
      <c r="J10" s="1113"/>
      <c r="K10" s="1113"/>
      <c r="L10" s="57"/>
      <c r="M10" s="392"/>
    </row>
    <row r="11" spans="1:24" ht="36.5" customHeight="1">
      <c r="A11" s="90"/>
      <c r="B11" s="178" t="s">
        <v>3266</v>
      </c>
      <c r="C11" s="1132" t="s">
        <v>3271</v>
      </c>
      <c r="D11" s="1132"/>
      <c r="E11" s="1132"/>
      <c r="F11" s="1132"/>
      <c r="G11" s="1113"/>
      <c r="H11" s="1113"/>
      <c r="I11" s="1113"/>
      <c r="J11" s="1113"/>
      <c r="K11" s="1113"/>
      <c r="L11" s="57"/>
      <c r="M11" s="392"/>
    </row>
    <row r="12" spans="1:24" ht="20" customHeight="1">
      <c r="A12" s="90"/>
    </row>
    <row r="13" spans="1:24" ht="15.5">
      <c r="A13" s="90"/>
      <c r="B13" s="1138" t="s">
        <v>3258</v>
      </c>
      <c r="C13" s="1138"/>
      <c r="D13" s="1138"/>
      <c r="E13" s="1138"/>
      <c r="F13" s="1138"/>
      <c r="G13" s="1138"/>
      <c r="H13" s="1138"/>
      <c r="I13" s="1138"/>
      <c r="J13" s="1138"/>
      <c r="K13" s="1138"/>
      <c r="L13" s="1138"/>
    </row>
    <row r="14" spans="1:24" ht="27.5" customHeight="1">
      <c r="A14" s="90"/>
      <c r="B14" s="178" t="s">
        <v>2879</v>
      </c>
      <c r="C14" s="1132" t="s">
        <v>3248</v>
      </c>
      <c r="D14" s="1132"/>
      <c r="E14" s="1132"/>
      <c r="F14" s="1132"/>
      <c r="G14" s="1113"/>
      <c r="H14" s="1113"/>
      <c r="I14" s="1113"/>
      <c r="J14" s="1113"/>
      <c r="K14" s="1113"/>
      <c r="L14" s="57"/>
      <c r="M14" s="392"/>
    </row>
    <row r="15" spans="1:24" ht="72" customHeight="1">
      <c r="A15" s="90"/>
      <c r="B15" s="178" t="s">
        <v>76</v>
      </c>
      <c r="C15" s="1132" t="s">
        <v>3268</v>
      </c>
      <c r="D15" s="1132"/>
      <c r="E15" s="1132"/>
      <c r="F15" s="1132"/>
      <c r="G15" s="1113"/>
      <c r="H15" s="1113"/>
      <c r="I15" s="1113"/>
      <c r="J15" s="1113"/>
      <c r="K15" s="1113"/>
      <c r="L15" s="57"/>
      <c r="M15" s="392"/>
    </row>
    <row r="16" spans="1:24" ht="71" customHeight="1">
      <c r="A16" s="90"/>
      <c r="B16" s="178" t="s">
        <v>78</v>
      </c>
      <c r="C16" s="1113" t="s">
        <v>3249</v>
      </c>
      <c r="D16" s="1113"/>
      <c r="E16" s="1113"/>
      <c r="F16" s="1113"/>
      <c r="G16" s="1113"/>
      <c r="H16" s="1113"/>
      <c r="I16" s="1113"/>
      <c r="J16" s="1113"/>
      <c r="K16" s="1113"/>
      <c r="L16" s="57"/>
      <c r="M16" s="392"/>
    </row>
    <row r="17" spans="1:13" ht="50.5" customHeight="1">
      <c r="A17" s="90"/>
      <c r="B17" s="178" t="s">
        <v>80</v>
      </c>
      <c r="C17" s="1132" t="s">
        <v>3250</v>
      </c>
      <c r="D17" s="1132"/>
      <c r="E17" s="1132"/>
      <c r="F17" s="1132"/>
      <c r="G17" s="1113"/>
      <c r="H17" s="1113"/>
      <c r="I17" s="1113"/>
      <c r="J17" s="1113"/>
      <c r="K17" s="1113"/>
      <c r="L17" s="57"/>
      <c r="M17" s="392"/>
    </row>
    <row r="18" spans="1:13" ht="36.5" customHeight="1">
      <c r="A18" s="90"/>
      <c r="B18" s="178" t="s">
        <v>82</v>
      </c>
      <c r="C18" s="1132" t="s">
        <v>3251</v>
      </c>
      <c r="D18" s="1132"/>
      <c r="E18" s="1132"/>
      <c r="F18" s="1132"/>
      <c r="G18" s="1113"/>
      <c r="H18" s="1113"/>
      <c r="I18" s="1113"/>
      <c r="J18" s="1113"/>
      <c r="K18" s="1113"/>
      <c r="L18" s="57"/>
      <c r="M18" s="392"/>
    </row>
    <row r="19" spans="1:13" ht="70" customHeight="1">
      <c r="A19" s="90"/>
      <c r="B19" s="178" t="s">
        <v>83</v>
      </c>
      <c r="C19" s="1132" t="s">
        <v>3252</v>
      </c>
      <c r="D19" s="1132"/>
      <c r="E19" s="1132"/>
      <c r="F19" s="1132"/>
      <c r="G19" s="1113"/>
      <c r="H19" s="1113"/>
      <c r="I19" s="1113"/>
      <c r="J19" s="1113"/>
      <c r="K19" s="1113"/>
      <c r="L19" s="57"/>
      <c r="M19" s="392"/>
    </row>
    <row r="20" spans="1:13" ht="53.5" customHeight="1">
      <c r="A20" s="90"/>
      <c r="B20" s="178" t="s">
        <v>84</v>
      </c>
      <c r="C20" s="1132" t="s">
        <v>3253</v>
      </c>
      <c r="D20" s="1132"/>
      <c r="E20" s="1132"/>
      <c r="F20" s="1132"/>
      <c r="G20" s="1113"/>
      <c r="H20" s="1113"/>
      <c r="I20" s="1113"/>
      <c r="J20" s="1113"/>
      <c r="K20" s="1113"/>
      <c r="L20" s="57"/>
      <c r="M20" s="392"/>
    </row>
    <row r="21" spans="1:13" ht="20" customHeight="1">
      <c r="A21" s="90"/>
      <c r="M21" s="392"/>
    </row>
    <row r="22" spans="1:13" ht="15.5">
      <c r="A22" s="90"/>
      <c r="B22" s="1138" t="s">
        <v>3259</v>
      </c>
      <c r="C22" s="1138"/>
      <c r="D22" s="1138"/>
      <c r="E22" s="1138"/>
      <c r="F22" s="1138"/>
      <c r="G22" s="1138"/>
      <c r="H22" s="1138"/>
      <c r="I22" s="1138"/>
      <c r="J22" s="1138"/>
      <c r="K22" s="1138"/>
      <c r="L22" s="1138"/>
      <c r="M22" s="392"/>
    </row>
    <row r="23" spans="1:13" ht="63.5" customHeight="1">
      <c r="A23" s="90"/>
      <c r="B23" s="178" t="s">
        <v>2880</v>
      </c>
      <c r="C23" s="1132" t="s">
        <v>3254</v>
      </c>
      <c r="D23" s="1132"/>
      <c r="E23" s="1132"/>
      <c r="F23" s="1132"/>
      <c r="G23" s="1113"/>
      <c r="H23" s="1113"/>
      <c r="I23" s="1113"/>
      <c r="J23" s="1113"/>
      <c r="K23" s="1113"/>
      <c r="L23" s="57"/>
      <c r="M23" s="392"/>
    </row>
    <row r="24" spans="1:13" ht="76" customHeight="1">
      <c r="A24" s="90"/>
      <c r="B24" s="178" t="s">
        <v>103</v>
      </c>
      <c r="C24" s="1132" t="s">
        <v>3429</v>
      </c>
      <c r="D24" s="1132"/>
      <c r="E24" s="1132"/>
      <c r="F24" s="1132"/>
      <c r="G24" s="1113"/>
      <c r="H24" s="1113"/>
      <c r="I24" s="1113"/>
      <c r="J24" s="1113"/>
      <c r="K24" s="1113"/>
      <c r="L24" s="57"/>
      <c r="M24" s="394"/>
    </row>
    <row r="25" spans="1:13" ht="52.5" customHeight="1">
      <c r="A25" s="90"/>
      <c r="B25" s="178" t="s">
        <v>104</v>
      </c>
      <c r="C25" s="1132" t="s">
        <v>3272</v>
      </c>
      <c r="D25" s="1132"/>
      <c r="E25" s="1132"/>
      <c r="F25" s="1132"/>
      <c r="G25" s="1113"/>
      <c r="H25" s="1113"/>
      <c r="I25" s="1113"/>
      <c r="J25" s="1113"/>
      <c r="K25" s="1113"/>
      <c r="L25" s="57"/>
      <c r="M25" s="393"/>
    </row>
    <row r="26" spans="1:13" ht="84" customHeight="1">
      <c r="A26" s="90"/>
      <c r="B26" s="178" t="s">
        <v>105</v>
      </c>
      <c r="C26" s="1132" t="s">
        <v>3273</v>
      </c>
      <c r="D26" s="1132"/>
      <c r="E26" s="1132"/>
      <c r="F26" s="1132"/>
      <c r="G26" s="1113"/>
      <c r="H26" s="1113"/>
      <c r="I26" s="1113"/>
      <c r="J26" s="1113"/>
      <c r="K26" s="1113"/>
      <c r="L26" s="57"/>
      <c r="M26" s="394"/>
    </row>
    <row r="27" spans="1:13" ht="125.5" customHeight="1">
      <c r="A27" s="90"/>
      <c r="B27" s="178" t="s">
        <v>106</v>
      </c>
      <c r="C27" s="1132" t="s">
        <v>3430</v>
      </c>
      <c r="D27" s="1132"/>
      <c r="E27" s="1132"/>
      <c r="F27" s="1132"/>
      <c r="G27" s="1113"/>
      <c r="H27" s="1113"/>
      <c r="I27" s="1113"/>
      <c r="J27" s="1113"/>
      <c r="K27" s="1113"/>
      <c r="L27" s="57"/>
      <c r="M27" s="392"/>
    </row>
    <row r="28" spans="1:13" ht="97" customHeight="1">
      <c r="A28" s="90"/>
      <c r="B28" s="178" t="s">
        <v>2972</v>
      </c>
      <c r="C28" s="1132" t="s">
        <v>3431</v>
      </c>
      <c r="D28" s="1132"/>
      <c r="E28" s="1132"/>
      <c r="F28" s="1132"/>
      <c r="G28" s="1113"/>
      <c r="H28" s="1113"/>
      <c r="I28" s="1113"/>
      <c r="J28" s="1113"/>
      <c r="K28" s="1113"/>
      <c r="L28" s="57"/>
      <c r="M28" s="392"/>
    </row>
    <row r="29" spans="1:13" ht="26.5" customHeight="1">
      <c r="A29" s="90"/>
      <c r="B29" s="178" t="s">
        <v>108</v>
      </c>
      <c r="C29" s="1143" t="s">
        <v>3331</v>
      </c>
      <c r="D29" s="1143"/>
      <c r="E29" s="1143"/>
      <c r="F29" s="1143"/>
      <c r="G29" s="1143"/>
      <c r="H29" s="1143"/>
      <c r="I29" s="1143"/>
      <c r="J29" s="1143"/>
      <c r="K29" s="1141"/>
      <c r="L29" s="1142"/>
      <c r="M29" s="392"/>
    </row>
    <row r="30" spans="1:13" ht="20" customHeight="1"/>
    <row r="31" spans="1:13" ht="15.5">
      <c r="A31" s="90"/>
      <c r="B31" s="1138" t="s">
        <v>3260</v>
      </c>
      <c r="C31" s="1138"/>
      <c r="D31" s="1138"/>
      <c r="E31" s="1138"/>
      <c r="F31" s="1138"/>
      <c r="G31" s="1138"/>
      <c r="H31" s="1138"/>
      <c r="I31" s="1138"/>
      <c r="J31" s="1138"/>
      <c r="K31" s="1138"/>
      <c r="L31" s="1138"/>
      <c r="M31" s="392"/>
    </row>
    <row r="32" spans="1:13" ht="65" customHeight="1">
      <c r="A32" s="90"/>
      <c r="B32" s="178" t="s">
        <v>125</v>
      </c>
      <c r="C32" s="1139" t="s">
        <v>3335</v>
      </c>
      <c r="D32" s="1132"/>
      <c r="E32" s="1132"/>
      <c r="F32" s="1132"/>
      <c r="G32" s="1113"/>
      <c r="H32" s="1113"/>
      <c r="I32" s="1113"/>
      <c r="J32" s="1113"/>
      <c r="K32" s="1113"/>
      <c r="L32" s="57"/>
      <c r="M32" s="395"/>
    </row>
    <row r="33" spans="1:13" ht="36" customHeight="1">
      <c r="A33" s="90"/>
      <c r="B33" s="178" t="s">
        <v>126</v>
      </c>
      <c r="C33" s="1132" t="s">
        <v>3255</v>
      </c>
      <c r="D33" s="1132"/>
      <c r="E33" s="1132"/>
      <c r="F33" s="1132"/>
      <c r="G33" s="1113"/>
      <c r="H33" s="1113"/>
      <c r="I33" s="1113"/>
      <c r="J33" s="1113"/>
      <c r="K33" s="1113"/>
      <c r="L33" s="57"/>
      <c r="M33" s="395"/>
    </row>
    <row r="34" spans="1:13" ht="36" customHeight="1">
      <c r="A34" s="90"/>
      <c r="B34" s="178" t="s">
        <v>3267</v>
      </c>
      <c r="C34" s="1140" t="s">
        <v>3381</v>
      </c>
      <c r="D34" s="1132"/>
      <c r="E34" s="1132"/>
      <c r="F34" s="1132"/>
      <c r="G34" s="1113"/>
      <c r="H34" s="1113"/>
      <c r="I34" s="1113"/>
      <c r="J34" s="1113"/>
      <c r="K34" s="1113"/>
      <c r="L34" s="57"/>
      <c r="M34" s="395"/>
    </row>
    <row r="35" spans="1:13" ht="20" customHeight="1">
      <c r="A35" s="90"/>
      <c r="M35" s="392"/>
    </row>
    <row r="36" spans="1:13" ht="15.5">
      <c r="A36" s="90"/>
      <c r="B36" s="1138" t="s">
        <v>3261</v>
      </c>
      <c r="C36" s="1138"/>
      <c r="D36" s="1138"/>
      <c r="E36" s="1138"/>
      <c r="F36" s="1138"/>
      <c r="G36" s="1138"/>
      <c r="H36" s="1138"/>
      <c r="I36" s="1138"/>
      <c r="J36" s="1138"/>
      <c r="K36" s="1138"/>
      <c r="L36" s="1138"/>
      <c r="M36" s="392"/>
    </row>
    <row r="37" spans="1:13" ht="77" customHeight="1">
      <c r="A37" s="90"/>
      <c r="B37" s="178" t="s">
        <v>150</v>
      </c>
      <c r="C37" s="1132" t="s">
        <v>3274</v>
      </c>
      <c r="D37" s="1132"/>
      <c r="E37" s="1132"/>
      <c r="F37" s="1132"/>
      <c r="G37" s="1113"/>
      <c r="H37" s="1113"/>
      <c r="I37" s="1113"/>
      <c r="J37" s="1113"/>
      <c r="K37" s="1113"/>
      <c r="L37" s="57"/>
      <c r="M37" s="395"/>
    </row>
    <row r="38" spans="1:13" ht="36" customHeight="1">
      <c r="A38" s="90"/>
      <c r="B38" s="178" t="s">
        <v>2881</v>
      </c>
      <c r="C38" s="1132" t="s">
        <v>3256</v>
      </c>
      <c r="D38" s="1132"/>
      <c r="E38" s="1132"/>
      <c r="F38" s="1132"/>
      <c r="G38" s="1113"/>
      <c r="H38" s="1113"/>
      <c r="I38" s="1113"/>
      <c r="J38" s="1113"/>
      <c r="K38" s="1113"/>
      <c r="L38" s="57"/>
      <c r="M38" s="395"/>
    </row>
    <row r="39" spans="1:13" ht="12" customHeight="1">
      <c r="A39" s="329"/>
      <c r="B39" s="329"/>
      <c r="C39" s="322"/>
      <c r="D39" s="329"/>
      <c r="E39" s="329"/>
      <c r="F39" s="329"/>
      <c r="H39" s="328"/>
      <c r="I39" s="328"/>
      <c r="J39" s="328"/>
      <c r="K39" s="328"/>
      <c r="L39" s="37"/>
      <c r="M39" s="328"/>
    </row>
    <row r="40" spans="1:13" ht="16.5">
      <c r="A40" s="328"/>
      <c r="B40" s="328"/>
      <c r="C40" s="328"/>
      <c r="D40" s="328"/>
      <c r="E40" s="328"/>
      <c r="F40" s="329"/>
      <c r="H40" s="328"/>
      <c r="I40" s="328"/>
      <c r="J40" s="328"/>
      <c r="K40" s="328"/>
      <c r="L40" s="37"/>
      <c r="M40" s="328"/>
    </row>
  </sheetData>
  <sheetProtection sheet="1" objects="1" scenarios="1" selectLockedCells="1"/>
  <mergeCells count="31">
    <mergeCell ref="C38:K38"/>
    <mergeCell ref="C25:K25"/>
    <mergeCell ref="C26:K26"/>
    <mergeCell ref="B31:L31"/>
    <mergeCell ref="C32:K32"/>
    <mergeCell ref="C33:K33"/>
    <mergeCell ref="B36:L36"/>
    <mergeCell ref="C37:K37"/>
    <mergeCell ref="C34:K34"/>
    <mergeCell ref="C28:K28"/>
    <mergeCell ref="K29:L29"/>
    <mergeCell ref="C29:J29"/>
    <mergeCell ref="C24:K24"/>
    <mergeCell ref="C27:K27"/>
    <mergeCell ref="C14:K14"/>
    <mergeCell ref="C10:K10"/>
    <mergeCell ref="C15:K15"/>
    <mergeCell ref="C23:K23"/>
    <mergeCell ref="C18:K18"/>
    <mergeCell ref="C19:K19"/>
    <mergeCell ref="C20:K20"/>
    <mergeCell ref="C16:K16"/>
    <mergeCell ref="C17:K17"/>
    <mergeCell ref="B13:L13"/>
    <mergeCell ref="B22:L22"/>
    <mergeCell ref="C11:K11"/>
    <mergeCell ref="C9:K9"/>
    <mergeCell ref="C4:E4"/>
    <mergeCell ref="B6:L6"/>
    <mergeCell ref="F4:I4"/>
    <mergeCell ref="B8:L8"/>
  </mergeCells>
  <phoneticPr fontId="3"/>
  <conditionalFormatting sqref="K29">
    <cfRule type="containsBlanks" dxfId="72" priority="14">
      <formula>LEN(TRIM(K29))=0</formula>
    </cfRule>
  </conditionalFormatting>
  <conditionalFormatting sqref="L9:L11">
    <cfRule type="containsBlanks" dxfId="71" priority="6">
      <formula>LEN(TRIM(L9))=0</formula>
    </cfRule>
  </conditionalFormatting>
  <conditionalFormatting sqref="L14:L20">
    <cfRule type="containsBlanks" dxfId="70" priority="5">
      <formula>LEN(TRIM(L14))=0</formula>
    </cfRule>
  </conditionalFormatting>
  <conditionalFormatting sqref="L23:L28">
    <cfRule type="containsBlanks" dxfId="69" priority="4">
      <formula>LEN(TRIM(L23))=0</formula>
    </cfRule>
  </conditionalFormatting>
  <conditionalFormatting sqref="L32:L34">
    <cfRule type="containsBlanks" dxfId="68" priority="15">
      <formula>LEN(TRIM(L32))=0</formula>
    </cfRule>
  </conditionalFormatting>
  <conditionalFormatting sqref="L37:L38">
    <cfRule type="containsBlanks" dxfId="67" priority="16">
      <formula>LEN(TRIM(L37))=0</formula>
    </cfRule>
  </conditionalFormatting>
  <dataValidations count="2">
    <dataValidation type="list" showInputMessage="1" showErrorMessage="1" sqref="L37:L38 L14:L20 L32:L34 L9:L11 L23:L28" xr:uid="{6E53F9C9-D613-4173-8696-3E36A9091AB0}">
      <formula1>"✔"</formula1>
    </dataValidation>
    <dataValidation type="date" operator="greaterThanOrEqual" allowBlank="1" showInputMessage="1" showErrorMessage="1" sqref="K29:L29" xr:uid="{1C438DC2-7BDA-4A06-98FC-778B0FB2338C}">
      <formula1>44927</formula1>
    </dataValidation>
  </dataValidations>
  <pageMargins left="0.70866141732283472" right="0.70866141732283472" top="0.31496062992125984" bottom="0.31496062992125984" header="0.31496062992125984" footer="0.31496062992125984"/>
  <pageSetup paperSize="9" scale="90" fitToHeight="0" orientation="portrait" r:id="rId1"/>
  <rowBreaks count="1" manualBreakCount="1">
    <brk id="23" max="12"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E50A3A-1A24-41C7-AF49-954593A55813}">
  <sheetPr codeName="Sheet23">
    <tabColor rgb="FFFFFF00"/>
    <pageSetUpPr fitToPage="1"/>
  </sheetPr>
  <dimension ref="A1:Y20"/>
  <sheetViews>
    <sheetView showGridLines="0" zoomScaleNormal="100" zoomScaleSheetLayoutView="100" workbookViewId="0">
      <selection activeCell="L8" sqref="L8"/>
    </sheetView>
  </sheetViews>
  <sheetFormatPr defaultColWidth="0" defaultRowHeight="15" zeroHeight="1"/>
  <cols>
    <col min="1" max="1" width="2.69921875" customWidth="1"/>
    <col min="2" max="2" width="7.69921875" customWidth="1"/>
    <col min="3" max="11" width="8.8984375" customWidth="1"/>
    <col min="12" max="12" width="12.69921875" customWidth="1"/>
    <col min="13" max="14" width="2.69921875" customWidth="1"/>
    <col min="15" max="18" width="20.69921875" customWidth="1"/>
    <col min="19" max="19" width="3.5" customWidth="1"/>
    <col min="20" max="25" width="8.8984375" hidden="1" customWidth="1"/>
    <col min="26" max="26" width="0" hidden="1" customWidth="1"/>
  </cols>
  <sheetData>
    <row r="1" spans="1:24" ht="20">
      <c r="L1" s="705" t="str" cm="1">
        <f t="array" aca="1" ref="L1" ca="1">RIGHT(CELL("filename",L1),LEN(CELL("filename",L1))-FIND("]",CELL("filename",L1)))</f>
        <v>B1-2</v>
      </c>
      <c r="O1" s="544"/>
      <c r="P1" s="544"/>
      <c r="Q1" s="544"/>
      <c r="R1" s="544"/>
    </row>
    <row r="2" spans="1:24" ht="26.5" customHeight="1">
      <c r="A2" s="7"/>
      <c r="B2" s="260" t="s">
        <v>520</v>
      </c>
      <c r="C2" s="7"/>
      <c r="D2" s="7"/>
      <c r="E2" s="7"/>
      <c r="F2" s="7"/>
      <c r="G2" s="7"/>
      <c r="H2" s="7"/>
      <c r="I2" s="7"/>
      <c r="J2" s="7"/>
      <c r="K2" s="7"/>
      <c r="L2" s="7"/>
      <c r="M2" s="7"/>
      <c r="O2" s="706" t="s">
        <v>2902</v>
      </c>
      <c r="P2" s="840"/>
      <c r="Q2" s="840"/>
      <c r="R2" s="840"/>
      <c r="S2" s="39"/>
      <c r="T2" s="39"/>
      <c r="U2" s="39"/>
      <c r="V2" s="39"/>
      <c r="W2" s="39"/>
      <c r="X2" s="39"/>
    </row>
    <row r="3" spans="1:24" ht="5" customHeight="1">
      <c r="O3" s="840"/>
      <c r="P3" s="840"/>
      <c r="Q3" s="840"/>
      <c r="R3" s="840"/>
    </row>
    <row r="4" spans="1:24" ht="30" customHeight="1">
      <c r="A4" s="4"/>
      <c r="C4" s="941" t="s">
        <v>47</v>
      </c>
      <c r="D4" s="942"/>
      <c r="E4" s="943"/>
      <c r="F4" s="769" t="str">
        <f>IF(表紙・背表紙!B32="","",表紙・背表紙!B31&amp;表紙・背表紙!B32)</f>
        <v/>
      </c>
      <c r="G4" s="769"/>
      <c r="H4" s="769"/>
      <c r="I4" s="769"/>
      <c r="M4" s="3"/>
      <c r="N4" s="3"/>
      <c r="O4" s="840"/>
      <c r="P4" s="840"/>
      <c r="Q4" s="840"/>
      <c r="R4" s="840"/>
      <c r="S4" s="3"/>
      <c r="T4" s="3"/>
      <c r="U4" s="3"/>
      <c r="V4" s="3"/>
    </row>
    <row r="5" spans="1:24" ht="15" customHeight="1">
      <c r="O5" s="706"/>
      <c r="P5" s="840"/>
      <c r="Q5" s="840"/>
      <c r="R5" s="840"/>
    </row>
    <row r="6" spans="1:24" ht="20">
      <c r="B6" s="1146" t="s">
        <v>2883</v>
      </c>
      <c r="C6" s="1146"/>
      <c r="D6" s="1146"/>
      <c r="E6" s="1146"/>
      <c r="F6" s="1146"/>
      <c r="G6" s="1146"/>
      <c r="H6" s="1146"/>
      <c r="I6" s="1146"/>
      <c r="J6" s="1146"/>
      <c r="K6" s="1146"/>
      <c r="L6" s="1146"/>
      <c r="O6" s="533"/>
      <c r="P6" s="533"/>
      <c r="Q6" s="533"/>
      <c r="R6" s="533"/>
    </row>
    <row r="7" spans="1:24" ht="20">
      <c r="B7" s="1150" t="s">
        <v>3275</v>
      </c>
      <c r="C7" s="1150"/>
      <c r="D7" s="1150"/>
      <c r="E7" s="1150"/>
      <c r="F7" s="1150"/>
      <c r="G7" s="1150"/>
      <c r="H7" s="1150"/>
      <c r="I7" s="1150"/>
      <c r="J7" s="1150"/>
      <c r="K7" s="1150"/>
      <c r="L7" s="1150"/>
      <c r="O7" s="533"/>
      <c r="P7" s="533"/>
      <c r="Q7" s="533"/>
      <c r="R7" s="533"/>
    </row>
    <row r="8" spans="1:24" ht="91.5" customHeight="1">
      <c r="B8" s="178" t="s">
        <v>68</v>
      </c>
      <c r="C8" s="1148" t="s">
        <v>3346</v>
      </c>
      <c r="D8" s="1148"/>
      <c r="E8" s="1148"/>
      <c r="F8" s="1148"/>
      <c r="G8" s="1144"/>
      <c r="H8" s="1144"/>
      <c r="I8" s="1144"/>
      <c r="J8" s="1144"/>
      <c r="K8" s="1144"/>
      <c r="L8" s="57"/>
      <c r="O8" s="533"/>
      <c r="P8" s="533"/>
      <c r="Q8" s="533"/>
      <c r="R8" s="533"/>
    </row>
    <row r="9" spans="1:24" ht="56.5" customHeight="1">
      <c r="B9" s="178" t="s">
        <v>265</v>
      </c>
      <c r="C9" s="1148" t="s">
        <v>2882</v>
      </c>
      <c r="D9" s="1148"/>
      <c r="E9" s="1148"/>
      <c r="F9" s="1148"/>
      <c r="G9" s="1144"/>
      <c r="H9" s="1144"/>
      <c r="I9" s="1144"/>
      <c r="J9" s="1144"/>
      <c r="K9" s="1144"/>
      <c r="L9" s="57"/>
      <c r="O9" s="533"/>
      <c r="P9" s="533"/>
      <c r="Q9" s="533"/>
      <c r="R9" s="533"/>
    </row>
    <row r="10" spans="1:24" ht="42" customHeight="1">
      <c r="B10" s="178" t="s">
        <v>235</v>
      </c>
      <c r="C10" s="1148" t="s">
        <v>3283</v>
      </c>
      <c r="D10" s="1148"/>
      <c r="E10" s="1148"/>
      <c r="F10" s="1148"/>
      <c r="G10" s="1144"/>
      <c r="H10" s="1144"/>
      <c r="I10" s="1144"/>
      <c r="J10" s="1144"/>
      <c r="K10" s="1144"/>
      <c r="L10" s="57"/>
      <c r="O10" s="533"/>
      <c r="P10" s="533"/>
      <c r="Q10" s="533"/>
      <c r="R10" s="533"/>
    </row>
    <row r="11" spans="1:24" ht="42" customHeight="1">
      <c r="B11" s="178" t="s">
        <v>236</v>
      </c>
      <c r="C11" s="1148" t="s">
        <v>3284</v>
      </c>
      <c r="D11" s="1148"/>
      <c r="E11" s="1148"/>
      <c r="F11" s="1148"/>
      <c r="G11" s="1144"/>
      <c r="H11" s="1144"/>
      <c r="I11" s="1144"/>
      <c r="J11" s="1144"/>
      <c r="K11" s="1144"/>
      <c r="L11" s="57"/>
      <c r="O11" s="533"/>
      <c r="P11" s="533"/>
      <c r="Q11" s="533"/>
      <c r="R11" s="533"/>
    </row>
    <row r="12" spans="1:24" ht="20">
      <c r="O12" s="533"/>
      <c r="P12" s="533"/>
      <c r="Q12" s="533"/>
      <c r="R12" s="533"/>
    </row>
    <row r="13" spans="1:24" ht="20">
      <c r="B13" s="1149" t="s">
        <v>2884</v>
      </c>
      <c r="C13" s="1149"/>
      <c r="D13" s="1149"/>
      <c r="E13" s="1149"/>
      <c r="F13" s="1149"/>
      <c r="G13" s="1149"/>
      <c r="H13" s="1149"/>
      <c r="I13" s="1149"/>
      <c r="J13" s="1149"/>
      <c r="K13" s="1149"/>
      <c r="L13" s="1149"/>
      <c r="O13" s="706"/>
      <c r="P13" s="840"/>
      <c r="Q13" s="840"/>
      <c r="R13" s="840"/>
    </row>
    <row r="14" spans="1:24" ht="22.5" customHeight="1">
      <c r="B14" s="1147" t="s">
        <v>2903</v>
      </c>
      <c r="C14" s="1147"/>
      <c r="D14" s="1147"/>
      <c r="E14" s="1147"/>
      <c r="F14" s="1147"/>
      <c r="G14" s="1147"/>
      <c r="H14" s="1147"/>
      <c r="I14" s="1147"/>
      <c r="J14" s="1147"/>
      <c r="K14" s="1147"/>
      <c r="L14" s="1147"/>
      <c r="O14" s="533"/>
      <c r="P14" s="533"/>
      <c r="Q14" s="533"/>
      <c r="R14" s="533"/>
    </row>
    <row r="15" spans="1:24" ht="77.5" customHeight="1">
      <c r="A15" s="4"/>
      <c r="B15" s="178" t="s">
        <v>74</v>
      </c>
      <c r="C15" s="1021" t="s">
        <v>3276</v>
      </c>
      <c r="D15" s="1021"/>
      <c r="E15" s="1021"/>
      <c r="F15" s="1021"/>
      <c r="G15" s="1021"/>
      <c r="H15" s="1021"/>
      <c r="I15" s="1021"/>
      <c r="J15" s="1145"/>
      <c r="K15" s="1145"/>
      <c r="L15" s="1145"/>
      <c r="M15" s="3"/>
      <c r="O15" s="706" t="s">
        <v>3285</v>
      </c>
      <c r="P15" s="840"/>
      <c r="Q15" s="840"/>
      <c r="R15" s="840"/>
      <c r="S15" s="3"/>
      <c r="T15" s="3"/>
      <c r="U15" s="3"/>
      <c r="V15" s="3"/>
    </row>
    <row r="16" spans="1:24" ht="77.5" customHeight="1">
      <c r="A16" s="7"/>
      <c r="B16" s="178" t="s">
        <v>76</v>
      </c>
      <c r="C16" s="1021" t="s">
        <v>3277</v>
      </c>
      <c r="D16" s="1144"/>
      <c r="E16" s="1144"/>
      <c r="F16" s="1144"/>
      <c r="G16" s="1144"/>
      <c r="H16" s="1144"/>
      <c r="I16" s="1144"/>
      <c r="J16" s="1145"/>
      <c r="K16" s="1145"/>
      <c r="L16" s="1145"/>
      <c r="M16" s="7"/>
      <c r="N16" s="7"/>
      <c r="O16" s="706" t="s">
        <v>3286</v>
      </c>
      <c r="P16" s="840"/>
      <c r="Q16" s="840"/>
      <c r="R16" s="840"/>
      <c r="S16" s="7"/>
      <c r="T16" s="7"/>
      <c r="U16" s="7"/>
      <c r="V16" s="7"/>
    </row>
    <row r="17" spans="1:22" ht="77.5" customHeight="1">
      <c r="A17" s="7"/>
      <c r="B17" s="178" t="s">
        <v>78</v>
      </c>
      <c r="C17" s="1021" t="s">
        <v>2901</v>
      </c>
      <c r="D17" s="1144"/>
      <c r="E17" s="1144"/>
      <c r="F17" s="1144"/>
      <c r="G17" s="1144"/>
      <c r="H17" s="1144"/>
      <c r="I17" s="1144"/>
      <c r="J17" s="1145"/>
      <c r="K17" s="1145"/>
      <c r="L17" s="1145"/>
      <c r="M17" s="7"/>
      <c r="N17" s="7"/>
      <c r="O17" s="706" t="s">
        <v>3345</v>
      </c>
      <c r="P17" s="840"/>
      <c r="Q17" s="840"/>
      <c r="R17" s="840"/>
      <c r="S17" s="7"/>
      <c r="T17" s="7"/>
      <c r="U17" s="7"/>
      <c r="V17" s="7"/>
    </row>
    <row r="18" spans="1:22" ht="77.5" customHeight="1">
      <c r="A18" s="3"/>
      <c r="B18" s="178" t="s">
        <v>80</v>
      </c>
      <c r="C18" s="1021" t="s">
        <v>2710</v>
      </c>
      <c r="D18" s="1144"/>
      <c r="E18" s="1144"/>
      <c r="F18" s="1144"/>
      <c r="G18" s="1144"/>
      <c r="H18" s="1144"/>
      <c r="I18" s="1144"/>
      <c r="J18" s="1145"/>
      <c r="K18" s="1145"/>
      <c r="L18" s="1145"/>
      <c r="M18" s="3"/>
      <c r="N18" s="3"/>
      <c r="O18" s="706" t="s">
        <v>2904</v>
      </c>
      <c r="P18" s="706"/>
      <c r="Q18" s="706"/>
      <c r="R18" s="706"/>
      <c r="S18" s="3"/>
      <c r="T18" s="3"/>
      <c r="U18" s="3"/>
      <c r="V18" s="3"/>
    </row>
    <row r="19" spans="1:22" ht="20">
      <c r="A19" s="3"/>
      <c r="B19" s="3"/>
      <c r="C19" s="3"/>
      <c r="D19" s="3"/>
      <c r="E19" s="3"/>
      <c r="F19" s="4"/>
      <c r="G19" s="9"/>
      <c r="H19" s="3"/>
      <c r="I19" s="3"/>
      <c r="J19" s="3"/>
      <c r="K19" s="3"/>
      <c r="L19" s="3"/>
      <c r="M19" s="3"/>
      <c r="N19" s="3"/>
      <c r="S19" s="3"/>
      <c r="T19" s="3"/>
      <c r="U19" s="3"/>
      <c r="V19" s="3"/>
    </row>
    <row r="20" spans="1:22" ht="20">
      <c r="A20" s="3"/>
      <c r="B20" s="3"/>
      <c r="C20" s="3"/>
      <c r="D20" s="3"/>
      <c r="E20" s="3"/>
      <c r="F20" s="4"/>
      <c r="G20" s="9"/>
      <c r="H20" s="3"/>
      <c r="I20" s="3"/>
      <c r="J20" s="3"/>
      <c r="K20" s="3"/>
      <c r="L20" s="3"/>
      <c r="M20" s="3"/>
      <c r="N20" s="3"/>
      <c r="O20" s="473"/>
      <c r="P20" s="473"/>
      <c r="Q20" s="473"/>
      <c r="R20" s="473"/>
      <c r="S20" s="3"/>
      <c r="T20" s="3"/>
      <c r="U20" s="3"/>
      <c r="V20" s="3"/>
    </row>
  </sheetData>
  <sheetProtection sheet="1" objects="1" scenarios="1" selectLockedCells="1"/>
  <mergeCells count="25">
    <mergeCell ref="O17:R17"/>
    <mergeCell ref="C10:K10"/>
    <mergeCell ref="B13:L13"/>
    <mergeCell ref="B7:L7"/>
    <mergeCell ref="J16:L16"/>
    <mergeCell ref="C17:I17"/>
    <mergeCell ref="J17:L17"/>
    <mergeCell ref="J15:L15"/>
    <mergeCell ref="C16:I16"/>
    <mergeCell ref="C18:I18"/>
    <mergeCell ref="J18:L18"/>
    <mergeCell ref="O18:R18"/>
    <mergeCell ref="B6:L6"/>
    <mergeCell ref="F4:I4"/>
    <mergeCell ref="O16:R16"/>
    <mergeCell ref="O13:R13"/>
    <mergeCell ref="B14:L14"/>
    <mergeCell ref="O15:R15"/>
    <mergeCell ref="C8:K8"/>
    <mergeCell ref="C9:K9"/>
    <mergeCell ref="C11:K11"/>
    <mergeCell ref="C4:E4"/>
    <mergeCell ref="O2:R4"/>
    <mergeCell ref="O5:R5"/>
    <mergeCell ref="C15:I15"/>
  </mergeCells>
  <phoneticPr fontId="3"/>
  <conditionalFormatting sqref="J15:L17">
    <cfRule type="containsBlanks" dxfId="66" priority="2">
      <formula>LEN(TRIM(J15))=0</formula>
    </cfRule>
  </conditionalFormatting>
  <conditionalFormatting sqref="J18:L18">
    <cfRule type="containsBlanks" dxfId="65" priority="1">
      <formula>LEN(TRIM(J18))=0</formula>
    </cfRule>
  </conditionalFormatting>
  <conditionalFormatting sqref="L8:L11">
    <cfRule type="containsBlanks" dxfId="64" priority="3">
      <formula>LEN(TRIM(L8))=0</formula>
    </cfRule>
  </conditionalFormatting>
  <dataValidations count="2">
    <dataValidation type="date" operator="greaterThanOrEqual" allowBlank="1" showInputMessage="1" showErrorMessage="1" sqref="J15:L18" xr:uid="{D1E80B03-841B-43A5-A5DC-1866F1976A2E}">
      <formula1>45352</formula1>
    </dataValidation>
    <dataValidation type="list" showInputMessage="1" showErrorMessage="1" sqref="L8:L11" xr:uid="{2DDCD053-A571-42E7-B173-A6C7C8E88146}">
      <formula1>"✔"</formula1>
    </dataValidation>
  </dataValidations>
  <pageMargins left="0.70866141732283472" right="0.51181102362204722" top="0.55118110236220474" bottom="0.55118110236220474" header="0.31496062992125984" footer="0.31496062992125984"/>
  <pageSetup paperSize="9" scale="94" orientation="portrait" r:id="rId1"/>
  <rowBreaks count="1" manualBreakCount="1">
    <brk id="12" max="12"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1D6037-8D1A-4D2E-A19E-052626863990}">
  <sheetPr codeName="Sheet8">
    <tabColor rgb="FFFFFF00"/>
    <pageSetUpPr fitToPage="1"/>
  </sheetPr>
  <dimension ref="A1:AM101"/>
  <sheetViews>
    <sheetView showGridLines="0" zoomScaleNormal="100" zoomScaleSheetLayoutView="100" workbookViewId="0">
      <selection activeCell="F7" sqref="F7:G7"/>
    </sheetView>
  </sheetViews>
  <sheetFormatPr defaultColWidth="0" defaultRowHeight="20" zeroHeight="1"/>
  <cols>
    <col min="1" max="1" width="2.69921875" customWidth="1"/>
    <col min="2" max="3" width="8.8984375" customWidth="1"/>
    <col min="4" max="5" width="9.69921875" customWidth="1"/>
    <col min="6" max="7" width="9.09765625" customWidth="1"/>
    <col min="8" max="9" width="9.69921875" customWidth="1"/>
    <col min="10" max="10" width="8.8984375" customWidth="1"/>
    <col min="11" max="11" width="9.09765625" customWidth="1"/>
    <col min="12" max="12" width="15.69921875" customWidth="1"/>
    <col min="13" max="14" width="2.69921875" customWidth="1"/>
    <col min="15" max="28" width="10.69921875" style="69" customWidth="1"/>
    <col min="29" max="29" width="7.296875" style="69" customWidth="1"/>
    <col min="30" max="30" width="3" style="7" customWidth="1"/>
    <col min="31" max="38" width="8.8984375" style="28" hidden="1" customWidth="1"/>
    <col min="39" max="39" width="8.8984375" style="144" hidden="1" customWidth="1"/>
    <col min="40" max="40" width="8.8984375" hidden="1" customWidth="1"/>
    <col min="41" max="16384" width="8.8984375" hidden="1"/>
  </cols>
  <sheetData>
    <row r="1" spans="1:39">
      <c r="L1" s="705" t="str" cm="1">
        <f t="array" aca="1" ref="L1" ca="1">RIGHT(CELL("filename",L1),LEN(CELL("filename",L1))-FIND("]",CELL("filename",L1)))</f>
        <v>B2太</v>
      </c>
      <c r="O1" s="545"/>
      <c r="P1" s="545"/>
      <c r="Q1" s="545"/>
      <c r="R1" s="545"/>
      <c r="S1" s="545"/>
      <c r="T1" s="545"/>
      <c r="U1" s="545"/>
      <c r="V1" s="545"/>
      <c r="W1" s="545"/>
      <c r="X1" s="545"/>
      <c r="Y1" s="545"/>
      <c r="Z1" s="545"/>
      <c r="AA1" s="545"/>
      <c r="AB1" s="545"/>
      <c r="AC1" s="545"/>
    </row>
    <row r="2" spans="1:39" ht="26.5" customHeight="1">
      <c r="A2" s="71"/>
      <c r="B2" s="261" t="s">
        <v>260</v>
      </c>
      <c r="C2" s="72"/>
      <c r="D2" s="72"/>
      <c r="E2" s="72"/>
      <c r="F2" s="72"/>
      <c r="G2" s="73"/>
      <c r="H2" s="72"/>
      <c r="I2" s="72"/>
      <c r="J2" s="72"/>
      <c r="K2" s="72"/>
      <c r="L2" s="72"/>
      <c r="M2" s="72"/>
      <c r="N2" s="72"/>
      <c r="O2" s="861" t="s">
        <v>3046</v>
      </c>
      <c r="P2" s="1018"/>
      <c r="Q2" s="1018"/>
      <c r="R2" s="1018"/>
      <c r="S2" s="1018"/>
      <c r="T2" s="1018"/>
      <c r="U2" s="1018"/>
      <c r="V2" s="1018"/>
      <c r="W2" s="1018"/>
      <c r="X2" s="1018"/>
      <c r="Y2" s="1018"/>
      <c r="Z2" s="1018"/>
      <c r="AA2" s="1018"/>
      <c r="AB2" s="1018"/>
      <c r="AC2" s="1018"/>
      <c r="AD2" s="191"/>
      <c r="AE2" s="147"/>
      <c r="AF2" s="147"/>
      <c r="AG2" s="147"/>
      <c r="AH2" s="74"/>
    </row>
    <row r="3" spans="1:39" ht="5" customHeight="1">
      <c r="O3" s="957" t="s">
        <v>3073</v>
      </c>
      <c r="P3" s="1268"/>
      <c r="Q3" s="1268"/>
      <c r="R3" s="1268"/>
      <c r="S3" s="1268"/>
      <c r="T3" s="1268"/>
      <c r="U3" s="1268"/>
      <c r="V3" s="1268"/>
      <c r="W3" s="1268"/>
      <c r="X3" s="1268"/>
      <c r="Y3" s="1268"/>
      <c r="Z3" s="1268"/>
      <c r="AA3" s="1268"/>
      <c r="AB3" s="1268"/>
      <c r="AC3" s="1268"/>
    </row>
    <row r="4" spans="1:39" ht="30" customHeight="1">
      <c r="A4" s="7"/>
      <c r="C4" s="941" t="s">
        <v>47</v>
      </c>
      <c r="D4" s="942"/>
      <c r="E4" s="943"/>
      <c r="F4" s="769" t="str">
        <f>IF(表紙・背表紙!B32="","",表紙・背表紙!B31&amp;表紙・背表紙!B32)</f>
        <v/>
      </c>
      <c r="G4" s="769"/>
      <c r="H4" s="769"/>
      <c r="I4" s="769"/>
      <c r="M4" s="7"/>
      <c r="N4" s="69"/>
      <c r="O4" s="1268"/>
      <c r="P4" s="1268"/>
      <c r="Q4" s="1268"/>
      <c r="R4" s="1268"/>
      <c r="S4" s="1268"/>
      <c r="T4" s="1268"/>
      <c r="U4" s="1268"/>
      <c r="V4" s="1268"/>
      <c r="W4" s="1268"/>
      <c r="X4" s="1268"/>
      <c r="Y4" s="1268"/>
      <c r="Z4" s="1268"/>
      <c r="AA4" s="1268"/>
      <c r="AB4" s="1268"/>
      <c r="AC4" s="1268"/>
    </row>
    <row r="5" spans="1:39">
      <c r="O5" s="545"/>
      <c r="P5" s="545"/>
      <c r="Q5" s="545"/>
      <c r="R5" s="545"/>
      <c r="S5" s="545"/>
      <c r="T5" s="545"/>
      <c r="U5" s="545"/>
      <c r="V5" s="545"/>
      <c r="W5" s="545"/>
      <c r="X5" s="545"/>
      <c r="Y5" s="545"/>
      <c r="Z5" s="545"/>
      <c r="AA5" s="545"/>
      <c r="AB5" s="545"/>
      <c r="AC5" s="545"/>
      <c r="AE5"/>
      <c r="AF5"/>
      <c r="AG5"/>
      <c r="AH5"/>
      <c r="AI5"/>
      <c r="AJ5"/>
      <c r="AK5"/>
      <c r="AL5"/>
      <c r="AM5"/>
    </row>
    <row r="6" spans="1:39">
      <c r="A6" s="72"/>
      <c r="B6" s="75" t="s">
        <v>261</v>
      </c>
      <c r="C6" s="72"/>
      <c r="D6" s="72"/>
      <c r="E6" s="74"/>
      <c r="F6" s="74"/>
      <c r="G6" s="76"/>
      <c r="H6" s="74"/>
      <c r="I6" s="74"/>
      <c r="J6" s="74"/>
      <c r="K6" s="74"/>
      <c r="L6" s="74"/>
      <c r="M6" s="74"/>
      <c r="N6" s="74"/>
      <c r="O6" s="545"/>
      <c r="P6" s="545"/>
      <c r="Q6" s="547"/>
      <c r="R6" s="545"/>
      <c r="S6" s="545"/>
      <c r="T6" s="545"/>
      <c r="U6" s="545"/>
      <c r="V6" s="545"/>
      <c r="W6" s="545"/>
      <c r="X6" s="545"/>
      <c r="Y6" s="545"/>
      <c r="Z6" s="545"/>
      <c r="AA6" s="545"/>
      <c r="AB6" s="545"/>
      <c r="AC6" s="545"/>
      <c r="AD6" s="80"/>
      <c r="AE6" s="74"/>
      <c r="AF6" s="74"/>
      <c r="AG6" s="74"/>
      <c r="AH6" s="74"/>
    </row>
    <row r="7" spans="1:39" ht="30" customHeight="1">
      <c r="A7" s="7"/>
      <c r="B7" s="55" t="s">
        <v>262</v>
      </c>
      <c r="C7" s="1159" t="s">
        <v>263</v>
      </c>
      <c r="D7" s="1160"/>
      <c r="E7" s="1161"/>
      <c r="F7" s="1162"/>
      <c r="G7" s="1162"/>
      <c r="H7" t="s">
        <v>264</v>
      </c>
      <c r="M7" s="7"/>
      <c r="N7" s="69"/>
      <c r="O7" s="861" t="s">
        <v>3048</v>
      </c>
      <c r="P7" s="1018"/>
      <c r="Q7" s="1018"/>
      <c r="R7" s="1018"/>
      <c r="S7" s="1018"/>
      <c r="T7" s="1018"/>
      <c r="U7" s="1018"/>
      <c r="V7" s="1018"/>
      <c r="W7" s="1018"/>
      <c r="X7" s="1018"/>
      <c r="Y7" s="1018"/>
      <c r="Z7" s="1018"/>
      <c r="AA7" s="1018"/>
      <c r="AB7" s="1018"/>
      <c r="AC7" s="1018"/>
    </row>
    <row r="8" spans="1:39" ht="30" customHeight="1" thickBot="1">
      <c r="A8" s="7"/>
      <c r="B8" s="55" t="s">
        <v>265</v>
      </c>
      <c r="C8" s="1170" t="s">
        <v>266</v>
      </c>
      <c r="D8" s="1171"/>
      <c r="E8" s="1172"/>
      <c r="F8" s="1173"/>
      <c r="G8" s="1173"/>
      <c r="H8" t="s">
        <v>267</v>
      </c>
      <c r="M8" s="7"/>
      <c r="N8" s="69"/>
      <c r="O8" s="1018"/>
      <c r="P8" s="1018"/>
      <c r="Q8" s="1018"/>
      <c r="R8" s="1018"/>
      <c r="S8" s="1018"/>
      <c r="T8" s="1018"/>
      <c r="U8" s="1018"/>
      <c r="V8" s="1018"/>
      <c r="W8" s="1018"/>
      <c r="X8" s="1018"/>
      <c r="Y8" s="1018"/>
      <c r="Z8" s="1018"/>
      <c r="AA8" s="1018"/>
      <c r="AB8" s="1018"/>
      <c r="AC8" s="1018"/>
    </row>
    <row r="9" spans="1:39" ht="35.15" customHeight="1" thickBot="1">
      <c r="A9" s="7"/>
      <c r="B9" s="140" t="s">
        <v>235</v>
      </c>
      <c r="C9" s="1164" t="s">
        <v>268</v>
      </c>
      <c r="D9" s="1165"/>
      <c r="E9" s="1165"/>
      <c r="F9" s="1174" t="str">
        <f>IF(D29=0,"",D29)</f>
        <v/>
      </c>
      <c r="G9" s="1175"/>
      <c r="H9" t="s">
        <v>269</v>
      </c>
      <c r="I9" s="1168" t="s">
        <v>270</v>
      </c>
      <c r="J9" s="813"/>
      <c r="K9" s="1169"/>
      <c r="L9" s="645"/>
      <c r="M9" s="7"/>
      <c r="N9" s="69"/>
      <c r="O9" s="613" t="s">
        <v>3049</v>
      </c>
      <c r="P9" s="613" t="s">
        <v>19</v>
      </c>
      <c r="Q9" s="957" t="s">
        <v>3053</v>
      </c>
      <c r="R9" s="1268"/>
      <c r="S9" s="1268"/>
      <c r="T9" s="1268"/>
      <c r="U9" s="1268"/>
      <c r="V9" s="1268"/>
      <c r="W9" s="1268"/>
      <c r="X9" s="1268"/>
      <c r="Y9" s="1268"/>
      <c r="Z9" s="1268"/>
      <c r="AA9" s="1268"/>
      <c r="AB9" s="1268"/>
      <c r="AC9" s="1268"/>
    </row>
    <row r="10" spans="1:39" ht="35.15" customHeight="1" thickBot="1">
      <c r="A10" s="7"/>
      <c r="B10" s="140" t="s">
        <v>236</v>
      </c>
      <c r="C10" s="1164" t="s">
        <v>271</v>
      </c>
      <c r="D10" s="1165"/>
      <c r="E10" s="1165"/>
      <c r="F10" s="1166" t="str">
        <f>IF(F29=0,"",F29)</f>
        <v/>
      </c>
      <c r="G10" s="1167"/>
      <c r="H10" t="s">
        <v>272</v>
      </c>
      <c r="I10" s="1168" t="s">
        <v>777</v>
      </c>
      <c r="J10" s="813"/>
      <c r="K10" s="1169"/>
      <c r="L10" s="645"/>
      <c r="M10" s="7"/>
      <c r="N10" s="69"/>
      <c r="O10" s="548"/>
      <c r="P10" s="546"/>
      <c r="Q10" s="1268"/>
      <c r="R10" s="1268"/>
      <c r="S10" s="1268"/>
      <c r="T10" s="1268"/>
      <c r="U10" s="1268"/>
      <c r="V10" s="1268"/>
      <c r="W10" s="1268"/>
      <c r="X10" s="1268"/>
      <c r="Y10" s="1268"/>
      <c r="Z10" s="1268"/>
      <c r="AA10" s="1268"/>
      <c r="AB10" s="1268"/>
      <c r="AC10" s="1268"/>
    </row>
    <row r="11" spans="1:39" ht="30" customHeight="1">
      <c r="A11" s="71"/>
      <c r="B11" s="55" t="s">
        <v>237</v>
      </c>
      <c r="C11" s="1016" t="s">
        <v>3052</v>
      </c>
      <c r="D11" s="1017"/>
      <c r="E11" s="1006"/>
      <c r="F11" s="501"/>
      <c r="G11" s="78" t="s">
        <v>231</v>
      </c>
      <c r="H11" s="503"/>
      <c r="I11" s="79" t="s">
        <v>230</v>
      </c>
      <c r="N11" s="38"/>
      <c r="O11" s="861" t="s">
        <v>3050</v>
      </c>
      <c r="P11" s="1018"/>
      <c r="Q11" s="1018"/>
      <c r="R11" s="1018"/>
      <c r="S11" s="1018"/>
      <c r="T11" s="1018"/>
      <c r="U11" s="1018"/>
      <c r="V11" s="1018"/>
      <c r="W11" s="1018"/>
      <c r="X11" s="1018"/>
      <c r="Y11" s="1018"/>
      <c r="Z11" s="1018"/>
      <c r="AA11" s="1018"/>
      <c r="AB11" s="1018"/>
      <c r="AC11" s="1018"/>
      <c r="AD11" s="80"/>
      <c r="AE11" s="74"/>
      <c r="AF11" s="74"/>
      <c r="AG11" s="74"/>
      <c r="AH11" s="74"/>
    </row>
    <row r="12" spans="1:39" ht="30" customHeight="1">
      <c r="A12" s="71"/>
      <c r="B12" s="55" t="s">
        <v>238</v>
      </c>
      <c r="C12" s="1012" t="s">
        <v>3051</v>
      </c>
      <c r="D12" s="1013"/>
      <c r="E12" s="1004"/>
      <c r="F12" s="502"/>
      <c r="G12" s="183" t="s">
        <v>231</v>
      </c>
      <c r="H12" s="502"/>
      <c r="I12" s="183" t="s">
        <v>230</v>
      </c>
      <c r="N12" s="38"/>
      <c r="O12" s="1018"/>
      <c r="P12" s="1018"/>
      <c r="Q12" s="1018"/>
      <c r="R12" s="1018"/>
      <c r="S12" s="1018"/>
      <c r="T12" s="1018"/>
      <c r="U12" s="1018"/>
      <c r="V12" s="1018"/>
      <c r="W12" s="1018"/>
      <c r="X12" s="1018"/>
      <c r="Y12" s="1018"/>
      <c r="Z12" s="1018"/>
      <c r="AA12" s="1018"/>
      <c r="AB12" s="1018"/>
      <c r="AC12" s="1018"/>
      <c r="AD12" s="80"/>
      <c r="AE12" s="74"/>
      <c r="AF12" s="74"/>
      <c r="AG12" s="74"/>
      <c r="AH12" s="74"/>
    </row>
    <row r="13" spans="1:39" ht="50" customHeight="1">
      <c r="A13" s="71"/>
      <c r="B13" s="55" t="s">
        <v>273</v>
      </c>
      <c r="C13" s="1277" t="s">
        <v>3289</v>
      </c>
      <c r="D13" s="1278"/>
      <c r="E13" s="1278"/>
      <c r="F13" s="1278"/>
      <c r="G13" s="1278"/>
      <c r="H13" s="1278"/>
      <c r="I13" s="1278"/>
      <c r="J13" s="1278"/>
      <c r="K13" s="1278"/>
      <c r="L13" s="57"/>
      <c r="N13" s="38"/>
      <c r="O13" s="861" t="s">
        <v>3384</v>
      </c>
      <c r="P13" s="1151"/>
      <c r="Q13" s="1151"/>
      <c r="R13" s="1151"/>
      <c r="S13" s="1151"/>
      <c r="T13" s="1151"/>
      <c r="U13" s="1151"/>
      <c r="V13" s="1151"/>
      <c r="W13" s="1151"/>
      <c r="X13" s="1151"/>
      <c r="Y13" s="1151"/>
      <c r="Z13" s="1151"/>
      <c r="AA13" s="1151"/>
      <c r="AB13" s="1151"/>
      <c r="AC13" s="1151"/>
      <c r="AD13" s="80"/>
      <c r="AE13" s="74"/>
      <c r="AF13" s="74"/>
      <c r="AG13" s="74"/>
      <c r="AH13" s="74"/>
    </row>
    <row r="14" spans="1:39">
      <c r="O14" s="954" t="s">
        <v>3385</v>
      </c>
      <c r="P14" s="1152"/>
      <c r="Q14" s="1152"/>
      <c r="R14" s="1152"/>
      <c r="S14" s="1152"/>
      <c r="T14" s="1152"/>
      <c r="U14" s="1152"/>
      <c r="V14" s="1152"/>
      <c r="W14" s="1152"/>
      <c r="X14" s="1152"/>
      <c r="Y14" s="1152"/>
      <c r="Z14" s="1152"/>
      <c r="AA14" s="1152"/>
      <c r="AB14" s="1152"/>
      <c r="AC14" s="1152"/>
      <c r="AE14"/>
      <c r="AF14"/>
      <c r="AG14"/>
      <c r="AH14"/>
      <c r="AI14"/>
      <c r="AJ14"/>
      <c r="AK14"/>
      <c r="AL14"/>
      <c r="AM14"/>
    </row>
    <row r="15" spans="1:39">
      <c r="A15" s="71"/>
      <c r="B15" s="80"/>
      <c r="C15" s="608" t="s">
        <v>2650</v>
      </c>
      <c r="D15" s="81"/>
      <c r="E15" s="82"/>
      <c r="F15" s="81"/>
      <c r="G15" s="5"/>
      <c r="H15" s="5"/>
      <c r="I15" s="5"/>
      <c r="N15" s="38"/>
      <c r="O15" s="1152"/>
      <c r="P15" s="1152"/>
      <c r="Q15" s="1152"/>
      <c r="R15" s="1152"/>
      <c r="S15" s="1152"/>
      <c r="T15" s="1152"/>
      <c r="U15" s="1152"/>
      <c r="V15" s="1152"/>
      <c r="W15" s="1152"/>
      <c r="X15" s="1152"/>
      <c r="Y15" s="1152"/>
      <c r="Z15" s="1152"/>
      <c r="AA15" s="1152"/>
      <c r="AB15" s="1152"/>
      <c r="AC15" s="1152"/>
      <c r="AD15" s="80"/>
      <c r="AE15" s="74"/>
      <c r="AF15" s="74"/>
      <c r="AG15" s="74"/>
      <c r="AH15" s="74"/>
    </row>
    <row r="16" spans="1:39" ht="49.5" customHeight="1">
      <c r="A16" s="71"/>
      <c r="B16" s="80"/>
      <c r="C16" s="396" t="s">
        <v>274</v>
      </c>
      <c r="D16" s="1176" t="s">
        <v>275</v>
      </c>
      <c r="E16" s="1176"/>
      <c r="F16" s="1177" t="s">
        <v>3395</v>
      </c>
      <c r="G16" s="1178"/>
      <c r="H16" s="1177" t="s">
        <v>3324</v>
      </c>
      <c r="I16" s="1178"/>
      <c r="J16" s="1177" t="s">
        <v>3396</v>
      </c>
      <c r="K16" s="1178"/>
      <c r="N16" s="38"/>
      <c r="O16" s="861" t="s">
        <v>3544</v>
      </c>
      <c r="P16" s="1018"/>
      <c r="Q16" s="1018"/>
      <c r="R16" s="1018"/>
      <c r="S16" s="1018"/>
      <c r="T16" s="1018"/>
      <c r="U16" s="1018"/>
      <c r="V16" s="1018"/>
      <c r="W16" s="1018"/>
      <c r="X16" s="1018"/>
      <c r="Y16" s="1018"/>
      <c r="Z16" s="1018"/>
      <c r="AA16" s="1018"/>
      <c r="AB16" s="1018"/>
      <c r="AC16" s="1018"/>
      <c r="AD16" s="80"/>
      <c r="AE16" s="74"/>
      <c r="AF16" s="74"/>
      <c r="AG16" s="74"/>
      <c r="AH16" s="74"/>
    </row>
    <row r="17" spans="1:34" ht="20.149999999999999" customHeight="1">
      <c r="A17" s="71"/>
      <c r="B17" s="80"/>
      <c r="C17" s="498"/>
      <c r="D17" s="1163"/>
      <c r="E17" s="1163"/>
      <c r="F17" s="1153" t="str">
        <f>IF(J17="","",H17-J17)</f>
        <v/>
      </c>
      <c r="G17" s="1153"/>
      <c r="H17" s="1279"/>
      <c r="I17" s="1279"/>
      <c r="J17" s="1279"/>
      <c r="K17" s="1279"/>
      <c r="N17" s="38"/>
      <c r="O17" s="1018"/>
      <c r="P17" s="1018"/>
      <c r="Q17" s="1018"/>
      <c r="R17" s="1018"/>
      <c r="S17" s="1018"/>
      <c r="T17" s="1018"/>
      <c r="U17" s="1018"/>
      <c r="V17" s="1018"/>
      <c r="W17" s="1018"/>
      <c r="X17" s="1018"/>
      <c r="Y17" s="1018"/>
      <c r="Z17" s="1018"/>
      <c r="AA17" s="1018"/>
      <c r="AB17" s="1018"/>
      <c r="AC17" s="1018"/>
      <c r="AD17" s="139"/>
      <c r="AE17" s="89"/>
      <c r="AF17" s="89"/>
      <c r="AG17" s="89"/>
      <c r="AH17" s="74"/>
    </row>
    <row r="18" spans="1:34">
      <c r="A18" s="71"/>
      <c r="B18" s="80"/>
      <c r="C18" s="498"/>
      <c r="D18" s="1163"/>
      <c r="E18" s="1163"/>
      <c r="F18" s="1153" t="str">
        <f t="shared" ref="F18:F28" si="0">IF(J18="","",H18-J18)</f>
        <v/>
      </c>
      <c r="G18" s="1153"/>
      <c r="H18" s="1279"/>
      <c r="I18" s="1279"/>
      <c r="J18" s="1279"/>
      <c r="K18" s="1279"/>
      <c r="N18" s="38"/>
      <c r="O18" s="1018"/>
      <c r="P18" s="1018"/>
      <c r="Q18" s="1018"/>
      <c r="R18" s="1018"/>
      <c r="S18" s="1018"/>
      <c r="T18" s="1018"/>
      <c r="U18" s="1018"/>
      <c r="V18" s="1018"/>
      <c r="W18" s="1018"/>
      <c r="X18" s="1018"/>
      <c r="Y18" s="1018"/>
      <c r="Z18" s="1018"/>
      <c r="AA18" s="1018"/>
      <c r="AB18" s="1018"/>
      <c r="AC18" s="1018"/>
      <c r="AD18" s="139"/>
      <c r="AE18" s="89"/>
      <c r="AF18" s="89"/>
      <c r="AG18" s="89"/>
      <c r="AH18" s="74"/>
    </row>
    <row r="19" spans="1:34">
      <c r="A19" s="71"/>
      <c r="B19" s="80"/>
      <c r="C19" s="498"/>
      <c r="D19" s="1163"/>
      <c r="E19" s="1163"/>
      <c r="F19" s="1153" t="str">
        <f t="shared" si="0"/>
        <v/>
      </c>
      <c r="G19" s="1153"/>
      <c r="H19" s="1279"/>
      <c r="I19" s="1279"/>
      <c r="J19" s="1279"/>
      <c r="K19" s="1279"/>
      <c r="N19" s="38"/>
      <c r="O19" s="1018"/>
      <c r="P19" s="1018"/>
      <c r="Q19" s="1018"/>
      <c r="R19" s="1018"/>
      <c r="S19" s="1018"/>
      <c r="T19" s="1018"/>
      <c r="U19" s="1018"/>
      <c r="V19" s="1018"/>
      <c r="W19" s="1018"/>
      <c r="X19" s="1018"/>
      <c r="Y19" s="1018"/>
      <c r="Z19" s="1018"/>
      <c r="AA19" s="1018"/>
      <c r="AB19" s="1018"/>
      <c r="AC19" s="1018"/>
      <c r="AD19" s="139"/>
      <c r="AE19" s="89"/>
      <c r="AF19" s="89"/>
      <c r="AG19" s="89"/>
      <c r="AH19" s="74"/>
    </row>
    <row r="20" spans="1:34">
      <c r="A20" s="71"/>
      <c r="B20" s="80"/>
      <c r="C20" s="498"/>
      <c r="D20" s="1163"/>
      <c r="E20" s="1163"/>
      <c r="F20" s="1153" t="str">
        <f t="shared" si="0"/>
        <v/>
      </c>
      <c r="G20" s="1153"/>
      <c r="H20" s="1279"/>
      <c r="I20" s="1279"/>
      <c r="J20" s="1279"/>
      <c r="K20" s="1279"/>
      <c r="N20" s="38"/>
      <c r="O20" s="1018"/>
      <c r="P20" s="1018"/>
      <c r="Q20" s="1018"/>
      <c r="R20" s="1018"/>
      <c r="S20" s="1018"/>
      <c r="T20" s="1018"/>
      <c r="U20" s="1018"/>
      <c r="V20" s="1018"/>
      <c r="W20" s="1018"/>
      <c r="X20" s="1018"/>
      <c r="Y20" s="1018"/>
      <c r="Z20" s="1018"/>
      <c r="AA20" s="1018"/>
      <c r="AB20" s="1018"/>
      <c r="AC20" s="1018"/>
      <c r="AD20" s="139"/>
      <c r="AE20" s="89"/>
      <c r="AF20" s="89"/>
      <c r="AG20" s="89"/>
      <c r="AH20" s="74"/>
    </row>
    <row r="21" spans="1:34">
      <c r="A21" s="71"/>
      <c r="B21" s="80"/>
      <c r="C21" s="498"/>
      <c r="D21" s="1163"/>
      <c r="E21" s="1163"/>
      <c r="F21" s="1153" t="str">
        <f t="shared" si="0"/>
        <v/>
      </c>
      <c r="G21" s="1153"/>
      <c r="H21" s="1279"/>
      <c r="I21" s="1279"/>
      <c r="J21" s="1279"/>
      <c r="K21" s="1279"/>
      <c r="N21" s="38"/>
      <c r="O21" s="1018"/>
      <c r="P21" s="1018"/>
      <c r="Q21" s="1018"/>
      <c r="R21" s="1018"/>
      <c r="S21" s="1018"/>
      <c r="T21" s="1018"/>
      <c r="U21" s="1018"/>
      <c r="V21" s="1018"/>
      <c r="W21" s="1018"/>
      <c r="X21" s="1018"/>
      <c r="Y21" s="1018"/>
      <c r="Z21" s="1018"/>
      <c r="AA21" s="1018"/>
      <c r="AB21" s="1018"/>
      <c r="AC21" s="1018"/>
      <c r="AD21" s="80"/>
      <c r="AE21" s="74"/>
      <c r="AF21" s="74"/>
      <c r="AG21" s="74"/>
      <c r="AH21" s="74"/>
    </row>
    <row r="22" spans="1:34">
      <c r="A22" s="71"/>
      <c r="B22" s="80"/>
      <c r="C22" s="498"/>
      <c r="D22" s="1163"/>
      <c r="E22" s="1163"/>
      <c r="F22" s="1153" t="str">
        <f t="shared" si="0"/>
        <v/>
      </c>
      <c r="G22" s="1153"/>
      <c r="H22" s="1279"/>
      <c r="I22" s="1279"/>
      <c r="J22" s="1279"/>
      <c r="K22" s="1279"/>
      <c r="N22" s="38"/>
      <c r="O22" s="1018"/>
      <c r="P22" s="1018"/>
      <c r="Q22" s="1018"/>
      <c r="R22" s="1018"/>
      <c r="S22" s="1018"/>
      <c r="T22" s="1018"/>
      <c r="U22" s="1018"/>
      <c r="V22" s="1018"/>
      <c r="W22" s="1018"/>
      <c r="X22" s="1018"/>
      <c r="Y22" s="1018"/>
      <c r="Z22" s="1018"/>
      <c r="AA22" s="1018"/>
      <c r="AB22" s="1018"/>
      <c r="AC22" s="1018"/>
      <c r="AD22" s="80"/>
      <c r="AE22" s="74"/>
      <c r="AF22" s="74"/>
      <c r="AG22" s="74"/>
      <c r="AH22" s="74"/>
    </row>
    <row r="23" spans="1:34">
      <c r="A23" s="71"/>
      <c r="B23" s="80"/>
      <c r="C23" s="498"/>
      <c r="D23" s="1163"/>
      <c r="E23" s="1163"/>
      <c r="F23" s="1153" t="str">
        <f t="shared" si="0"/>
        <v/>
      </c>
      <c r="G23" s="1153"/>
      <c r="H23" s="1279"/>
      <c r="I23" s="1279"/>
      <c r="J23" s="1279"/>
      <c r="K23" s="1279"/>
      <c r="N23" s="38"/>
      <c r="O23" s="1018"/>
      <c r="P23" s="1018"/>
      <c r="Q23" s="1018"/>
      <c r="R23" s="1018"/>
      <c r="S23" s="1018"/>
      <c r="T23" s="1018"/>
      <c r="U23" s="1018"/>
      <c r="V23" s="1018"/>
      <c r="W23" s="1018"/>
      <c r="X23" s="1018"/>
      <c r="Y23" s="1018"/>
      <c r="Z23" s="1018"/>
      <c r="AA23" s="1018"/>
      <c r="AB23" s="1018"/>
      <c r="AC23" s="1018"/>
      <c r="AD23" s="80"/>
      <c r="AE23" s="74"/>
      <c r="AF23" s="74"/>
      <c r="AG23" s="74"/>
      <c r="AH23" s="74"/>
    </row>
    <row r="24" spans="1:34">
      <c r="A24" s="71"/>
      <c r="B24" s="80"/>
      <c r="C24" s="498"/>
      <c r="D24" s="1163"/>
      <c r="E24" s="1163"/>
      <c r="F24" s="1153" t="str">
        <f t="shared" si="0"/>
        <v/>
      </c>
      <c r="G24" s="1153"/>
      <c r="H24" s="1279"/>
      <c r="I24" s="1279"/>
      <c r="J24" s="1279"/>
      <c r="K24" s="1279"/>
      <c r="N24" s="38"/>
      <c r="O24" s="1018"/>
      <c r="P24" s="1018"/>
      <c r="Q24" s="1018"/>
      <c r="R24" s="1018"/>
      <c r="S24" s="1018"/>
      <c r="T24" s="1018"/>
      <c r="U24" s="1018"/>
      <c r="V24" s="1018"/>
      <c r="W24" s="1018"/>
      <c r="X24" s="1018"/>
      <c r="Y24" s="1018"/>
      <c r="Z24" s="1018"/>
      <c r="AA24" s="1018"/>
      <c r="AB24" s="1018"/>
      <c r="AC24" s="1018"/>
      <c r="AD24" s="80"/>
      <c r="AE24" s="74"/>
      <c r="AF24" s="74"/>
      <c r="AG24" s="74"/>
      <c r="AH24" s="74"/>
    </row>
    <row r="25" spans="1:34">
      <c r="A25" s="71"/>
      <c r="B25" s="80"/>
      <c r="C25" s="498"/>
      <c r="D25" s="1163"/>
      <c r="E25" s="1163"/>
      <c r="F25" s="1153" t="str">
        <f t="shared" si="0"/>
        <v/>
      </c>
      <c r="G25" s="1153"/>
      <c r="H25" s="1279"/>
      <c r="I25" s="1279"/>
      <c r="J25" s="1279"/>
      <c r="K25" s="1279"/>
      <c r="N25" s="38"/>
      <c r="O25" s="1018"/>
      <c r="P25" s="1018"/>
      <c r="Q25" s="1018"/>
      <c r="R25" s="1018"/>
      <c r="S25" s="1018"/>
      <c r="T25" s="1018"/>
      <c r="U25" s="1018"/>
      <c r="V25" s="1018"/>
      <c r="W25" s="1018"/>
      <c r="X25" s="1018"/>
      <c r="Y25" s="1018"/>
      <c r="Z25" s="1018"/>
      <c r="AA25" s="1018"/>
      <c r="AB25" s="1018"/>
      <c r="AC25" s="1018"/>
      <c r="AD25" s="80"/>
      <c r="AE25" s="74"/>
      <c r="AF25" s="74"/>
      <c r="AG25" s="74"/>
      <c r="AH25" s="74"/>
    </row>
    <row r="26" spans="1:34">
      <c r="A26" s="80"/>
      <c r="B26" s="80"/>
      <c r="C26" s="498"/>
      <c r="D26" s="1163"/>
      <c r="E26" s="1163"/>
      <c r="F26" s="1153" t="str">
        <f t="shared" si="0"/>
        <v/>
      </c>
      <c r="G26" s="1153"/>
      <c r="H26" s="1279"/>
      <c r="I26" s="1279"/>
      <c r="J26" s="1279"/>
      <c r="K26" s="1279"/>
      <c r="O26" s="545"/>
      <c r="P26" s="545"/>
      <c r="Q26" s="545"/>
      <c r="R26" s="545"/>
      <c r="S26" s="545"/>
      <c r="T26" s="545"/>
      <c r="U26" s="545"/>
      <c r="V26" s="545"/>
      <c r="W26" s="545"/>
      <c r="X26" s="545"/>
      <c r="Y26" s="545"/>
      <c r="Z26" s="545"/>
      <c r="AA26" s="545"/>
      <c r="AB26" s="545"/>
      <c r="AC26" s="545"/>
      <c r="AD26" s="80"/>
      <c r="AE26" s="74"/>
      <c r="AF26" s="74"/>
      <c r="AG26" s="74"/>
      <c r="AH26" s="74"/>
    </row>
    <row r="27" spans="1:34">
      <c r="A27" s="83"/>
      <c r="B27" s="83"/>
      <c r="C27" s="498"/>
      <c r="D27" s="1163"/>
      <c r="E27" s="1163"/>
      <c r="F27" s="1153" t="str">
        <f t="shared" si="0"/>
        <v/>
      </c>
      <c r="G27" s="1153"/>
      <c r="H27" s="1279"/>
      <c r="I27" s="1279"/>
      <c r="J27" s="1279"/>
      <c r="K27" s="1279"/>
      <c r="O27" s="545"/>
      <c r="P27" s="545"/>
      <c r="Q27" s="545"/>
      <c r="R27" s="545"/>
      <c r="S27" s="545"/>
      <c r="T27" s="545"/>
      <c r="U27" s="545"/>
      <c r="V27" s="545"/>
      <c r="W27" s="545"/>
      <c r="X27" s="545"/>
      <c r="Y27" s="545"/>
      <c r="Z27" s="545"/>
      <c r="AA27" s="545"/>
      <c r="AB27" s="545"/>
      <c r="AC27" s="545"/>
    </row>
    <row r="28" spans="1:34" ht="20.5" thickBot="1">
      <c r="A28" s="80"/>
      <c r="B28" s="80"/>
      <c r="C28" s="499"/>
      <c r="D28" s="1275"/>
      <c r="E28" s="1275"/>
      <c r="F28" s="1276" t="str">
        <f t="shared" si="0"/>
        <v/>
      </c>
      <c r="G28" s="1276"/>
      <c r="H28" s="1280"/>
      <c r="I28" s="1280"/>
      <c r="J28" s="1280"/>
      <c r="K28" s="1280"/>
      <c r="O28" s="545"/>
      <c r="P28" s="545"/>
      <c r="Q28" s="545"/>
      <c r="R28" s="545"/>
      <c r="S28" s="545"/>
      <c r="T28" s="545"/>
      <c r="U28" s="545"/>
      <c r="V28" s="545"/>
      <c r="W28" s="545"/>
      <c r="X28" s="545"/>
      <c r="Y28" s="545"/>
      <c r="Z28" s="545"/>
      <c r="AA28" s="545"/>
      <c r="AB28" s="545"/>
      <c r="AC28" s="545"/>
      <c r="AD28" s="80"/>
      <c r="AE28" s="74"/>
      <c r="AF28" s="74"/>
      <c r="AG28" s="74"/>
      <c r="AH28" s="74"/>
    </row>
    <row r="29" spans="1:34" ht="21" thickTop="1" thickBot="1">
      <c r="A29" s="71"/>
      <c r="B29" s="72"/>
      <c r="C29" s="500" t="s">
        <v>276</v>
      </c>
      <c r="D29" s="1154">
        <f>SUM(D17:E28)</f>
        <v>0</v>
      </c>
      <c r="E29" s="1155"/>
      <c r="F29" s="1156">
        <f>SUM(F17:G28)</f>
        <v>0</v>
      </c>
      <c r="G29" s="1157"/>
      <c r="H29" s="1156">
        <f>SUM(H17:I28)</f>
        <v>0</v>
      </c>
      <c r="I29" s="1157"/>
      <c r="J29" s="1156">
        <f>SUM(J17:K28)</f>
        <v>0</v>
      </c>
      <c r="K29" s="1157"/>
      <c r="O29" s="545"/>
      <c r="P29" s="545"/>
      <c r="Q29" s="545"/>
      <c r="R29" s="545"/>
      <c r="S29" s="545"/>
      <c r="T29" s="545"/>
      <c r="U29" s="545"/>
      <c r="V29" s="545"/>
      <c r="W29" s="545"/>
      <c r="X29" s="545"/>
      <c r="Y29" s="545"/>
      <c r="Z29" s="545"/>
      <c r="AA29" s="545"/>
      <c r="AB29" s="545"/>
      <c r="AC29" s="545"/>
      <c r="AD29" s="80"/>
      <c r="AE29" s="74"/>
      <c r="AF29" s="74"/>
      <c r="AG29" s="74"/>
      <c r="AH29" s="74"/>
    </row>
    <row r="30" spans="1:34">
      <c r="A30" s="71"/>
      <c r="B30" s="71"/>
      <c r="E30" s="401" t="s">
        <v>2666</v>
      </c>
      <c r="F30" s="5"/>
      <c r="G30" s="402" t="s">
        <v>2667</v>
      </c>
      <c r="O30" s="545"/>
      <c r="P30" s="545"/>
      <c r="Q30" s="545"/>
      <c r="R30" s="545"/>
      <c r="S30" s="545"/>
      <c r="T30" s="545"/>
      <c r="U30" s="545"/>
      <c r="V30" s="545"/>
      <c r="W30" s="545"/>
      <c r="X30" s="545"/>
      <c r="Y30" s="545"/>
      <c r="Z30" s="545"/>
      <c r="AA30" s="545"/>
      <c r="AB30" s="545"/>
      <c r="AC30" s="545"/>
      <c r="AD30" s="80"/>
      <c r="AE30" s="74"/>
      <c r="AF30" s="74"/>
      <c r="AG30" s="74"/>
      <c r="AH30" s="74"/>
    </row>
    <row r="31" spans="1:34">
      <c r="A31" s="71"/>
      <c r="B31" s="71"/>
      <c r="G31" s="84"/>
      <c r="O31" s="545"/>
      <c r="P31" s="545"/>
      <c r="Q31" s="545"/>
      <c r="R31" s="545"/>
      <c r="S31" s="545"/>
      <c r="T31" s="545"/>
      <c r="U31" s="545"/>
      <c r="V31" s="545"/>
      <c r="W31" s="545"/>
      <c r="X31" s="545"/>
      <c r="Y31" s="545"/>
      <c r="Z31" s="545"/>
      <c r="AA31" s="545"/>
      <c r="AB31" s="545"/>
      <c r="AC31" s="545"/>
      <c r="AD31" s="80"/>
      <c r="AE31" s="74"/>
      <c r="AF31" s="74"/>
      <c r="AG31" s="74"/>
      <c r="AH31" s="74"/>
    </row>
    <row r="32" spans="1:34" ht="20.5" thickBot="1">
      <c r="A32" s="71"/>
      <c r="B32" s="85" t="s">
        <v>277</v>
      </c>
      <c r="C32" s="28"/>
      <c r="D32" s="28"/>
      <c r="E32" s="28"/>
      <c r="F32" s="28"/>
      <c r="G32" s="28"/>
      <c r="H32" s="28"/>
      <c r="I32" s="28"/>
      <c r="J32" s="28"/>
      <c r="K32" s="28"/>
      <c r="L32" s="28"/>
      <c r="O32" s="545"/>
      <c r="P32" s="545"/>
      <c r="Q32" s="545"/>
      <c r="R32" s="545"/>
      <c r="S32" s="545"/>
      <c r="T32" s="545"/>
      <c r="U32" s="545"/>
      <c r="V32" s="545"/>
      <c r="W32" s="545"/>
      <c r="X32" s="545"/>
      <c r="Y32" s="545"/>
      <c r="Z32" s="545"/>
      <c r="AA32" s="545"/>
      <c r="AB32" s="545"/>
      <c r="AC32" s="545"/>
      <c r="AD32" s="80"/>
      <c r="AE32" s="74"/>
      <c r="AF32" s="74"/>
      <c r="AG32" s="74"/>
      <c r="AH32" s="74"/>
    </row>
    <row r="33" spans="1:34" ht="30" customHeight="1">
      <c r="A33" s="71"/>
      <c r="B33" s="140" t="s">
        <v>74</v>
      </c>
      <c r="C33" s="1182" t="s">
        <v>278</v>
      </c>
      <c r="D33" s="1184" t="s">
        <v>279</v>
      </c>
      <c r="E33" s="1185"/>
      <c r="F33" s="1186">
        <f>IF(C52=0,0,C52)</f>
        <v>0</v>
      </c>
      <c r="G33" s="1187"/>
      <c r="H33" t="s">
        <v>280</v>
      </c>
      <c r="O33" s="545"/>
      <c r="P33" s="545"/>
      <c r="Q33" s="545"/>
      <c r="R33" s="545"/>
      <c r="S33" s="545"/>
      <c r="T33" s="545"/>
      <c r="U33" s="545"/>
      <c r="V33" s="545"/>
      <c r="W33" s="545"/>
      <c r="X33" s="545"/>
      <c r="Y33" s="545"/>
      <c r="Z33" s="545"/>
      <c r="AA33" s="545"/>
      <c r="AB33" s="545"/>
      <c r="AC33" s="545"/>
      <c r="AD33" s="80"/>
      <c r="AE33" s="74"/>
      <c r="AF33" s="74"/>
      <c r="AG33" s="74"/>
      <c r="AH33" s="74"/>
    </row>
    <row r="34" spans="1:34" ht="30" customHeight="1" thickBot="1">
      <c r="A34" s="71"/>
      <c r="B34" s="140" t="s">
        <v>76</v>
      </c>
      <c r="C34" s="1183"/>
      <c r="D34" s="853" t="s">
        <v>2648</v>
      </c>
      <c r="E34" s="1188"/>
      <c r="F34" s="1189">
        <f>IF(F52=0,0,F52)</f>
        <v>0</v>
      </c>
      <c r="G34" s="1190"/>
      <c r="H34" t="s">
        <v>281</v>
      </c>
      <c r="O34" s="545"/>
      <c r="P34" s="545"/>
      <c r="Q34" s="545"/>
      <c r="R34" s="545"/>
      <c r="S34" s="545"/>
      <c r="T34" s="545"/>
      <c r="U34" s="545"/>
      <c r="V34" s="545"/>
      <c r="W34" s="545"/>
      <c r="X34" s="545"/>
      <c r="Y34" s="545"/>
      <c r="Z34" s="545"/>
      <c r="AA34" s="545"/>
      <c r="AB34" s="545"/>
      <c r="AC34" s="545"/>
      <c r="AD34" s="80"/>
      <c r="AE34" s="74"/>
      <c r="AF34" s="74"/>
      <c r="AG34" s="74"/>
      <c r="AH34" s="74"/>
    </row>
    <row r="35" spans="1:34" ht="30" customHeight="1">
      <c r="A35" s="71"/>
      <c r="B35" s="140" t="s">
        <v>78</v>
      </c>
      <c r="C35" s="1193" t="s">
        <v>282</v>
      </c>
      <c r="D35" s="1194" t="s">
        <v>279</v>
      </c>
      <c r="E35" s="1185"/>
      <c r="F35" s="1186">
        <f>IF(H52=0,0,H52)</f>
        <v>0</v>
      </c>
      <c r="G35" s="1187"/>
      <c r="H35" t="s">
        <v>280</v>
      </c>
      <c r="O35" s="861"/>
      <c r="P35" s="1018"/>
      <c r="Q35" s="1018"/>
      <c r="R35" s="1018"/>
      <c r="S35" s="1018"/>
      <c r="T35" s="1018"/>
      <c r="U35" s="1018"/>
      <c r="V35" s="1018"/>
      <c r="W35" s="1018"/>
      <c r="X35" s="1018"/>
      <c r="Y35" s="1018"/>
      <c r="Z35" s="1018"/>
      <c r="AA35" s="1018"/>
      <c r="AB35" s="1018"/>
      <c r="AC35" s="1018"/>
      <c r="AD35" s="80"/>
      <c r="AE35" s="74"/>
      <c r="AF35" s="74"/>
      <c r="AG35" s="74"/>
      <c r="AH35" s="74"/>
    </row>
    <row r="36" spans="1:34" ht="30" customHeight="1" thickBot="1">
      <c r="A36" s="71"/>
      <c r="B36" s="140" t="s">
        <v>80</v>
      </c>
      <c r="C36" s="1183"/>
      <c r="D36" s="853" t="s">
        <v>2648</v>
      </c>
      <c r="E36" s="1188"/>
      <c r="F36" s="1189">
        <f>IF(K52=0,0,K52)</f>
        <v>0</v>
      </c>
      <c r="G36" s="1190"/>
      <c r="H36" t="s">
        <v>281</v>
      </c>
      <c r="O36" s="545"/>
      <c r="P36" s="545"/>
      <c r="Q36" s="545"/>
      <c r="R36" s="545"/>
      <c r="S36" s="545"/>
      <c r="T36" s="545"/>
      <c r="U36" s="545"/>
      <c r="V36" s="545"/>
      <c r="W36" s="545"/>
      <c r="X36" s="545"/>
      <c r="Y36" s="545"/>
      <c r="Z36" s="545"/>
      <c r="AA36" s="545"/>
      <c r="AB36" s="545"/>
      <c r="AC36" s="545"/>
      <c r="AD36" s="80"/>
      <c r="AE36" s="74"/>
      <c r="AF36" s="74"/>
      <c r="AG36" s="74"/>
      <c r="AH36" s="74"/>
    </row>
    <row r="37" spans="1:34" ht="60" customHeight="1">
      <c r="A37" s="71"/>
      <c r="B37" s="55" t="s">
        <v>283</v>
      </c>
      <c r="C37" s="1248" t="s">
        <v>2652</v>
      </c>
      <c r="D37" s="1249"/>
      <c r="E37" s="1250"/>
      <c r="F37" s="1251"/>
      <c r="G37" s="1252"/>
      <c r="H37" s="1253"/>
      <c r="I37" s="1253"/>
      <c r="J37" s="1253"/>
      <c r="K37" s="1253"/>
      <c r="L37" s="1254"/>
      <c r="O37" s="613" t="s">
        <v>284</v>
      </c>
      <c r="P37" s="613" t="s">
        <v>2649</v>
      </c>
      <c r="Q37" s="613" t="s">
        <v>3057</v>
      </c>
      <c r="R37" s="545"/>
      <c r="S37" s="545"/>
      <c r="T37" s="545"/>
      <c r="U37" s="545"/>
      <c r="V37" s="545"/>
      <c r="W37" s="545"/>
      <c r="X37" s="545"/>
      <c r="Y37" s="545"/>
      <c r="Z37" s="545"/>
      <c r="AA37" s="545"/>
      <c r="AB37" s="545"/>
      <c r="AC37" s="545"/>
      <c r="AD37" s="80"/>
      <c r="AE37" s="74"/>
      <c r="AF37" s="74"/>
      <c r="AG37" s="74"/>
      <c r="AH37" s="74"/>
    </row>
    <row r="38" spans="1:34" ht="13" customHeight="1">
      <c r="A38" s="71"/>
      <c r="B38" s="71"/>
      <c r="G38" s="84"/>
      <c r="O38" s="545"/>
      <c r="P38" s="545"/>
      <c r="Q38" s="545"/>
      <c r="R38" s="545"/>
      <c r="S38" s="545"/>
      <c r="T38" s="545"/>
      <c r="U38" s="545"/>
      <c r="V38" s="545"/>
      <c r="W38" s="545"/>
      <c r="X38" s="545"/>
      <c r="Y38" s="545"/>
      <c r="Z38" s="545"/>
      <c r="AA38" s="545"/>
      <c r="AB38" s="545"/>
      <c r="AC38" s="545"/>
      <c r="AD38" s="80"/>
      <c r="AE38" s="74"/>
      <c r="AF38" s="74"/>
      <c r="AG38" s="74"/>
      <c r="AH38" s="74"/>
    </row>
    <row r="39" spans="1:34">
      <c r="A39" s="71"/>
      <c r="B39" s="75" t="s">
        <v>2651</v>
      </c>
      <c r="G39" s="84"/>
      <c r="O39" s="545"/>
      <c r="P39" s="545"/>
      <c r="Q39" s="545"/>
      <c r="R39" s="545"/>
      <c r="S39" s="545"/>
      <c r="T39" s="545"/>
      <c r="U39" s="545"/>
      <c r="V39" s="545"/>
      <c r="W39" s="545"/>
      <c r="X39" s="545"/>
      <c r="Y39" s="545"/>
      <c r="Z39" s="545"/>
      <c r="AA39" s="545"/>
      <c r="AB39" s="545"/>
      <c r="AC39" s="545"/>
      <c r="AD39" s="80"/>
      <c r="AE39" s="74"/>
      <c r="AF39" s="74"/>
      <c r="AG39" s="74"/>
      <c r="AH39" s="74"/>
    </row>
    <row r="40" spans="1:34" ht="30" customHeight="1">
      <c r="A40" s="71"/>
      <c r="B40" s="1269" t="s">
        <v>285</v>
      </c>
      <c r="C40" s="1269"/>
      <c r="D40" s="1269"/>
      <c r="E40" s="1269"/>
      <c r="F40" s="1269"/>
      <c r="G40" s="1269" t="s">
        <v>286</v>
      </c>
      <c r="H40" s="1269"/>
      <c r="I40" s="1269"/>
      <c r="J40" s="1269"/>
      <c r="K40" s="1269"/>
      <c r="L40" s="1270" t="s">
        <v>3290</v>
      </c>
      <c r="O40" s="861" t="s">
        <v>3047</v>
      </c>
      <c r="P40" s="1018"/>
      <c r="Q40" s="1018"/>
      <c r="R40" s="1018"/>
      <c r="S40" s="1018"/>
      <c r="T40" s="1018"/>
      <c r="U40" s="1018"/>
      <c r="V40" s="1018"/>
      <c r="W40" s="1018"/>
      <c r="X40" s="1018"/>
      <c r="Y40" s="1018"/>
      <c r="Z40" s="1018"/>
      <c r="AA40" s="1018"/>
      <c r="AB40" s="1018"/>
      <c r="AC40" s="1018"/>
      <c r="AD40" s="80"/>
      <c r="AE40" s="74"/>
      <c r="AF40" s="74"/>
      <c r="AG40" s="74"/>
      <c r="AH40" s="74"/>
    </row>
    <row r="41" spans="1:34" ht="38.5" customHeight="1">
      <c r="A41" s="71"/>
      <c r="B41" s="397" t="s">
        <v>3056</v>
      </c>
      <c r="C41" s="398" t="s">
        <v>287</v>
      </c>
      <c r="D41" s="398" t="s">
        <v>288</v>
      </c>
      <c r="E41" s="398" t="s">
        <v>289</v>
      </c>
      <c r="F41" s="398" t="s">
        <v>290</v>
      </c>
      <c r="G41" s="397" t="s">
        <v>3056</v>
      </c>
      <c r="H41" s="398" t="s">
        <v>287</v>
      </c>
      <c r="I41" s="398" t="s">
        <v>288</v>
      </c>
      <c r="J41" s="398" t="s">
        <v>289</v>
      </c>
      <c r="K41" s="398" t="s">
        <v>290</v>
      </c>
      <c r="L41" s="1271"/>
      <c r="O41" s="861"/>
      <c r="P41" s="1018"/>
      <c r="Q41" s="1018"/>
      <c r="R41" s="1018"/>
      <c r="S41" s="1018"/>
      <c r="T41" s="1018"/>
      <c r="U41" s="1018"/>
      <c r="V41" s="1018"/>
      <c r="W41" s="1018"/>
      <c r="X41" s="1018"/>
      <c r="Y41" s="1018"/>
      <c r="Z41" s="1018"/>
      <c r="AA41" s="1018"/>
      <c r="AB41" s="1018"/>
      <c r="AC41" s="1018"/>
      <c r="AD41" s="80"/>
      <c r="AE41" s="74"/>
      <c r="AF41" s="74"/>
      <c r="AG41" s="74"/>
      <c r="AH41" s="74"/>
    </row>
    <row r="42" spans="1:34" ht="48" customHeight="1">
      <c r="A42" s="146">
        <v>1</v>
      </c>
      <c r="B42" s="185"/>
      <c r="C42" s="681"/>
      <c r="D42" s="682"/>
      <c r="E42" s="683"/>
      <c r="F42" s="684">
        <f>(C42*D42*E42)/1000</f>
        <v>0</v>
      </c>
      <c r="G42" s="185"/>
      <c r="H42" s="681"/>
      <c r="I42" s="682"/>
      <c r="J42" s="683"/>
      <c r="K42" s="684">
        <f>(H42*I42*J42)/1000</f>
        <v>0</v>
      </c>
      <c r="L42" s="186"/>
      <c r="O42" s="957" t="s">
        <v>3291</v>
      </c>
      <c r="P42" s="1268"/>
      <c r="Q42" s="1268"/>
      <c r="R42" s="1268"/>
      <c r="S42" s="1268"/>
      <c r="T42" s="1268"/>
      <c r="U42" s="1268"/>
      <c r="V42" s="1268"/>
      <c r="W42" s="1268"/>
      <c r="X42" s="1268"/>
      <c r="Y42" s="1268"/>
      <c r="Z42" s="1268"/>
      <c r="AA42" s="1268"/>
      <c r="AB42" s="1268"/>
      <c r="AC42" s="1268"/>
      <c r="AD42" s="80"/>
      <c r="AE42" s="74"/>
      <c r="AF42" s="74"/>
      <c r="AG42" s="74"/>
      <c r="AH42" s="74"/>
    </row>
    <row r="43" spans="1:34" ht="48" customHeight="1">
      <c r="A43" s="146">
        <v>2</v>
      </c>
      <c r="B43" s="185"/>
      <c r="C43" s="681"/>
      <c r="D43" s="682"/>
      <c r="E43" s="683"/>
      <c r="F43" s="684">
        <f t="shared" ref="F43:F51" si="1">(C43*D43*E43)/1000</f>
        <v>0</v>
      </c>
      <c r="G43" s="185"/>
      <c r="H43" s="681"/>
      <c r="I43" s="682"/>
      <c r="J43" s="683"/>
      <c r="K43" s="684">
        <f t="shared" ref="K43:K51" si="2">(H43*I43*J43)/1000</f>
        <v>0</v>
      </c>
      <c r="L43" s="186"/>
      <c r="O43" s="1268"/>
      <c r="P43" s="1268"/>
      <c r="Q43" s="1268"/>
      <c r="R43" s="1268"/>
      <c r="S43" s="1268"/>
      <c r="T43" s="1268"/>
      <c r="U43" s="1268"/>
      <c r="V43" s="1268"/>
      <c r="W43" s="1268"/>
      <c r="X43" s="1268"/>
      <c r="Y43" s="1268"/>
      <c r="Z43" s="1268"/>
      <c r="AA43" s="1268"/>
      <c r="AB43" s="1268"/>
      <c r="AC43" s="1268"/>
      <c r="AD43" s="80"/>
      <c r="AE43" s="74"/>
      <c r="AF43" s="74"/>
      <c r="AG43" s="74"/>
      <c r="AH43" s="74"/>
    </row>
    <row r="44" spans="1:34" ht="48" customHeight="1">
      <c r="A44" s="146">
        <v>3</v>
      </c>
      <c r="B44" s="185"/>
      <c r="C44" s="681"/>
      <c r="D44" s="682"/>
      <c r="E44" s="683"/>
      <c r="F44" s="684">
        <f t="shared" si="1"/>
        <v>0</v>
      </c>
      <c r="G44" s="185"/>
      <c r="H44" s="681"/>
      <c r="I44" s="682"/>
      <c r="J44" s="683"/>
      <c r="K44" s="684">
        <f t="shared" si="2"/>
        <v>0</v>
      </c>
      <c r="L44" s="186"/>
      <c r="O44" s="1268"/>
      <c r="P44" s="1268"/>
      <c r="Q44" s="1268"/>
      <c r="R44" s="1268"/>
      <c r="S44" s="1268"/>
      <c r="T44" s="1268"/>
      <c r="U44" s="1268"/>
      <c r="V44" s="1268"/>
      <c r="W44" s="1268"/>
      <c r="X44" s="1268"/>
      <c r="Y44" s="1268"/>
      <c r="Z44" s="1268"/>
      <c r="AA44" s="1268"/>
      <c r="AB44" s="1268"/>
      <c r="AC44" s="1268"/>
      <c r="AD44" s="80"/>
      <c r="AE44" s="74"/>
      <c r="AF44" s="74"/>
      <c r="AG44" s="74"/>
      <c r="AH44" s="74"/>
    </row>
    <row r="45" spans="1:34" ht="48" customHeight="1">
      <c r="A45" s="146">
        <v>4</v>
      </c>
      <c r="B45" s="185"/>
      <c r="C45" s="681"/>
      <c r="D45" s="682"/>
      <c r="E45" s="683"/>
      <c r="F45" s="684">
        <f t="shared" si="1"/>
        <v>0</v>
      </c>
      <c r="G45" s="185"/>
      <c r="H45" s="681"/>
      <c r="I45" s="682"/>
      <c r="J45" s="683"/>
      <c r="K45" s="684">
        <f t="shared" si="2"/>
        <v>0</v>
      </c>
      <c r="L45" s="186"/>
      <c r="O45" s="545"/>
      <c r="P45" s="545"/>
      <c r="Q45" s="545"/>
      <c r="R45" s="545"/>
      <c r="S45" s="545"/>
      <c r="T45" s="545"/>
      <c r="U45" s="545"/>
      <c r="V45" s="545"/>
      <c r="W45" s="545"/>
      <c r="X45" s="545"/>
      <c r="Y45" s="545"/>
      <c r="Z45" s="545"/>
      <c r="AA45" s="545"/>
      <c r="AB45" s="545"/>
      <c r="AC45" s="545"/>
      <c r="AD45" s="80"/>
      <c r="AE45" s="74"/>
      <c r="AF45" s="74"/>
      <c r="AG45" s="74"/>
      <c r="AH45" s="74"/>
    </row>
    <row r="46" spans="1:34" ht="48" customHeight="1">
      <c r="A46" s="146">
        <v>5</v>
      </c>
      <c r="B46" s="185"/>
      <c r="C46" s="681"/>
      <c r="D46" s="682"/>
      <c r="E46" s="683"/>
      <c r="F46" s="684">
        <f t="shared" si="1"/>
        <v>0</v>
      </c>
      <c r="G46" s="185"/>
      <c r="H46" s="681"/>
      <c r="I46" s="682"/>
      <c r="J46" s="683"/>
      <c r="K46" s="684">
        <f t="shared" si="2"/>
        <v>0</v>
      </c>
      <c r="L46" s="186"/>
      <c r="O46" s="545"/>
      <c r="P46" s="545"/>
      <c r="Q46" s="545"/>
      <c r="R46" s="545"/>
      <c r="S46" s="545"/>
      <c r="T46" s="545"/>
      <c r="U46" s="545"/>
      <c r="V46" s="545"/>
      <c r="W46" s="545"/>
      <c r="X46" s="545"/>
      <c r="Y46" s="545"/>
      <c r="Z46" s="545"/>
      <c r="AA46" s="545"/>
      <c r="AB46" s="545"/>
      <c r="AC46" s="545"/>
      <c r="AD46" s="80"/>
      <c r="AE46" s="74"/>
      <c r="AF46" s="74"/>
      <c r="AG46" s="74"/>
      <c r="AH46" s="74"/>
    </row>
    <row r="47" spans="1:34" ht="48" customHeight="1">
      <c r="A47" s="146">
        <v>6</v>
      </c>
      <c r="B47" s="185"/>
      <c r="C47" s="681"/>
      <c r="D47" s="682"/>
      <c r="E47" s="683"/>
      <c r="F47" s="684">
        <f t="shared" si="1"/>
        <v>0</v>
      </c>
      <c r="G47" s="185"/>
      <c r="H47" s="681"/>
      <c r="I47" s="682"/>
      <c r="J47" s="683"/>
      <c r="K47" s="684">
        <f t="shared" si="2"/>
        <v>0</v>
      </c>
      <c r="L47" s="186"/>
      <c r="O47" s="545"/>
      <c r="P47" s="545"/>
      <c r="Q47" s="545"/>
      <c r="R47" s="545"/>
      <c r="S47" s="545"/>
      <c r="T47" s="545"/>
      <c r="U47" s="545"/>
      <c r="V47" s="545"/>
      <c r="W47" s="545"/>
      <c r="X47" s="545"/>
      <c r="Y47" s="545"/>
      <c r="Z47" s="545"/>
      <c r="AA47" s="545"/>
      <c r="AB47" s="545"/>
      <c r="AC47" s="545"/>
      <c r="AD47" s="80"/>
      <c r="AE47" s="74"/>
      <c r="AF47" s="74"/>
      <c r="AG47" s="74"/>
      <c r="AH47" s="74"/>
    </row>
    <row r="48" spans="1:34" ht="48" customHeight="1">
      <c r="A48" s="146">
        <v>7</v>
      </c>
      <c r="B48" s="185"/>
      <c r="C48" s="681"/>
      <c r="D48" s="682"/>
      <c r="E48" s="683"/>
      <c r="F48" s="684">
        <f t="shared" si="1"/>
        <v>0</v>
      </c>
      <c r="G48" s="185"/>
      <c r="H48" s="681"/>
      <c r="I48" s="682"/>
      <c r="J48" s="683"/>
      <c r="K48" s="684">
        <f t="shared" si="2"/>
        <v>0</v>
      </c>
      <c r="L48" s="186"/>
      <c r="O48" s="545"/>
      <c r="P48" s="545"/>
      <c r="Q48" s="545"/>
      <c r="R48" s="545"/>
      <c r="S48" s="545"/>
      <c r="T48" s="545"/>
      <c r="U48" s="545"/>
      <c r="V48" s="545"/>
      <c r="W48" s="545"/>
      <c r="X48" s="545"/>
      <c r="Y48" s="545"/>
      <c r="Z48" s="545"/>
      <c r="AA48" s="545"/>
      <c r="AB48" s="545"/>
      <c r="AC48" s="545"/>
      <c r="AD48" s="80"/>
      <c r="AE48" s="74"/>
      <c r="AF48" s="74"/>
      <c r="AG48" s="74"/>
      <c r="AH48" s="74"/>
    </row>
    <row r="49" spans="1:34" ht="48" customHeight="1">
      <c r="A49" s="146">
        <v>8</v>
      </c>
      <c r="B49" s="185"/>
      <c r="C49" s="681"/>
      <c r="D49" s="682"/>
      <c r="E49" s="683"/>
      <c r="F49" s="684">
        <f t="shared" si="1"/>
        <v>0</v>
      </c>
      <c r="G49" s="185"/>
      <c r="H49" s="681"/>
      <c r="I49" s="682"/>
      <c r="J49" s="683"/>
      <c r="K49" s="684">
        <f t="shared" si="2"/>
        <v>0</v>
      </c>
      <c r="L49" s="186"/>
      <c r="O49" s="545"/>
      <c r="P49" s="545"/>
      <c r="Q49" s="545"/>
      <c r="R49" s="545"/>
      <c r="S49" s="545"/>
      <c r="T49" s="545"/>
      <c r="U49" s="545"/>
      <c r="V49" s="545"/>
      <c r="W49" s="545"/>
      <c r="X49" s="545"/>
      <c r="Y49" s="545"/>
      <c r="Z49" s="545"/>
      <c r="AA49" s="545"/>
      <c r="AB49" s="545"/>
      <c r="AC49" s="545"/>
      <c r="AD49" s="80"/>
      <c r="AE49" s="74"/>
      <c r="AF49" s="74"/>
      <c r="AG49" s="74"/>
      <c r="AH49" s="74"/>
    </row>
    <row r="50" spans="1:34" ht="48" customHeight="1">
      <c r="A50" s="146">
        <v>9</v>
      </c>
      <c r="B50" s="185"/>
      <c r="C50" s="681"/>
      <c r="D50" s="682"/>
      <c r="E50" s="683"/>
      <c r="F50" s="684">
        <f t="shared" si="1"/>
        <v>0</v>
      </c>
      <c r="G50" s="185"/>
      <c r="H50" s="681"/>
      <c r="I50" s="682"/>
      <c r="J50" s="683"/>
      <c r="K50" s="684">
        <f t="shared" si="2"/>
        <v>0</v>
      </c>
      <c r="L50" s="186"/>
      <c r="O50" s="545"/>
      <c r="P50" s="545"/>
      <c r="Q50" s="545"/>
      <c r="R50" s="545"/>
      <c r="S50" s="545"/>
      <c r="T50" s="545"/>
      <c r="U50" s="545"/>
      <c r="V50" s="545"/>
      <c r="W50" s="545"/>
      <c r="X50" s="545"/>
      <c r="Y50" s="545"/>
      <c r="Z50" s="545"/>
      <c r="AA50" s="545"/>
      <c r="AB50" s="545"/>
      <c r="AC50" s="545"/>
      <c r="AD50" s="80"/>
      <c r="AE50" s="74"/>
      <c r="AF50" s="74"/>
      <c r="AG50" s="74"/>
      <c r="AH50" s="74"/>
    </row>
    <row r="51" spans="1:34" ht="48" customHeight="1" thickBot="1">
      <c r="A51" s="146">
        <v>10</v>
      </c>
      <c r="B51" s="185"/>
      <c r="C51" s="685"/>
      <c r="D51" s="686"/>
      <c r="E51" s="683"/>
      <c r="F51" s="687">
        <f t="shared" si="1"/>
        <v>0</v>
      </c>
      <c r="G51" s="185"/>
      <c r="H51" s="685"/>
      <c r="I51" s="686"/>
      <c r="J51" s="683"/>
      <c r="K51" s="687">
        <f t="shared" si="2"/>
        <v>0</v>
      </c>
      <c r="L51" s="186"/>
      <c r="O51" s="861" t="s">
        <v>3545</v>
      </c>
      <c r="P51" s="1018"/>
      <c r="Q51" s="1018"/>
      <c r="R51" s="1018"/>
      <c r="S51" s="1018"/>
      <c r="T51" s="1018"/>
      <c r="U51" s="1018"/>
      <c r="V51" s="1018"/>
      <c r="W51" s="1018"/>
      <c r="X51" s="1018"/>
      <c r="Y51" s="1018"/>
      <c r="Z51" s="1018"/>
      <c r="AA51" s="1018"/>
      <c r="AB51" s="1018"/>
      <c r="AC51" s="1018"/>
      <c r="AD51" s="80"/>
      <c r="AE51" s="74"/>
      <c r="AF51" s="74"/>
      <c r="AG51" s="74"/>
      <c r="AH51" s="74"/>
    </row>
    <row r="52" spans="1:34" ht="40" customHeight="1" thickBot="1">
      <c r="A52" s="71"/>
      <c r="B52" s="71"/>
      <c r="C52" s="1191">
        <f>ROUNDDOWN(SUMPRODUCT(C42:C51,D42:D51)/1000,3)</f>
        <v>0</v>
      </c>
      <c r="D52" s="1192"/>
      <c r="E52" s="688"/>
      <c r="F52" s="689">
        <f>ROUNDDOWN(SUM(F42:F51),2)</f>
        <v>0</v>
      </c>
      <c r="G52" s="71"/>
      <c r="H52" s="1191">
        <f>ROUNDDOWN(SUMPRODUCT(H42:H51,I42:I51)/1000,3)</f>
        <v>0</v>
      </c>
      <c r="I52" s="1192"/>
      <c r="J52" s="688"/>
      <c r="K52" s="689">
        <f>ROUNDDOWN(SUM(K42:K51),2)</f>
        <v>0</v>
      </c>
      <c r="O52" s="545"/>
      <c r="P52" s="545"/>
      <c r="Q52" s="545"/>
      <c r="R52" s="545"/>
      <c r="S52" s="545"/>
      <c r="T52" s="545"/>
      <c r="U52" s="545"/>
      <c r="V52" s="545"/>
      <c r="W52" s="545"/>
      <c r="X52" s="545"/>
      <c r="Y52" s="545"/>
      <c r="Z52" s="545"/>
      <c r="AA52" s="545"/>
      <c r="AB52" s="545"/>
      <c r="AC52" s="545"/>
      <c r="AD52" s="80"/>
      <c r="AE52" s="74"/>
      <c r="AF52" s="74"/>
      <c r="AG52" s="74"/>
      <c r="AH52" s="74"/>
    </row>
    <row r="53" spans="1:34" s="5" customFormat="1">
      <c r="A53" s="497"/>
      <c r="B53" s="497"/>
      <c r="D53" s="5" t="s">
        <v>3336</v>
      </c>
      <c r="F53" s="5" t="s">
        <v>3054</v>
      </c>
      <c r="G53" s="402"/>
      <c r="I53" s="5" t="s">
        <v>3337</v>
      </c>
      <c r="K53" s="5" t="s">
        <v>3055</v>
      </c>
      <c r="O53" s="549"/>
      <c r="P53" s="549"/>
      <c r="Q53" s="549"/>
      <c r="R53" s="549"/>
      <c r="S53" s="549"/>
      <c r="T53" s="549"/>
      <c r="U53" s="549"/>
      <c r="V53" s="549"/>
      <c r="W53" s="549"/>
      <c r="X53" s="549"/>
      <c r="Y53" s="549"/>
      <c r="Z53" s="549"/>
      <c r="AA53" s="549"/>
      <c r="AB53" s="549"/>
      <c r="AC53" s="549"/>
      <c r="AD53" s="81"/>
      <c r="AE53" s="81"/>
      <c r="AF53" s="81"/>
      <c r="AG53" s="81"/>
      <c r="AH53" s="81"/>
    </row>
    <row r="54" spans="1:34" s="5" customFormat="1" ht="12.5" customHeight="1">
      <c r="A54" s="497"/>
      <c r="B54" s="497"/>
      <c r="C54" s="660"/>
      <c r="D54" s="661" t="s">
        <v>3393</v>
      </c>
      <c r="F54" s="661" t="s">
        <v>3394</v>
      </c>
      <c r="G54" s="402"/>
      <c r="I54" s="661" t="s">
        <v>3393</v>
      </c>
      <c r="K54" s="661" t="s">
        <v>3394</v>
      </c>
      <c r="O54" s="549"/>
      <c r="P54" s="549"/>
      <c r="Q54" s="549"/>
      <c r="R54" s="549"/>
      <c r="S54" s="549"/>
      <c r="T54" s="549"/>
      <c r="U54" s="549"/>
      <c r="V54" s="549"/>
      <c r="W54" s="549"/>
      <c r="X54" s="549"/>
      <c r="Y54" s="549"/>
      <c r="Z54" s="549"/>
      <c r="AA54" s="549"/>
      <c r="AB54" s="549"/>
      <c r="AC54" s="549"/>
      <c r="AD54" s="81"/>
      <c r="AE54" s="81"/>
      <c r="AF54" s="81"/>
      <c r="AG54" s="81"/>
      <c r="AH54" s="81"/>
    </row>
    <row r="55" spans="1:34" ht="7" customHeight="1">
      <c r="A55" s="71"/>
      <c r="B55" s="71"/>
      <c r="D55" s="401"/>
      <c r="G55" s="84"/>
      <c r="O55" s="545"/>
      <c r="P55" s="545"/>
      <c r="Q55" s="545"/>
      <c r="R55" s="545"/>
      <c r="S55" s="545"/>
      <c r="T55" s="545"/>
      <c r="U55" s="545"/>
      <c r="V55" s="545"/>
      <c r="W55" s="545"/>
      <c r="X55" s="545"/>
      <c r="Y55" s="545"/>
      <c r="Z55" s="545"/>
      <c r="AA55" s="545"/>
      <c r="AB55" s="545"/>
      <c r="AC55" s="545"/>
      <c r="AD55" s="80"/>
      <c r="AE55" s="74"/>
      <c r="AF55" s="74"/>
      <c r="AG55" s="74"/>
      <c r="AH55" s="74"/>
    </row>
    <row r="56" spans="1:34" ht="19.5" customHeight="1" thickBot="1">
      <c r="A56" s="86"/>
      <c r="B56" s="85" t="s">
        <v>3062</v>
      </c>
      <c r="C56" s="28"/>
      <c r="D56" s="28"/>
      <c r="E56" s="28"/>
      <c r="F56" s="28"/>
      <c r="G56" s="28"/>
      <c r="H56" s="28"/>
      <c r="I56" s="28"/>
      <c r="J56" s="28"/>
      <c r="K56" s="28"/>
      <c r="L56" s="28"/>
      <c r="M56" s="28"/>
      <c r="N56" s="28"/>
      <c r="O56" s="861" t="s">
        <v>3559</v>
      </c>
      <c r="P56" s="1018"/>
      <c r="Q56" s="1018"/>
      <c r="R56" s="1018"/>
      <c r="S56" s="1018"/>
      <c r="T56" s="1018"/>
      <c r="U56" s="1018"/>
      <c r="V56" s="1018"/>
      <c r="W56" s="1018"/>
      <c r="X56" s="1018"/>
      <c r="Y56" s="1018"/>
      <c r="Z56" s="1018"/>
      <c r="AA56" s="1018"/>
      <c r="AB56" s="1018"/>
      <c r="AC56" s="1018"/>
      <c r="AD56" s="94"/>
      <c r="AE56" s="86"/>
      <c r="AF56" s="86"/>
      <c r="AG56" s="86"/>
      <c r="AH56" s="86"/>
    </row>
    <row r="57" spans="1:34" ht="35.15" customHeight="1" thickBot="1">
      <c r="A57" s="86"/>
      <c r="B57" s="140" t="s">
        <v>102</v>
      </c>
      <c r="C57" s="1272" t="s">
        <v>291</v>
      </c>
      <c r="D57" s="1165"/>
      <c r="E57" s="1165"/>
      <c r="F57" s="1165"/>
      <c r="G57" s="1165"/>
      <c r="H57" s="1203">
        <f>IF('B3'!F60=0,0,'B3'!F60)</f>
        <v>0</v>
      </c>
      <c r="I57" s="1204"/>
      <c r="J57" t="s">
        <v>280</v>
      </c>
      <c r="M57" s="28"/>
      <c r="N57" s="28"/>
      <c r="O57" s="1018"/>
      <c r="P57" s="1018"/>
      <c r="Q57" s="1018"/>
      <c r="R57" s="1018"/>
      <c r="S57" s="1018"/>
      <c r="T57" s="1018"/>
      <c r="U57" s="1018"/>
      <c r="V57" s="1018"/>
      <c r="W57" s="1018"/>
      <c r="X57" s="1018"/>
      <c r="Y57" s="1018"/>
      <c r="Z57" s="1018"/>
      <c r="AA57" s="1018"/>
      <c r="AB57" s="1018"/>
      <c r="AC57" s="1018"/>
      <c r="AD57" s="139"/>
      <c r="AE57" s="89"/>
      <c r="AF57" s="89"/>
      <c r="AG57" s="89"/>
      <c r="AH57" s="86"/>
    </row>
    <row r="58" spans="1:34" ht="35.15" customHeight="1" thickBot="1">
      <c r="A58" s="86"/>
      <c r="B58" s="140" t="s">
        <v>103</v>
      </c>
      <c r="C58" s="1164" t="s">
        <v>292</v>
      </c>
      <c r="D58" s="1259"/>
      <c r="E58" s="1259"/>
      <c r="F58" s="1259"/>
      <c r="G58" s="1259"/>
      <c r="H58" s="1203">
        <f>IF('B3'!I60=0,0,'B3'!I60)</f>
        <v>0</v>
      </c>
      <c r="I58" s="1204"/>
      <c r="J58" t="s">
        <v>280</v>
      </c>
      <c r="M58" s="28"/>
      <c r="N58" s="28"/>
      <c r="O58" s="1018"/>
      <c r="P58" s="1018"/>
      <c r="Q58" s="1018"/>
      <c r="R58" s="1018"/>
      <c r="S58" s="1018"/>
      <c r="T58" s="1018"/>
      <c r="U58" s="1018"/>
      <c r="V58" s="1018"/>
      <c r="W58" s="1018"/>
      <c r="X58" s="1018"/>
      <c r="Y58" s="1018"/>
      <c r="Z58" s="1018"/>
      <c r="AA58" s="1018"/>
      <c r="AB58" s="1018"/>
      <c r="AC58" s="1018"/>
      <c r="AD58" s="139"/>
      <c r="AE58" s="89"/>
      <c r="AF58" s="89"/>
      <c r="AG58" s="89"/>
      <c r="AH58" s="86"/>
    </row>
    <row r="59" spans="1:34" ht="30" customHeight="1">
      <c r="A59" s="86"/>
      <c r="B59" s="140" t="s">
        <v>104</v>
      </c>
      <c r="C59" s="1016" t="s">
        <v>293</v>
      </c>
      <c r="D59" s="1205"/>
      <c r="E59" s="1205"/>
      <c r="F59" s="1205"/>
      <c r="G59" s="1206"/>
      <c r="H59" s="1273" t="str">
        <f>IF('B3'!M60="","",'B3'!M60)</f>
        <v/>
      </c>
      <c r="I59" s="1274"/>
      <c r="J59" t="s">
        <v>294</v>
      </c>
      <c r="M59" s="28"/>
      <c r="N59" s="28"/>
      <c r="O59" s="1018"/>
      <c r="P59" s="1018"/>
      <c r="Q59" s="1018"/>
      <c r="R59" s="1018"/>
      <c r="S59" s="1018"/>
      <c r="T59" s="1018"/>
      <c r="U59" s="1018"/>
      <c r="V59" s="1018"/>
      <c r="W59" s="1018"/>
      <c r="X59" s="1018"/>
      <c r="Y59" s="1018"/>
      <c r="Z59" s="1018"/>
      <c r="AA59" s="1018"/>
      <c r="AB59" s="1018"/>
      <c r="AC59" s="1018"/>
      <c r="AD59" s="139"/>
      <c r="AE59" s="89"/>
      <c r="AF59" s="89"/>
      <c r="AG59" s="89"/>
      <c r="AH59" s="86"/>
    </row>
    <row r="60" spans="1:34" ht="50" customHeight="1">
      <c r="A60" s="86"/>
      <c r="B60" s="140" t="s">
        <v>105</v>
      </c>
      <c r="C60" s="830" t="s">
        <v>3065</v>
      </c>
      <c r="D60" s="832"/>
      <c r="E60" s="832"/>
      <c r="F60" s="832"/>
      <c r="G60" s="833"/>
      <c r="H60" s="1158"/>
      <c r="I60" s="1158"/>
      <c r="J60" s="92" t="s">
        <v>3072</v>
      </c>
      <c r="K60" s="28"/>
      <c r="L60" s="28"/>
      <c r="M60" s="28"/>
      <c r="N60" s="28"/>
      <c r="O60" s="1105" t="s">
        <v>3067</v>
      </c>
      <c r="P60" s="1179"/>
      <c r="Q60" s="1179"/>
      <c r="R60" s="1179"/>
      <c r="S60" s="1179"/>
      <c r="T60" s="1179"/>
      <c r="U60" s="1179"/>
      <c r="V60" s="1179"/>
      <c r="W60" s="1179"/>
      <c r="X60" s="1179"/>
      <c r="Y60" s="1179"/>
      <c r="Z60" s="1179"/>
      <c r="AA60" s="1179"/>
      <c r="AB60" s="1179"/>
      <c r="AC60" s="1179"/>
      <c r="AD60" s="192"/>
      <c r="AE60" s="87"/>
      <c r="AF60" s="87"/>
      <c r="AG60" s="86"/>
      <c r="AH60" s="86"/>
    </row>
    <row r="61" spans="1:34" ht="50" customHeight="1">
      <c r="A61" s="86"/>
      <c r="B61" s="140" t="s">
        <v>106</v>
      </c>
      <c r="C61" s="830" t="s">
        <v>3066</v>
      </c>
      <c r="D61" s="832"/>
      <c r="E61" s="832"/>
      <c r="F61" s="832"/>
      <c r="G61" s="833"/>
      <c r="H61" s="1212">
        <f>IF(L61=P61,"NA",G75)</f>
        <v>0</v>
      </c>
      <c r="I61" s="1212"/>
      <c r="J61" s="92" t="s">
        <v>3071</v>
      </c>
      <c r="K61" s="88" t="s">
        <v>296</v>
      </c>
      <c r="L61" s="57"/>
      <c r="M61" s="28"/>
      <c r="N61" s="28"/>
      <c r="O61" s="614" t="s">
        <v>297</v>
      </c>
      <c r="P61" s="613" t="s">
        <v>298</v>
      </c>
      <c r="Q61" s="1105" t="s">
        <v>3386</v>
      </c>
      <c r="R61" s="1179"/>
      <c r="S61" s="1179"/>
      <c r="T61" s="1179"/>
      <c r="U61" s="1179"/>
      <c r="V61" s="1179"/>
      <c r="W61" s="1179"/>
      <c r="X61" s="1179"/>
      <c r="Y61" s="1179"/>
      <c r="Z61" s="1179"/>
      <c r="AA61" s="1179"/>
      <c r="AB61" s="1179"/>
      <c r="AC61" s="1179"/>
      <c r="AD61" s="139"/>
      <c r="AE61" s="89"/>
      <c r="AF61" s="89"/>
      <c r="AG61" s="89"/>
      <c r="AH61" s="89"/>
    </row>
    <row r="62" spans="1:34" ht="40" customHeight="1">
      <c r="A62" s="86"/>
      <c r="B62" s="140" t="s">
        <v>107</v>
      </c>
      <c r="C62" s="1213" t="s">
        <v>299</v>
      </c>
      <c r="D62" s="1214"/>
      <c r="E62" s="1214"/>
      <c r="F62" s="1214"/>
      <c r="G62" s="1215"/>
      <c r="H62" s="1216">
        <v>17</v>
      </c>
      <c r="I62" s="1217"/>
      <c r="J62" t="s">
        <v>231</v>
      </c>
      <c r="K62" s="28"/>
      <c r="L62" s="28"/>
      <c r="M62" s="28"/>
      <c r="N62" s="28"/>
      <c r="O62" s="1180" t="s">
        <v>3326</v>
      </c>
      <c r="P62" s="1181"/>
      <c r="Q62" s="1181"/>
      <c r="R62" s="1181"/>
      <c r="S62" s="1181"/>
      <c r="T62" s="1181"/>
      <c r="U62" s="1181"/>
      <c r="V62" s="1181"/>
      <c r="W62" s="1181"/>
      <c r="X62" s="1181"/>
      <c r="Y62" s="1181"/>
      <c r="Z62" s="1181"/>
      <c r="AA62" s="1181"/>
      <c r="AB62" s="1181"/>
      <c r="AC62" s="1181"/>
      <c r="AD62" s="94"/>
      <c r="AE62" s="86"/>
      <c r="AF62" s="86"/>
      <c r="AG62" s="86"/>
      <c r="AH62" s="86"/>
    </row>
    <row r="63" spans="1:34" ht="85" customHeight="1">
      <c r="A63" s="86"/>
      <c r="B63" s="140" t="s">
        <v>108</v>
      </c>
      <c r="C63" s="830" t="s">
        <v>3068</v>
      </c>
      <c r="D63" s="831"/>
      <c r="E63" s="831"/>
      <c r="F63" s="831"/>
      <c r="G63" s="831"/>
      <c r="H63" s="831"/>
      <c r="I63" s="831"/>
      <c r="J63" s="831"/>
      <c r="K63" s="1002"/>
      <c r="L63" s="57"/>
      <c r="M63" s="28"/>
      <c r="N63" s="28"/>
      <c r="O63" s="550"/>
      <c r="P63" s="545"/>
      <c r="Q63" s="545"/>
      <c r="R63" s="545"/>
      <c r="S63" s="545"/>
      <c r="T63" s="545"/>
      <c r="U63" s="545"/>
      <c r="V63" s="545"/>
      <c r="W63" s="545"/>
      <c r="X63" s="550"/>
      <c r="Y63" s="550"/>
      <c r="Z63" s="550"/>
      <c r="AA63" s="550"/>
      <c r="AB63" s="550"/>
      <c r="AC63" s="550"/>
      <c r="AD63" s="94"/>
      <c r="AE63" s="86"/>
      <c r="AF63" s="86"/>
      <c r="AG63" s="86"/>
      <c r="AH63" s="86"/>
    </row>
    <row r="64" spans="1:34" ht="50" customHeight="1" thickBot="1">
      <c r="A64" s="86"/>
      <c r="B64" s="140" t="s">
        <v>109</v>
      </c>
      <c r="C64" s="1025" t="s">
        <v>779</v>
      </c>
      <c r="D64" s="1195"/>
      <c r="E64" s="1195"/>
      <c r="F64" s="1195"/>
      <c r="G64" s="1195"/>
      <c r="H64" s="1199" t="str">
        <f>IF(H60="","",D96)</f>
        <v/>
      </c>
      <c r="I64" s="1199"/>
      <c r="J64" s="92" t="s">
        <v>3072</v>
      </c>
      <c r="K64" s="28"/>
      <c r="L64" s="28"/>
      <c r="M64" s="28"/>
      <c r="N64" s="28"/>
      <c r="O64" s="545"/>
      <c r="P64" s="545"/>
      <c r="Q64" s="545"/>
      <c r="R64" s="545"/>
      <c r="S64" s="545"/>
      <c r="T64" s="545"/>
      <c r="U64" s="545"/>
      <c r="V64" s="545"/>
      <c r="W64" s="545"/>
      <c r="X64" s="550"/>
      <c r="Y64" s="550"/>
      <c r="Z64" s="550"/>
      <c r="AA64" s="550"/>
      <c r="AB64" s="550"/>
      <c r="AC64" s="550"/>
      <c r="AD64" s="94"/>
      <c r="AE64" s="86"/>
      <c r="AF64" s="86"/>
      <c r="AG64" s="86"/>
      <c r="AH64" s="86"/>
    </row>
    <row r="65" spans="1:39" ht="50" customHeight="1" thickBot="1">
      <c r="A65" s="86"/>
      <c r="B65" s="140" t="s">
        <v>110</v>
      </c>
      <c r="C65" s="1164" t="s">
        <v>778</v>
      </c>
      <c r="D65" s="1259"/>
      <c r="E65" s="1259"/>
      <c r="F65" s="1259"/>
      <c r="G65" s="1259"/>
      <c r="H65" s="1203">
        <f>IF(H60="",0,G96)</f>
        <v>0</v>
      </c>
      <c r="I65" s="1204"/>
      <c r="J65" s="92" t="s">
        <v>3071</v>
      </c>
      <c r="L65" s="28"/>
      <c r="M65" s="28"/>
      <c r="N65" s="28"/>
      <c r="O65" s="545"/>
      <c r="P65" s="545"/>
      <c r="Q65" s="545"/>
      <c r="R65" s="545"/>
      <c r="S65" s="545"/>
      <c r="T65" s="545"/>
      <c r="U65" s="545"/>
      <c r="V65" s="545"/>
      <c r="W65" s="545"/>
      <c r="X65" s="550"/>
      <c r="Y65" s="550"/>
      <c r="Z65" s="550"/>
      <c r="AA65" s="550"/>
      <c r="AB65" s="550"/>
      <c r="AC65" s="550"/>
      <c r="AD65" s="94"/>
      <c r="AE65" s="86"/>
      <c r="AF65" s="86"/>
      <c r="AG65" s="86"/>
      <c r="AH65" s="86"/>
    </row>
    <row r="66" spans="1:39" ht="50" customHeight="1" thickBot="1">
      <c r="A66" s="86"/>
      <c r="B66" s="140" t="s">
        <v>111</v>
      </c>
      <c r="C66" s="1196" t="s">
        <v>300</v>
      </c>
      <c r="D66" s="1197"/>
      <c r="E66" s="1197"/>
      <c r="F66" s="1197"/>
      <c r="G66" s="1198"/>
      <c r="H66" s="1199">
        <f>IF(H60="",0,H64*F8/365)</f>
        <v>0</v>
      </c>
      <c r="I66" s="1199"/>
      <c r="J66" t="s">
        <v>295</v>
      </c>
      <c r="K66" s="28"/>
      <c r="L66" s="28"/>
      <c r="M66" s="28"/>
      <c r="N66" s="28"/>
      <c r="O66" s="545"/>
      <c r="P66" s="545"/>
      <c r="Q66" s="545"/>
      <c r="R66" s="545"/>
      <c r="S66" s="545"/>
      <c r="T66" s="545"/>
      <c r="U66" s="545"/>
      <c r="V66" s="545"/>
      <c r="W66" s="545"/>
      <c r="X66" s="550"/>
      <c r="Y66" s="550"/>
      <c r="Z66" s="550"/>
      <c r="AA66" s="550"/>
      <c r="AB66" s="550"/>
      <c r="AC66" s="550"/>
      <c r="AD66" s="94"/>
      <c r="AE66" s="86"/>
      <c r="AF66" s="86"/>
      <c r="AG66" s="86"/>
      <c r="AH66" s="86"/>
    </row>
    <row r="67" spans="1:39" ht="50" customHeight="1" thickBot="1">
      <c r="A67" s="86"/>
      <c r="B67" s="140" t="s">
        <v>112</v>
      </c>
      <c r="C67" s="1200" t="s">
        <v>3328</v>
      </c>
      <c r="D67" s="1201"/>
      <c r="E67" s="1201"/>
      <c r="F67" s="1201"/>
      <c r="G67" s="1202"/>
      <c r="H67" s="1203" t="str">
        <f>IF(H60="","",ROUNDDOWN(H65/H64*100,2))</f>
        <v/>
      </c>
      <c r="I67" s="1204"/>
      <c r="J67" t="s">
        <v>294</v>
      </c>
      <c r="K67" s="28"/>
      <c r="L67" s="28"/>
      <c r="M67" s="28"/>
      <c r="N67" s="28"/>
      <c r="O67" s="1224" t="s">
        <v>3327</v>
      </c>
      <c r="P67" s="1225"/>
      <c r="Q67" s="1225"/>
      <c r="R67" s="1225"/>
      <c r="S67" s="1225"/>
      <c r="T67" s="1225"/>
      <c r="U67" s="1225"/>
      <c r="V67" s="1225"/>
      <c r="W67" s="1225"/>
      <c r="X67" s="1225"/>
      <c r="Y67" s="1225"/>
      <c r="Z67" s="1225"/>
      <c r="AA67" s="1225"/>
      <c r="AB67" s="1225"/>
      <c r="AC67" s="1225"/>
      <c r="AD67" s="94"/>
      <c r="AE67" s="86"/>
      <c r="AF67" s="86"/>
      <c r="AG67" s="86"/>
      <c r="AH67" s="86"/>
    </row>
    <row r="68" spans="1:39" ht="50" customHeight="1">
      <c r="A68" s="86"/>
      <c r="B68" s="140" t="s">
        <v>113</v>
      </c>
      <c r="C68" s="1016" t="s">
        <v>3329</v>
      </c>
      <c r="D68" s="1205"/>
      <c r="E68" s="1205"/>
      <c r="F68" s="1205"/>
      <c r="G68" s="1206"/>
      <c r="H68" s="1220" t="str">
        <f>IF(H60="","",ROUNDDOWN(H65/F9*100,2))</f>
        <v/>
      </c>
      <c r="I68" s="1220"/>
      <c r="J68" t="s">
        <v>294</v>
      </c>
      <c r="K68" s="28"/>
      <c r="L68" s="28"/>
      <c r="M68" s="28"/>
      <c r="N68" s="28"/>
      <c r="O68" s="545"/>
      <c r="P68" s="545"/>
      <c r="Q68" s="545"/>
      <c r="R68" s="545"/>
      <c r="S68" s="545"/>
      <c r="T68" s="545"/>
      <c r="U68" s="545"/>
      <c r="V68" s="545"/>
      <c r="W68" s="545"/>
      <c r="X68" s="550"/>
      <c r="Y68" s="550"/>
      <c r="Z68" s="550"/>
      <c r="AA68" s="550"/>
      <c r="AB68" s="550"/>
      <c r="AC68" s="550"/>
      <c r="AD68" s="94"/>
      <c r="AE68" s="86"/>
      <c r="AF68" s="86"/>
      <c r="AG68" s="86"/>
      <c r="AH68" s="86"/>
    </row>
    <row r="69" spans="1:39" ht="40" customHeight="1">
      <c r="A69" s="86"/>
      <c r="B69" s="140" t="s">
        <v>114</v>
      </c>
      <c r="C69" s="1243" t="s">
        <v>3075</v>
      </c>
      <c r="D69" s="1244"/>
      <c r="E69" s="1244"/>
      <c r="F69" s="1244"/>
      <c r="G69" s="1245"/>
      <c r="H69" s="1246">
        <v>0</v>
      </c>
      <c r="I69" s="1247"/>
      <c r="J69" t="s">
        <v>280</v>
      </c>
      <c r="M69" s="28"/>
      <c r="N69" s="28"/>
      <c r="O69" s="861" t="s">
        <v>3074</v>
      </c>
      <c r="P69" s="1018"/>
      <c r="Q69" s="1018"/>
      <c r="R69" s="1018"/>
      <c r="S69" s="1018"/>
      <c r="T69" s="1018"/>
      <c r="U69" s="1018"/>
      <c r="V69" s="1018"/>
      <c r="W69" s="1018"/>
      <c r="X69" s="1018"/>
      <c r="Y69" s="1018"/>
      <c r="Z69" s="1018"/>
      <c r="AA69" s="1018"/>
      <c r="AB69" s="1018"/>
      <c r="AC69" s="1018"/>
      <c r="AD69" s="139"/>
      <c r="AE69" s="89"/>
      <c r="AF69" s="89"/>
      <c r="AG69" s="89"/>
      <c r="AH69" s="89"/>
    </row>
    <row r="70" spans="1:39" ht="40" customHeight="1">
      <c r="A70" s="86"/>
      <c r="B70" s="140" t="s">
        <v>115</v>
      </c>
      <c r="C70" s="1255" t="s">
        <v>301</v>
      </c>
      <c r="D70" s="1256"/>
      <c r="E70" s="1256"/>
      <c r="F70" s="1256"/>
      <c r="G70" s="1256"/>
      <c r="H70" s="1257"/>
      <c r="I70" s="1257"/>
      <c r="J70" t="s">
        <v>302</v>
      </c>
      <c r="M70" s="28"/>
      <c r="N70" s="28"/>
      <c r="O70" s="1018"/>
      <c r="P70" s="1018"/>
      <c r="Q70" s="1018"/>
      <c r="R70" s="1018"/>
      <c r="S70" s="1018"/>
      <c r="T70" s="1018"/>
      <c r="U70" s="1018"/>
      <c r="V70" s="1018"/>
      <c r="W70" s="1018"/>
      <c r="X70" s="1018"/>
      <c r="Y70" s="1018"/>
      <c r="Z70" s="1018"/>
      <c r="AA70" s="1018"/>
      <c r="AB70" s="1018"/>
      <c r="AC70" s="1018"/>
      <c r="AD70" s="139"/>
      <c r="AE70" s="89"/>
      <c r="AF70" s="89"/>
      <c r="AG70" s="89"/>
      <c r="AH70" s="89"/>
    </row>
    <row r="71" spans="1:39" ht="15" customHeight="1">
      <c r="A71" s="86"/>
      <c r="B71" s="28"/>
      <c r="C71" s="28"/>
      <c r="E71" s="28"/>
      <c r="F71" s="28"/>
      <c r="G71" s="28"/>
      <c r="H71" s="28"/>
      <c r="I71" s="28"/>
      <c r="J71" s="28"/>
      <c r="K71" s="28"/>
      <c r="L71" s="28"/>
      <c r="M71" s="28"/>
      <c r="N71" s="28"/>
      <c r="O71" s="545"/>
      <c r="P71" s="545"/>
      <c r="Q71" s="545"/>
      <c r="R71" s="545"/>
      <c r="S71" s="545"/>
      <c r="T71" s="545"/>
      <c r="U71" s="545"/>
      <c r="V71" s="545"/>
      <c r="W71" s="545"/>
      <c r="X71" s="550"/>
      <c r="Y71" s="550"/>
      <c r="Z71" s="550"/>
      <c r="AA71" s="550"/>
      <c r="AB71" s="550"/>
      <c r="AC71" s="550"/>
      <c r="AD71" s="94"/>
      <c r="AE71" s="86"/>
      <c r="AF71" s="86"/>
      <c r="AG71" s="86"/>
      <c r="AH71" s="86"/>
    </row>
    <row r="72" spans="1:39">
      <c r="A72" s="86"/>
      <c r="B72" s="53" t="s">
        <v>2653</v>
      </c>
      <c r="C72" s="28"/>
      <c r="E72" s="28"/>
      <c r="F72" s="28"/>
      <c r="G72" s="28"/>
      <c r="H72" s="28"/>
      <c r="I72" s="28"/>
      <c r="J72" s="28"/>
      <c r="K72" s="28"/>
      <c r="L72" s="28"/>
      <c r="M72" s="28"/>
      <c r="N72" s="28"/>
      <c r="O72" s="545"/>
      <c r="P72" s="545"/>
      <c r="Q72" s="545"/>
      <c r="R72" s="545"/>
      <c r="S72" s="545"/>
      <c r="T72" s="545"/>
      <c r="U72" s="545"/>
      <c r="V72" s="545"/>
      <c r="W72" s="545"/>
      <c r="X72" s="550"/>
      <c r="Y72" s="550"/>
      <c r="Z72" s="550"/>
      <c r="AA72" s="550"/>
      <c r="AB72" s="550"/>
      <c r="AC72" s="550"/>
      <c r="AD72" s="94"/>
      <c r="AE72" s="86"/>
      <c r="AF72" s="86"/>
      <c r="AG72" s="86"/>
      <c r="AH72" s="86"/>
    </row>
    <row r="73" spans="1:39">
      <c r="A73" s="86"/>
      <c r="B73" s="7"/>
      <c r="C73" s="28"/>
      <c r="D73" s="1258" t="s">
        <v>303</v>
      </c>
      <c r="E73" s="1258"/>
      <c r="F73" s="700" t="s">
        <v>304</v>
      </c>
      <c r="G73" s="1258" t="s">
        <v>305</v>
      </c>
      <c r="H73" s="1258"/>
      <c r="I73" s="1258" t="s">
        <v>306</v>
      </c>
      <c r="J73" s="1258"/>
      <c r="K73" s="28"/>
      <c r="L73" s="28"/>
      <c r="M73" s="28"/>
      <c r="N73" s="28"/>
      <c r="O73" s="545"/>
      <c r="P73" s="545"/>
      <c r="Q73" s="545"/>
      <c r="R73" s="545"/>
      <c r="S73" s="545"/>
      <c r="T73" s="545"/>
      <c r="U73" s="545"/>
      <c r="V73" s="545"/>
      <c r="W73" s="545"/>
      <c r="X73" s="550"/>
      <c r="Y73" s="550"/>
      <c r="Z73" s="550"/>
      <c r="AA73" s="550"/>
      <c r="AB73" s="550"/>
      <c r="AC73" s="550"/>
      <c r="AD73" s="94"/>
      <c r="AE73" s="86"/>
      <c r="AF73" s="86"/>
      <c r="AG73" s="86"/>
      <c r="AH73" s="86"/>
    </row>
    <row r="74" spans="1:39" ht="80.5" customHeight="1" thickBot="1">
      <c r="A74" s="86"/>
      <c r="B74" s="1262" t="s">
        <v>307</v>
      </c>
      <c r="C74" s="1262"/>
      <c r="D74" s="1263" t="s">
        <v>3569</v>
      </c>
      <c r="E74" s="1263"/>
      <c r="F74" s="663" t="s">
        <v>308</v>
      </c>
      <c r="G74" s="1264" t="s">
        <v>309</v>
      </c>
      <c r="H74" s="1265"/>
      <c r="I74" s="1266" t="s">
        <v>310</v>
      </c>
      <c r="J74" s="1267"/>
      <c r="K74" s="28"/>
      <c r="L74" s="28"/>
      <c r="M74" s="28"/>
      <c r="N74" s="28"/>
      <c r="O74" s="861" t="s">
        <v>3387</v>
      </c>
      <c r="P74" s="1018"/>
      <c r="Q74" s="1018"/>
      <c r="R74" s="1018"/>
      <c r="S74" s="1018"/>
      <c r="T74" s="1018"/>
      <c r="U74" s="1018"/>
      <c r="V74" s="1018"/>
      <c r="W74" s="1018"/>
      <c r="X74" s="1018"/>
      <c r="Y74" s="1018"/>
      <c r="Z74" s="1018"/>
      <c r="AA74" s="1018"/>
      <c r="AB74" s="1018"/>
      <c r="AC74" s="1018"/>
      <c r="AD74" s="139"/>
      <c r="AE74" s="89"/>
      <c r="AF74" s="89"/>
      <c r="AG74" s="89"/>
      <c r="AH74" s="86"/>
    </row>
    <row r="75" spans="1:39" ht="20.5" thickBot="1">
      <c r="A75" s="86"/>
      <c r="B75" s="1207" t="s">
        <v>311</v>
      </c>
      <c r="C75" s="1242"/>
      <c r="D75" s="1234" t="str">
        <f>IF(H60="","",ROUND(H60,2))</f>
        <v/>
      </c>
      <c r="E75" s="1235"/>
      <c r="F75" s="690">
        <v>2</v>
      </c>
      <c r="G75" s="1218"/>
      <c r="H75" s="1219"/>
      <c r="I75" s="1236" t="str">
        <f>IF($D$75="","",IF(D75-G75&lt;0,"入力エラー (要見直し)",D75-G75))</f>
        <v/>
      </c>
      <c r="J75" s="1209"/>
      <c r="K75" s="28"/>
      <c r="L75" s="28"/>
      <c r="M75" s="28"/>
      <c r="N75" s="28"/>
      <c r="O75" s="1018"/>
      <c r="P75" s="1018"/>
      <c r="Q75" s="1018"/>
      <c r="R75" s="1018"/>
      <c r="S75" s="1018"/>
      <c r="T75" s="1018"/>
      <c r="U75" s="1018"/>
      <c r="V75" s="1018"/>
      <c r="W75" s="1018"/>
      <c r="X75" s="1018"/>
      <c r="Y75" s="1018"/>
      <c r="Z75" s="1018"/>
      <c r="AA75" s="1018"/>
      <c r="AB75" s="1018"/>
      <c r="AC75" s="1018"/>
      <c r="AD75" s="139"/>
      <c r="AE75" s="89"/>
      <c r="AF75" s="89"/>
      <c r="AG75" s="89"/>
    </row>
    <row r="76" spans="1:39">
      <c r="A76" s="86"/>
      <c r="B76" s="1207" t="s">
        <v>312</v>
      </c>
      <c r="C76" s="1207"/>
      <c r="D76" s="1222" t="str">
        <f>IF($D$75="","",ROUND($D75*(1-$F75/100),2))</f>
        <v/>
      </c>
      <c r="E76" s="1223"/>
      <c r="F76" s="691">
        <v>0.5</v>
      </c>
      <c r="G76" s="1260"/>
      <c r="H76" s="1261"/>
      <c r="I76" s="1208" t="str">
        <f t="shared" ref="I76:I94" si="3">IF($D$75="","",IF(D76-G76&lt;0,"入力エラー (要見直し)",D76-G76))</f>
        <v/>
      </c>
      <c r="J76" s="1209"/>
      <c r="K76" s="28"/>
      <c r="L76" s="28"/>
      <c r="M76" s="28"/>
      <c r="N76" s="28"/>
      <c r="O76" s="1018"/>
      <c r="P76" s="1018"/>
      <c r="Q76" s="1018"/>
      <c r="R76" s="1018"/>
      <c r="S76" s="1018"/>
      <c r="T76" s="1018"/>
      <c r="U76" s="1018"/>
      <c r="V76" s="1018"/>
      <c r="W76" s="1018"/>
      <c r="X76" s="1018"/>
      <c r="Y76" s="1018"/>
      <c r="Z76" s="1018"/>
      <c r="AA76" s="1018"/>
      <c r="AB76" s="1018"/>
      <c r="AC76" s="1018"/>
      <c r="AD76" s="139"/>
      <c r="AE76" s="89"/>
      <c r="AF76" s="89"/>
      <c r="AG76" s="89"/>
      <c r="AH76" s="86"/>
    </row>
    <row r="77" spans="1:39">
      <c r="A77" s="86"/>
      <c r="B77" s="1207" t="s">
        <v>313</v>
      </c>
      <c r="C77" s="1207"/>
      <c r="D77" s="1208" t="str">
        <f t="shared" ref="D77:D94" si="4">IF($D$75="","",ROUND($D76*(1-$F76/100),2))</f>
        <v/>
      </c>
      <c r="E77" s="1209"/>
      <c r="F77" s="691">
        <v>0.5</v>
      </c>
      <c r="G77" s="1210"/>
      <c r="H77" s="1211"/>
      <c r="I77" s="1208" t="str">
        <f t="shared" si="3"/>
        <v/>
      </c>
      <c r="J77" s="1209"/>
      <c r="K77" s="28"/>
      <c r="L77" s="28"/>
      <c r="M77" s="28"/>
      <c r="N77" s="28"/>
      <c r="O77" s="1018"/>
      <c r="P77" s="1018"/>
      <c r="Q77" s="1018"/>
      <c r="R77" s="1018"/>
      <c r="S77" s="1018"/>
      <c r="T77" s="1018"/>
      <c r="U77" s="1018"/>
      <c r="V77" s="1018"/>
      <c r="W77" s="1018"/>
      <c r="X77" s="1018"/>
      <c r="Y77" s="1018"/>
      <c r="Z77" s="1018"/>
      <c r="AA77" s="1018"/>
      <c r="AB77" s="1018"/>
      <c r="AC77" s="1018"/>
      <c r="AD77" s="139"/>
      <c r="AE77" s="89"/>
      <c r="AF77" s="89"/>
      <c r="AG77" s="89"/>
      <c r="AH77" s="86"/>
    </row>
    <row r="78" spans="1:39">
      <c r="A78" s="86"/>
      <c r="B78" s="1207" t="s">
        <v>314</v>
      </c>
      <c r="C78" s="1207"/>
      <c r="D78" s="1208" t="str">
        <f t="shared" si="4"/>
        <v/>
      </c>
      <c r="E78" s="1209"/>
      <c r="F78" s="691">
        <v>0.5</v>
      </c>
      <c r="G78" s="1210"/>
      <c r="H78" s="1211"/>
      <c r="I78" s="1208" t="str">
        <f t="shared" si="3"/>
        <v/>
      </c>
      <c r="J78" s="1209"/>
      <c r="K78" s="28"/>
      <c r="L78" s="28"/>
      <c r="M78" s="28"/>
      <c r="N78" s="28"/>
      <c r="O78" s="1018"/>
      <c r="P78" s="1018"/>
      <c r="Q78" s="1018"/>
      <c r="R78" s="1018"/>
      <c r="S78" s="1018"/>
      <c r="T78" s="1018"/>
      <c r="U78" s="1018"/>
      <c r="V78" s="1018"/>
      <c r="W78" s="1018"/>
      <c r="X78" s="1018"/>
      <c r="Y78" s="1018"/>
      <c r="Z78" s="1018"/>
      <c r="AA78" s="1018"/>
      <c r="AB78" s="1018"/>
      <c r="AC78" s="1018"/>
      <c r="AD78" s="94"/>
      <c r="AE78" s="86"/>
      <c r="AF78" s="86"/>
      <c r="AG78" s="86"/>
      <c r="AL78" s="144"/>
      <c r="AM78"/>
    </row>
    <row r="79" spans="1:39">
      <c r="A79" s="86"/>
      <c r="B79" s="1207" t="s">
        <v>315</v>
      </c>
      <c r="C79" s="1207"/>
      <c r="D79" s="1208" t="str">
        <f t="shared" si="4"/>
        <v/>
      </c>
      <c r="E79" s="1209"/>
      <c r="F79" s="691">
        <v>0.5</v>
      </c>
      <c r="G79" s="1210"/>
      <c r="H79" s="1211"/>
      <c r="I79" s="1208" t="str">
        <f t="shared" si="3"/>
        <v/>
      </c>
      <c r="J79" s="1209"/>
      <c r="K79" s="28"/>
      <c r="L79" s="28"/>
      <c r="M79" s="28"/>
      <c r="N79" s="28"/>
      <c r="O79" s="1018"/>
      <c r="P79" s="1018"/>
      <c r="Q79" s="1018"/>
      <c r="R79" s="1018"/>
      <c r="S79" s="1018"/>
      <c r="T79" s="1018"/>
      <c r="U79" s="1018"/>
      <c r="V79" s="1018"/>
      <c r="W79" s="1018"/>
      <c r="X79" s="1018"/>
      <c r="Y79" s="1018"/>
      <c r="Z79" s="1018"/>
      <c r="AA79" s="1018"/>
      <c r="AB79" s="1018"/>
      <c r="AC79" s="1018"/>
      <c r="AD79" s="94"/>
      <c r="AE79" s="86"/>
      <c r="AF79" s="86"/>
      <c r="AG79" s="86"/>
      <c r="AL79" s="144"/>
      <c r="AM79"/>
    </row>
    <row r="80" spans="1:39">
      <c r="A80" s="86"/>
      <c r="B80" s="1207" t="s">
        <v>316</v>
      </c>
      <c r="C80" s="1207"/>
      <c r="D80" s="1208" t="str">
        <f t="shared" si="4"/>
        <v/>
      </c>
      <c r="E80" s="1209"/>
      <c r="F80" s="691">
        <v>0.5</v>
      </c>
      <c r="G80" s="1210"/>
      <c r="H80" s="1211"/>
      <c r="I80" s="1208" t="str">
        <f t="shared" si="3"/>
        <v/>
      </c>
      <c r="J80" s="1209"/>
      <c r="K80" s="28"/>
      <c r="L80" s="28"/>
      <c r="M80" s="28"/>
      <c r="N80" s="28"/>
      <c r="O80" s="1018"/>
      <c r="P80" s="1018"/>
      <c r="Q80" s="1018"/>
      <c r="R80" s="1018"/>
      <c r="S80" s="1018"/>
      <c r="T80" s="1018"/>
      <c r="U80" s="1018"/>
      <c r="V80" s="1018"/>
      <c r="W80" s="1018"/>
      <c r="X80" s="1018"/>
      <c r="Y80" s="1018"/>
      <c r="Z80" s="1018"/>
      <c r="AA80" s="1018"/>
      <c r="AB80" s="1018"/>
      <c r="AC80" s="1018"/>
      <c r="AD80" s="94"/>
      <c r="AE80" s="86"/>
      <c r="AF80" s="86"/>
      <c r="AK80" s="144"/>
      <c r="AL80"/>
      <c r="AM80"/>
    </row>
    <row r="81" spans="1:39">
      <c r="A81" s="86"/>
      <c r="B81" s="1207" t="s">
        <v>317</v>
      </c>
      <c r="C81" s="1207"/>
      <c r="D81" s="1208" t="str">
        <f t="shared" si="4"/>
        <v/>
      </c>
      <c r="E81" s="1209"/>
      <c r="F81" s="691">
        <v>0.5</v>
      </c>
      <c r="G81" s="1210"/>
      <c r="H81" s="1211"/>
      <c r="I81" s="1208" t="str">
        <f t="shared" si="3"/>
        <v/>
      </c>
      <c r="J81" s="1209"/>
      <c r="K81" s="28"/>
      <c r="L81" s="28"/>
      <c r="M81" s="28"/>
      <c r="N81" s="28"/>
      <c r="O81" s="1018"/>
      <c r="P81" s="1018"/>
      <c r="Q81" s="1018"/>
      <c r="R81" s="1018"/>
      <c r="S81" s="1018"/>
      <c r="T81" s="1018"/>
      <c r="U81" s="1018"/>
      <c r="V81" s="1018"/>
      <c r="W81" s="1018"/>
      <c r="X81" s="1018"/>
      <c r="Y81" s="1018"/>
      <c r="Z81" s="1018"/>
      <c r="AA81" s="1018"/>
      <c r="AB81" s="1018"/>
      <c r="AC81" s="1018"/>
      <c r="AD81" s="94"/>
      <c r="AE81" s="86"/>
      <c r="AF81" s="86"/>
      <c r="AK81" s="144"/>
      <c r="AL81"/>
      <c r="AM81"/>
    </row>
    <row r="82" spans="1:39">
      <c r="A82" s="86"/>
      <c r="B82" s="1207" t="s">
        <v>318</v>
      </c>
      <c r="C82" s="1207"/>
      <c r="D82" s="1208" t="str">
        <f t="shared" si="4"/>
        <v/>
      </c>
      <c r="E82" s="1209"/>
      <c r="F82" s="691">
        <v>0.5</v>
      </c>
      <c r="G82" s="1210"/>
      <c r="H82" s="1211"/>
      <c r="I82" s="1208" t="str">
        <f t="shared" si="3"/>
        <v/>
      </c>
      <c r="J82" s="1209"/>
      <c r="K82" s="28"/>
      <c r="L82" s="28"/>
      <c r="M82" s="28"/>
      <c r="N82" s="28"/>
      <c r="O82" s="1018"/>
      <c r="P82" s="1018"/>
      <c r="Q82" s="1018"/>
      <c r="R82" s="1018"/>
      <c r="S82" s="1018"/>
      <c r="T82" s="1018"/>
      <c r="U82" s="1018"/>
      <c r="V82" s="1018"/>
      <c r="W82" s="1018"/>
      <c r="X82" s="1018"/>
      <c r="Y82" s="1018"/>
      <c r="Z82" s="1018"/>
      <c r="AA82" s="1018"/>
      <c r="AB82" s="1018"/>
      <c r="AC82" s="1018"/>
      <c r="AD82" s="94"/>
      <c r="AE82" s="86"/>
      <c r="AF82" s="86"/>
      <c r="AK82" s="144"/>
      <c r="AL82"/>
      <c r="AM82"/>
    </row>
    <row r="83" spans="1:39">
      <c r="A83" s="86"/>
      <c r="B83" s="1207" t="s">
        <v>319</v>
      </c>
      <c r="C83" s="1207"/>
      <c r="D83" s="1208" t="str">
        <f t="shared" si="4"/>
        <v/>
      </c>
      <c r="E83" s="1209"/>
      <c r="F83" s="691">
        <v>0.5</v>
      </c>
      <c r="G83" s="1210"/>
      <c r="H83" s="1211"/>
      <c r="I83" s="1208" t="str">
        <f t="shared" si="3"/>
        <v/>
      </c>
      <c r="J83" s="1209"/>
      <c r="K83" s="28"/>
      <c r="L83" s="28"/>
      <c r="M83" s="28"/>
      <c r="N83" s="28"/>
      <c r="O83" s="1018"/>
      <c r="P83" s="1018"/>
      <c r="Q83" s="1018"/>
      <c r="R83" s="1018"/>
      <c r="S83" s="1018"/>
      <c r="T83" s="1018"/>
      <c r="U83" s="1018"/>
      <c r="V83" s="1018"/>
      <c r="W83" s="1018"/>
      <c r="X83" s="1018"/>
      <c r="Y83" s="1018"/>
      <c r="Z83" s="1018"/>
      <c r="AA83" s="1018"/>
      <c r="AB83" s="1018"/>
      <c r="AC83" s="1018"/>
      <c r="AD83" s="94"/>
      <c r="AE83" s="86"/>
      <c r="AF83" s="86"/>
      <c r="AK83" s="144"/>
      <c r="AL83"/>
      <c r="AM83"/>
    </row>
    <row r="84" spans="1:39">
      <c r="A84" s="86"/>
      <c r="B84" s="1207" t="s">
        <v>320</v>
      </c>
      <c r="C84" s="1207"/>
      <c r="D84" s="1208" t="str">
        <f t="shared" si="4"/>
        <v/>
      </c>
      <c r="E84" s="1209"/>
      <c r="F84" s="691">
        <v>0.5</v>
      </c>
      <c r="G84" s="1210"/>
      <c r="H84" s="1211"/>
      <c r="I84" s="1208" t="str">
        <f t="shared" si="3"/>
        <v/>
      </c>
      <c r="J84" s="1209"/>
      <c r="K84" s="28"/>
      <c r="L84" s="28"/>
      <c r="M84" s="28"/>
      <c r="N84" s="28"/>
      <c r="O84" s="1018"/>
      <c r="P84" s="1018"/>
      <c r="Q84" s="1018"/>
      <c r="R84" s="1018"/>
      <c r="S84" s="1018"/>
      <c r="T84" s="1018"/>
      <c r="U84" s="1018"/>
      <c r="V84" s="1018"/>
      <c r="W84" s="1018"/>
      <c r="X84" s="1018"/>
      <c r="Y84" s="1018"/>
      <c r="Z84" s="1018"/>
      <c r="AA84" s="1018"/>
      <c r="AB84" s="1018"/>
      <c r="AC84" s="1018"/>
      <c r="AD84" s="94"/>
      <c r="AE84" s="86"/>
      <c r="AF84" s="86"/>
      <c r="AK84" s="144"/>
      <c r="AL84"/>
      <c r="AM84"/>
    </row>
    <row r="85" spans="1:39">
      <c r="A85" s="86"/>
      <c r="B85" s="1207" t="s">
        <v>321</v>
      </c>
      <c r="C85" s="1207"/>
      <c r="D85" s="1208" t="str">
        <f t="shared" si="4"/>
        <v/>
      </c>
      <c r="E85" s="1209"/>
      <c r="F85" s="691">
        <v>0.5</v>
      </c>
      <c r="G85" s="1210"/>
      <c r="H85" s="1211"/>
      <c r="I85" s="1208" t="str">
        <f t="shared" si="3"/>
        <v/>
      </c>
      <c r="J85" s="1209"/>
      <c r="K85" s="28"/>
      <c r="L85" s="28"/>
      <c r="M85" s="28"/>
      <c r="N85" s="28"/>
      <c r="O85" s="1018"/>
      <c r="P85" s="1018"/>
      <c r="Q85" s="1018"/>
      <c r="R85" s="1018"/>
      <c r="S85" s="1018"/>
      <c r="T85" s="1018"/>
      <c r="U85" s="1018"/>
      <c r="V85" s="1018"/>
      <c r="W85" s="1018"/>
      <c r="X85" s="1018"/>
      <c r="Y85" s="1018"/>
      <c r="Z85" s="1018"/>
      <c r="AA85" s="1018"/>
      <c r="AB85" s="1018"/>
      <c r="AC85" s="1018"/>
      <c r="AD85" s="94"/>
      <c r="AE85" s="86"/>
      <c r="AF85" s="86"/>
      <c r="AK85" s="144"/>
      <c r="AL85"/>
      <c r="AM85"/>
    </row>
    <row r="86" spans="1:39">
      <c r="A86" s="86"/>
      <c r="B86" s="1207" t="s">
        <v>322</v>
      </c>
      <c r="C86" s="1207"/>
      <c r="D86" s="1208" t="str">
        <f t="shared" si="4"/>
        <v/>
      </c>
      <c r="E86" s="1209"/>
      <c r="F86" s="691">
        <v>0.5</v>
      </c>
      <c r="G86" s="1210"/>
      <c r="H86" s="1211"/>
      <c r="I86" s="1208" t="str">
        <f t="shared" si="3"/>
        <v/>
      </c>
      <c r="J86" s="1209"/>
      <c r="K86" s="28"/>
      <c r="L86" s="28"/>
      <c r="M86" s="28"/>
      <c r="N86" s="28"/>
      <c r="O86" s="1018"/>
      <c r="P86" s="1018"/>
      <c r="Q86" s="1018"/>
      <c r="R86" s="1018"/>
      <c r="S86" s="1018"/>
      <c r="T86" s="1018"/>
      <c r="U86" s="1018"/>
      <c r="V86" s="1018"/>
      <c r="W86" s="1018"/>
      <c r="X86" s="1018"/>
      <c r="Y86" s="1018"/>
      <c r="Z86" s="1018"/>
      <c r="AA86" s="1018"/>
      <c r="AB86" s="1018"/>
      <c r="AC86" s="1018"/>
      <c r="AD86" s="94"/>
      <c r="AE86" s="86"/>
      <c r="AF86" s="86"/>
      <c r="AK86" s="144"/>
      <c r="AL86"/>
      <c r="AM86"/>
    </row>
    <row r="87" spans="1:39">
      <c r="A87" s="86"/>
      <c r="B87" s="1207" t="s">
        <v>323</v>
      </c>
      <c r="C87" s="1207"/>
      <c r="D87" s="1208" t="str">
        <f t="shared" si="4"/>
        <v/>
      </c>
      <c r="E87" s="1209"/>
      <c r="F87" s="691">
        <v>0.5</v>
      </c>
      <c r="G87" s="1210"/>
      <c r="H87" s="1211"/>
      <c r="I87" s="1208" t="str">
        <f t="shared" si="3"/>
        <v/>
      </c>
      <c r="J87" s="1209"/>
      <c r="K87" s="28"/>
      <c r="L87" s="28"/>
      <c r="M87" s="28"/>
      <c r="N87" s="28"/>
      <c r="O87" s="1018"/>
      <c r="P87" s="1018"/>
      <c r="Q87" s="1018"/>
      <c r="R87" s="1018"/>
      <c r="S87" s="1018"/>
      <c r="T87" s="1018"/>
      <c r="U87" s="1018"/>
      <c r="V87" s="1018"/>
      <c r="W87" s="1018"/>
      <c r="X87" s="1018"/>
      <c r="Y87" s="1018"/>
      <c r="Z87" s="1018"/>
      <c r="AA87" s="1018"/>
      <c r="AB87" s="1018"/>
      <c r="AC87" s="1018"/>
      <c r="AD87" s="94"/>
      <c r="AE87" s="86"/>
      <c r="AF87" s="86"/>
      <c r="AK87" s="144"/>
      <c r="AL87"/>
      <c r="AM87"/>
    </row>
    <row r="88" spans="1:39">
      <c r="A88" s="86"/>
      <c r="B88" s="1207" t="s">
        <v>324</v>
      </c>
      <c r="C88" s="1207"/>
      <c r="D88" s="1208" t="str">
        <f t="shared" si="4"/>
        <v/>
      </c>
      <c r="E88" s="1209"/>
      <c r="F88" s="691">
        <v>0.5</v>
      </c>
      <c r="G88" s="1210"/>
      <c r="H88" s="1211"/>
      <c r="I88" s="1208" t="str">
        <f t="shared" si="3"/>
        <v/>
      </c>
      <c r="J88" s="1209"/>
      <c r="K88" s="28"/>
      <c r="L88" s="28"/>
      <c r="M88" s="28"/>
      <c r="N88" s="28"/>
      <c r="O88" s="1018"/>
      <c r="P88" s="1018"/>
      <c r="Q88" s="1018"/>
      <c r="R88" s="1018"/>
      <c r="S88" s="1018"/>
      <c r="T88" s="1018"/>
      <c r="U88" s="1018"/>
      <c r="V88" s="1018"/>
      <c r="W88" s="1018"/>
      <c r="X88" s="1018"/>
      <c r="Y88" s="1018"/>
      <c r="Z88" s="1018"/>
      <c r="AA88" s="1018"/>
      <c r="AB88" s="1018"/>
      <c r="AC88" s="1018"/>
      <c r="AD88" s="94"/>
      <c r="AE88" s="86"/>
      <c r="AF88" s="86"/>
      <c r="AK88" s="144"/>
      <c r="AL88"/>
      <c r="AM88"/>
    </row>
    <row r="89" spans="1:39">
      <c r="A89" s="86"/>
      <c r="B89" s="1207" t="s">
        <v>325</v>
      </c>
      <c r="C89" s="1207"/>
      <c r="D89" s="1208" t="str">
        <f t="shared" si="4"/>
        <v/>
      </c>
      <c r="E89" s="1209"/>
      <c r="F89" s="691">
        <v>0.5</v>
      </c>
      <c r="G89" s="1210"/>
      <c r="H89" s="1211"/>
      <c r="I89" s="1208" t="str">
        <f t="shared" si="3"/>
        <v/>
      </c>
      <c r="J89" s="1209"/>
      <c r="K89" s="28"/>
      <c r="L89" s="28"/>
      <c r="M89" s="28"/>
      <c r="N89" s="28"/>
      <c r="O89" s="1018"/>
      <c r="P89" s="1018"/>
      <c r="Q89" s="1018"/>
      <c r="R89" s="1018"/>
      <c r="S89" s="1018"/>
      <c r="T89" s="1018"/>
      <c r="U89" s="1018"/>
      <c r="V89" s="1018"/>
      <c r="W89" s="1018"/>
      <c r="X89" s="1018"/>
      <c r="Y89" s="1018"/>
      <c r="Z89" s="1018"/>
      <c r="AA89" s="1018"/>
      <c r="AB89" s="1018"/>
      <c r="AC89" s="1018"/>
      <c r="AD89" s="94"/>
      <c r="AE89" s="86"/>
      <c r="AF89" s="86"/>
      <c r="AK89" s="144"/>
      <c r="AL89"/>
      <c r="AM89"/>
    </row>
    <row r="90" spans="1:39">
      <c r="A90" s="86"/>
      <c r="B90" s="1207" t="s">
        <v>326</v>
      </c>
      <c r="C90" s="1207"/>
      <c r="D90" s="1208" t="str">
        <f t="shared" si="4"/>
        <v/>
      </c>
      <c r="E90" s="1209"/>
      <c r="F90" s="691">
        <v>0.5</v>
      </c>
      <c r="G90" s="1210"/>
      <c r="H90" s="1211"/>
      <c r="I90" s="1208" t="str">
        <f t="shared" si="3"/>
        <v/>
      </c>
      <c r="J90" s="1209"/>
      <c r="K90" s="28"/>
      <c r="L90" s="28"/>
      <c r="M90" s="28"/>
      <c r="N90" s="28"/>
      <c r="O90" s="545"/>
      <c r="P90" s="545"/>
      <c r="Q90" s="545"/>
      <c r="R90" s="545"/>
      <c r="S90" s="545"/>
      <c r="T90" s="545"/>
      <c r="U90" s="545"/>
      <c r="V90" s="550"/>
      <c r="W90" s="550"/>
      <c r="X90" s="550"/>
      <c r="Y90" s="550"/>
      <c r="Z90" s="550"/>
      <c r="AA90" s="550"/>
      <c r="AB90" s="550"/>
      <c r="AC90" s="550"/>
      <c r="AD90" s="94"/>
      <c r="AE90" s="86"/>
      <c r="AF90" s="86"/>
      <c r="AK90" s="144"/>
      <c r="AL90"/>
      <c r="AM90"/>
    </row>
    <row r="91" spans="1:39">
      <c r="A91" s="86"/>
      <c r="B91" s="1207" t="s">
        <v>327</v>
      </c>
      <c r="C91" s="1207"/>
      <c r="D91" s="1208" t="str">
        <f t="shared" si="4"/>
        <v/>
      </c>
      <c r="E91" s="1209"/>
      <c r="F91" s="691">
        <v>0.5</v>
      </c>
      <c r="G91" s="1210"/>
      <c r="H91" s="1211"/>
      <c r="I91" s="1208" t="str">
        <f t="shared" si="3"/>
        <v/>
      </c>
      <c r="J91" s="1209"/>
      <c r="K91" s="28"/>
      <c r="L91" s="28"/>
      <c r="M91" s="28"/>
      <c r="N91" s="28"/>
      <c r="O91" s="545"/>
      <c r="P91" s="545"/>
      <c r="Q91" s="545"/>
      <c r="R91" s="545"/>
      <c r="S91" s="545"/>
      <c r="T91" s="545"/>
      <c r="U91" s="545"/>
      <c r="V91" s="550"/>
      <c r="W91" s="550"/>
      <c r="X91" s="550"/>
      <c r="Y91" s="550"/>
      <c r="Z91" s="550"/>
      <c r="AA91" s="550"/>
      <c r="AB91" s="550"/>
      <c r="AC91" s="550"/>
      <c r="AD91" s="94"/>
      <c r="AE91" s="86"/>
      <c r="AF91" s="86"/>
      <c r="AK91" s="144"/>
      <c r="AL91"/>
      <c r="AM91"/>
    </row>
    <row r="92" spans="1:39">
      <c r="A92" s="86"/>
      <c r="B92" s="1207" t="s">
        <v>328</v>
      </c>
      <c r="C92" s="1207"/>
      <c r="D92" s="1208" t="str">
        <f t="shared" si="4"/>
        <v/>
      </c>
      <c r="E92" s="1209"/>
      <c r="F92" s="691">
        <v>0.5</v>
      </c>
      <c r="G92" s="1210"/>
      <c r="H92" s="1211"/>
      <c r="I92" s="1208" t="str">
        <f t="shared" si="3"/>
        <v/>
      </c>
      <c r="J92" s="1209"/>
      <c r="K92" s="28"/>
      <c r="L92" s="28"/>
      <c r="M92" s="28"/>
      <c r="N92" s="28"/>
      <c r="O92" s="545"/>
      <c r="P92" s="545"/>
      <c r="Q92" s="545"/>
      <c r="R92" s="545"/>
      <c r="S92" s="545"/>
      <c r="T92" s="545"/>
      <c r="U92" s="545"/>
      <c r="V92" s="550"/>
      <c r="W92" s="550"/>
      <c r="X92" s="550"/>
      <c r="Y92" s="550"/>
      <c r="Z92" s="550"/>
      <c r="AA92" s="550"/>
      <c r="AB92" s="550"/>
      <c r="AC92" s="550"/>
      <c r="AD92" s="94"/>
      <c r="AE92" s="86"/>
      <c r="AF92" s="86"/>
      <c r="AK92" s="144"/>
      <c r="AL92"/>
      <c r="AM92"/>
    </row>
    <row r="93" spans="1:39">
      <c r="A93" s="86"/>
      <c r="B93" s="1207" t="s">
        <v>329</v>
      </c>
      <c r="C93" s="1207"/>
      <c r="D93" s="1208" t="str">
        <f t="shared" si="4"/>
        <v/>
      </c>
      <c r="E93" s="1209"/>
      <c r="F93" s="691">
        <v>0.5</v>
      </c>
      <c r="G93" s="1210"/>
      <c r="H93" s="1211"/>
      <c r="I93" s="1208" t="str">
        <f t="shared" si="3"/>
        <v/>
      </c>
      <c r="J93" s="1209"/>
      <c r="K93" s="28"/>
      <c r="L93" s="28"/>
      <c r="M93" s="28"/>
      <c r="N93" s="28"/>
      <c r="O93" s="545"/>
      <c r="P93" s="545"/>
      <c r="Q93" s="545"/>
      <c r="R93" s="545"/>
      <c r="S93" s="545"/>
      <c r="T93" s="545"/>
      <c r="U93" s="545"/>
      <c r="V93" s="550"/>
      <c r="W93" s="550"/>
      <c r="X93" s="550"/>
      <c r="Y93" s="550"/>
      <c r="Z93" s="550"/>
      <c r="AA93" s="550"/>
      <c r="AB93" s="550"/>
      <c r="AC93" s="550"/>
      <c r="AD93" s="94"/>
      <c r="AE93" s="86"/>
      <c r="AF93" s="86"/>
      <c r="AK93" s="144"/>
      <c r="AL93"/>
      <c r="AM93"/>
    </row>
    <row r="94" spans="1:39" ht="20.5" thickBot="1">
      <c r="A94" s="86"/>
      <c r="B94" s="1237" t="s">
        <v>330</v>
      </c>
      <c r="C94" s="1237"/>
      <c r="D94" s="1238" t="str">
        <f t="shared" si="4"/>
        <v/>
      </c>
      <c r="E94" s="1239"/>
      <c r="F94" s="692">
        <v>0.5</v>
      </c>
      <c r="G94" s="1240"/>
      <c r="H94" s="1241"/>
      <c r="I94" s="1238" t="str">
        <f t="shared" si="3"/>
        <v/>
      </c>
      <c r="J94" s="1239"/>
      <c r="K94" s="28"/>
      <c r="L94" s="28"/>
      <c r="M94" s="28"/>
      <c r="N94" s="28"/>
      <c r="O94" s="545"/>
      <c r="P94" s="545"/>
      <c r="Q94" s="545"/>
      <c r="R94" s="545"/>
      <c r="S94" s="545"/>
      <c r="T94" s="545"/>
      <c r="U94" s="545"/>
      <c r="V94" s="550"/>
      <c r="W94" s="550"/>
      <c r="X94" s="550"/>
      <c r="Y94" s="550"/>
      <c r="Z94" s="550"/>
      <c r="AA94" s="550"/>
      <c r="AB94" s="550"/>
      <c r="AC94" s="550"/>
      <c r="AD94" s="94"/>
      <c r="AE94" s="86"/>
      <c r="AF94" s="86"/>
      <c r="AK94" s="144"/>
      <c r="AL94"/>
      <c r="AM94"/>
    </row>
    <row r="95" spans="1:39" ht="40" customHeight="1" thickTop="1" thickBot="1">
      <c r="A95" s="86"/>
      <c r="B95" s="1227" t="s">
        <v>3069</v>
      </c>
      <c r="C95" s="1227"/>
      <c r="D95" s="1228" t="str">
        <f ca="1">IF(D75="","",SUM(OFFSET(D75,0,0,H62,1)))</f>
        <v/>
      </c>
      <c r="E95" s="1228"/>
      <c r="F95" s="504"/>
      <c r="G95" s="1229" t="str">
        <f ca="1">IF(G75="","",SUM(OFFSET(G75,0,0,H62,1)))</f>
        <v/>
      </c>
      <c r="H95" s="1230"/>
      <c r="I95" s="1222" t="str">
        <f ca="1">IF(I75="","",SUM(OFFSET(I75,0,0,H62,1)))</f>
        <v/>
      </c>
      <c r="J95" s="1223"/>
      <c r="K95" s="28"/>
      <c r="L95" s="28"/>
      <c r="M95" s="28"/>
      <c r="N95" s="28"/>
      <c r="O95" s="545"/>
      <c r="P95" s="545"/>
      <c r="Q95" s="545"/>
      <c r="R95" s="545"/>
      <c r="S95" s="545"/>
      <c r="T95" s="545"/>
      <c r="U95" s="545"/>
      <c r="V95" s="550"/>
      <c r="W95" s="550"/>
      <c r="X95" s="550"/>
      <c r="Y95" s="550"/>
      <c r="Z95" s="550"/>
      <c r="AA95" s="550"/>
      <c r="AB95" s="550"/>
      <c r="AC95" s="550"/>
      <c r="AD95" s="94"/>
      <c r="AE95" s="86"/>
      <c r="AF95" s="86"/>
      <c r="AK95" s="144"/>
      <c r="AL95"/>
      <c r="AM95"/>
    </row>
    <row r="96" spans="1:39" ht="40" customHeight="1" thickBot="1">
      <c r="A96" s="86"/>
      <c r="B96" s="1226" t="s">
        <v>3070</v>
      </c>
      <c r="C96" s="1231"/>
      <c r="D96" s="1232" t="str">
        <f ca="1">IF(D95="","",D95/H62)</f>
        <v/>
      </c>
      <c r="E96" s="1233"/>
      <c r="F96" s="504"/>
      <c r="G96" s="1234" t="str">
        <f ca="1">IF(G95="","",G95/H62)</f>
        <v/>
      </c>
      <c r="H96" s="1235"/>
      <c r="I96" s="1236" t="str">
        <f ca="1">IF(I95="","",I95/H62)</f>
        <v/>
      </c>
      <c r="J96" s="1209"/>
      <c r="K96" s="28"/>
      <c r="L96" s="28"/>
      <c r="M96" s="28"/>
      <c r="N96" s="28"/>
      <c r="O96" s="545"/>
      <c r="P96" s="545"/>
      <c r="Q96" s="545"/>
      <c r="R96" s="545"/>
      <c r="S96" s="545"/>
      <c r="T96" s="545"/>
      <c r="U96" s="545"/>
      <c r="V96" s="550"/>
      <c r="W96" s="550"/>
      <c r="X96" s="550"/>
      <c r="Y96" s="550"/>
      <c r="Z96" s="550"/>
      <c r="AA96" s="550"/>
      <c r="AB96" s="550"/>
      <c r="AC96" s="550"/>
      <c r="AD96" s="94"/>
      <c r="AE96" s="86"/>
      <c r="AF96" s="86"/>
      <c r="AK96" s="144"/>
      <c r="AL96"/>
      <c r="AM96"/>
    </row>
    <row r="97" spans="1:39" ht="40" customHeight="1">
      <c r="A97" s="86"/>
      <c r="B97" s="1226" t="s">
        <v>3076</v>
      </c>
      <c r="C97" s="1226"/>
      <c r="D97" s="1221" t="str">
        <f>IF(D75="","",SUM(D75:E94))</f>
        <v/>
      </c>
      <c r="E97" s="1221"/>
      <c r="F97" s="504"/>
      <c r="G97" s="1222" t="str">
        <f>IF(G75="","",SUM(G75:H94))</f>
        <v/>
      </c>
      <c r="H97" s="1223"/>
      <c r="I97" s="1208" t="str">
        <f>IF(I75="","",SUM(I75:J94))</f>
        <v/>
      </c>
      <c r="J97" s="1209"/>
      <c r="K97" s="28"/>
      <c r="L97" s="28"/>
      <c r="M97" s="28"/>
      <c r="N97" s="28"/>
      <c r="O97" s="545"/>
      <c r="P97" s="545"/>
      <c r="Q97" s="545"/>
      <c r="R97" s="545"/>
      <c r="S97" s="545"/>
      <c r="T97" s="545"/>
      <c r="U97" s="545"/>
      <c r="V97" s="550"/>
      <c r="W97" s="550"/>
      <c r="X97" s="550"/>
      <c r="Y97" s="550"/>
      <c r="Z97" s="550"/>
      <c r="AA97" s="550"/>
      <c r="AB97" s="550"/>
      <c r="AC97" s="550"/>
      <c r="AD97" s="94"/>
      <c r="AE97" s="86"/>
      <c r="AF97" s="86"/>
      <c r="AK97" s="144"/>
      <c r="AL97"/>
      <c r="AM97"/>
    </row>
    <row r="98" spans="1:39" ht="40" customHeight="1">
      <c r="A98" s="86"/>
      <c r="B98" s="1226" t="s">
        <v>3077</v>
      </c>
      <c r="C98" s="1226"/>
      <c r="D98" s="1221" t="str">
        <f>IF(D75="","",AVERAGE(D75:E94))</f>
        <v/>
      </c>
      <c r="E98" s="1221"/>
      <c r="F98" s="504"/>
      <c r="G98" s="1208" t="str">
        <f>IF(G75="","",AVERAGE(G75:H94))</f>
        <v/>
      </c>
      <c r="H98" s="1209"/>
      <c r="I98" s="1208" t="str">
        <f>IF(I75="","",AVERAGE(I75:J94))</f>
        <v/>
      </c>
      <c r="J98" s="1209"/>
      <c r="K98" s="28"/>
      <c r="L98" s="28"/>
      <c r="M98" s="28"/>
      <c r="N98" s="28"/>
      <c r="O98" s="545"/>
      <c r="P98" s="545"/>
      <c r="Q98" s="545"/>
      <c r="R98" s="545"/>
      <c r="S98" s="545"/>
      <c r="T98" s="545"/>
      <c r="U98" s="545"/>
      <c r="V98" s="550"/>
      <c r="W98" s="550"/>
      <c r="X98" s="550"/>
      <c r="Y98" s="550"/>
      <c r="Z98" s="550"/>
      <c r="AA98" s="550"/>
      <c r="AB98" s="550"/>
      <c r="AC98" s="550"/>
      <c r="AD98" s="94"/>
      <c r="AE98" s="86"/>
      <c r="AF98" s="86"/>
      <c r="AK98" s="144"/>
      <c r="AL98"/>
      <c r="AM98"/>
    </row>
    <row r="99" spans="1:39" ht="11.5" customHeight="1">
      <c r="A99" s="86"/>
      <c r="B99" s="28"/>
      <c r="C99" s="28"/>
      <c r="D99" s="28"/>
      <c r="E99" s="28"/>
      <c r="F99" s="28"/>
      <c r="G99" s="28"/>
      <c r="H99" s="28"/>
      <c r="I99" s="28"/>
      <c r="J99" s="28"/>
      <c r="K99" s="28"/>
      <c r="L99" s="28"/>
      <c r="M99" s="28"/>
      <c r="N99" s="28"/>
      <c r="O99" s="545"/>
      <c r="P99" s="545"/>
      <c r="Q99" s="545"/>
      <c r="R99" s="545"/>
      <c r="S99" s="545"/>
      <c r="T99" s="545"/>
      <c r="U99" s="545"/>
      <c r="V99" s="545"/>
      <c r="W99" s="545"/>
      <c r="X99" s="622"/>
      <c r="Y99" s="622"/>
      <c r="Z99" s="622"/>
      <c r="AA99" s="622"/>
      <c r="AB99" s="622"/>
      <c r="AC99" s="622"/>
      <c r="AD99" s="94"/>
      <c r="AE99" s="86"/>
      <c r="AF99" s="86"/>
      <c r="AG99" s="86"/>
      <c r="AH99" s="86"/>
    </row>
    <row r="100" spans="1:39">
      <c r="A100" s="83"/>
      <c r="B100" s="83"/>
      <c r="C100" s="83"/>
      <c r="D100" s="83"/>
      <c r="E100" s="83"/>
      <c r="F100" s="83"/>
      <c r="G100" s="91"/>
      <c r="H100" s="83"/>
      <c r="I100" s="83"/>
      <c r="J100" s="83"/>
      <c r="K100" s="83"/>
      <c r="L100" s="83"/>
      <c r="M100" s="83"/>
      <c r="N100" s="83"/>
      <c r="O100" s="83"/>
      <c r="P100" s="83"/>
      <c r="Q100" s="83"/>
      <c r="R100" s="83"/>
      <c r="S100" s="83"/>
      <c r="T100" s="83"/>
      <c r="U100" s="83"/>
      <c r="V100" s="83"/>
      <c r="W100" s="83"/>
      <c r="X100" s="83"/>
      <c r="Y100" s="83"/>
      <c r="Z100" s="83"/>
      <c r="AA100" s="83"/>
      <c r="AB100" s="83"/>
      <c r="AC100" s="83"/>
      <c r="AD100" s="80"/>
      <c r="AE100" s="74"/>
      <c r="AF100" s="74"/>
      <c r="AG100" s="74"/>
      <c r="AH100" s="74"/>
    </row>
    <row r="101" spans="1:39" ht="18" hidden="1" customHeight="1"/>
  </sheetData>
  <sheetProtection sheet="1" objects="1" scenarios="1" selectLockedCells="1"/>
  <mergeCells count="238">
    <mergeCell ref="J25:K25"/>
    <mergeCell ref="J26:K26"/>
    <mergeCell ref="J27:K27"/>
    <mergeCell ref="J28:K28"/>
    <mergeCell ref="J29:K29"/>
    <mergeCell ref="J16:K16"/>
    <mergeCell ref="J17:K17"/>
    <mergeCell ref="J18:K18"/>
    <mergeCell ref="J19:K19"/>
    <mergeCell ref="J20:K20"/>
    <mergeCell ref="J21:K21"/>
    <mergeCell ref="J22:K22"/>
    <mergeCell ref="J23:K23"/>
    <mergeCell ref="J24:K24"/>
    <mergeCell ref="H59:I59"/>
    <mergeCell ref="D28:E28"/>
    <mergeCell ref="F28:G28"/>
    <mergeCell ref="D23:E23"/>
    <mergeCell ref="D17:E17"/>
    <mergeCell ref="F17:G17"/>
    <mergeCell ref="C13:K13"/>
    <mergeCell ref="D26:E26"/>
    <mergeCell ref="H22:I22"/>
    <mergeCell ref="H23:I23"/>
    <mergeCell ref="H24:I24"/>
    <mergeCell ref="H25:I25"/>
    <mergeCell ref="H26:I26"/>
    <mergeCell ref="H27:I27"/>
    <mergeCell ref="H28:I28"/>
    <mergeCell ref="H29:I29"/>
    <mergeCell ref="H16:I16"/>
    <mergeCell ref="H17:I17"/>
    <mergeCell ref="H18:I18"/>
    <mergeCell ref="H19:I19"/>
    <mergeCell ref="H20:I20"/>
    <mergeCell ref="H21:I21"/>
    <mergeCell ref="F21:G21"/>
    <mergeCell ref="D22:E22"/>
    <mergeCell ref="F4:I4"/>
    <mergeCell ref="O16:AC25"/>
    <mergeCell ref="O42:AC44"/>
    <mergeCell ref="B40:F40"/>
    <mergeCell ref="G40:K40"/>
    <mergeCell ref="L40:L41"/>
    <mergeCell ref="C57:G57"/>
    <mergeCell ref="H57:I57"/>
    <mergeCell ref="C58:G58"/>
    <mergeCell ref="H58:I58"/>
    <mergeCell ref="O3:AC4"/>
    <mergeCell ref="O7:AC8"/>
    <mergeCell ref="Q9:AC10"/>
    <mergeCell ref="O11:AC12"/>
    <mergeCell ref="D27:E27"/>
    <mergeCell ref="F27:G27"/>
    <mergeCell ref="D20:E20"/>
    <mergeCell ref="F20:G20"/>
    <mergeCell ref="F23:G23"/>
    <mergeCell ref="D24:E24"/>
    <mergeCell ref="F24:G24"/>
    <mergeCell ref="D25:E25"/>
    <mergeCell ref="F25:G25"/>
    <mergeCell ref="D21:E21"/>
    <mergeCell ref="O74:AC89"/>
    <mergeCell ref="D78:E78"/>
    <mergeCell ref="C37:E37"/>
    <mergeCell ref="F37:L37"/>
    <mergeCell ref="C63:K63"/>
    <mergeCell ref="C70:G70"/>
    <mergeCell ref="H70:I70"/>
    <mergeCell ref="D73:E73"/>
    <mergeCell ref="G73:H73"/>
    <mergeCell ref="I73:J73"/>
    <mergeCell ref="H64:I64"/>
    <mergeCell ref="C65:G65"/>
    <mergeCell ref="H65:I65"/>
    <mergeCell ref="B76:C76"/>
    <mergeCell ref="D76:E76"/>
    <mergeCell ref="G76:H76"/>
    <mergeCell ref="I76:J76"/>
    <mergeCell ref="B74:C74"/>
    <mergeCell ref="D74:E74"/>
    <mergeCell ref="G74:H74"/>
    <mergeCell ref="I74:J74"/>
    <mergeCell ref="O40:AC40"/>
    <mergeCell ref="O41:AC41"/>
    <mergeCell ref="O51:AC51"/>
    <mergeCell ref="O2:AC2"/>
    <mergeCell ref="O35:AC35"/>
    <mergeCell ref="B98:C98"/>
    <mergeCell ref="D98:E98"/>
    <mergeCell ref="G98:H98"/>
    <mergeCell ref="I98:J98"/>
    <mergeCell ref="B95:C95"/>
    <mergeCell ref="D95:E95"/>
    <mergeCell ref="G95:H95"/>
    <mergeCell ref="I95:J95"/>
    <mergeCell ref="B96:C96"/>
    <mergeCell ref="D96:E96"/>
    <mergeCell ref="G96:H96"/>
    <mergeCell ref="I96:J96"/>
    <mergeCell ref="B94:C94"/>
    <mergeCell ref="D94:E94"/>
    <mergeCell ref="G94:H94"/>
    <mergeCell ref="I94:J94"/>
    <mergeCell ref="B97:C97"/>
    <mergeCell ref="B75:C75"/>
    <mergeCell ref="D75:E75"/>
    <mergeCell ref="C69:G69"/>
    <mergeCell ref="H69:I69"/>
    <mergeCell ref="I75:J75"/>
    <mergeCell ref="D97:E97"/>
    <mergeCell ref="G97:H97"/>
    <mergeCell ref="D77:E77"/>
    <mergeCell ref="I97:J97"/>
    <mergeCell ref="B77:C77"/>
    <mergeCell ref="B92:C92"/>
    <mergeCell ref="O67:AC67"/>
    <mergeCell ref="D92:E92"/>
    <mergeCell ref="G92:H92"/>
    <mergeCell ref="I92:J92"/>
    <mergeCell ref="B93:C93"/>
    <mergeCell ref="D93:E93"/>
    <mergeCell ref="G93:H93"/>
    <mergeCell ref="I93:J93"/>
    <mergeCell ref="B90:C90"/>
    <mergeCell ref="D90:E90"/>
    <mergeCell ref="G90:H90"/>
    <mergeCell ref="I90:J90"/>
    <mergeCell ref="B91:C91"/>
    <mergeCell ref="D91:E91"/>
    <mergeCell ref="G91:H91"/>
    <mergeCell ref="I91:J91"/>
    <mergeCell ref="B88:C88"/>
    <mergeCell ref="D88:E88"/>
    <mergeCell ref="G88:H88"/>
    <mergeCell ref="I88:J88"/>
    <mergeCell ref="B89:C89"/>
    <mergeCell ref="D89:E89"/>
    <mergeCell ref="G89:H89"/>
    <mergeCell ref="I89:J89"/>
    <mergeCell ref="B86:C86"/>
    <mergeCell ref="D86:E86"/>
    <mergeCell ref="G86:H86"/>
    <mergeCell ref="I86:J86"/>
    <mergeCell ref="B87:C87"/>
    <mergeCell ref="D87:E87"/>
    <mergeCell ref="G87:H87"/>
    <mergeCell ref="I87:J87"/>
    <mergeCell ref="C60:G60"/>
    <mergeCell ref="G78:H78"/>
    <mergeCell ref="I78:J78"/>
    <mergeCell ref="B78:C78"/>
    <mergeCell ref="I81:J81"/>
    <mergeCell ref="I77:J77"/>
    <mergeCell ref="C61:G61"/>
    <mergeCell ref="H61:I61"/>
    <mergeCell ref="G77:H77"/>
    <mergeCell ref="B79:C79"/>
    <mergeCell ref="D79:E79"/>
    <mergeCell ref="G79:H79"/>
    <mergeCell ref="I79:J79"/>
    <mergeCell ref="C62:G62"/>
    <mergeCell ref="H62:I62"/>
    <mergeCell ref="G75:H75"/>
    <mergeCell ref="C68:G68"/>
    <mergeCell ref="H68:I68"/>
    <mergeCell ref="C59:G59"/>
    <mergeCell ref="B85:C85"/>
    <mergeCell ref="D85:E85"/>
    <mergeCell ref="G85:H85"/>
    <mergeCell ref="I85:J85"/>
    <mergeCell ref="D82:E82"/>
    <mergeCell ref="G82:H82"/>
    <mergeCell ref="I82:J82"/>
    <mergeCell ref="B83:C83"/>
    <mergeCell ref="D83:E83"/>
    <mergeCell ref="G83:H83"/>
    <mergeCell ref="I83:J83"/>
    <mergeCell ref="B84:C84"/>
    <mergeCell ref="D84:E84"/>
    <mergeCell ref="G84:H84"/>
    <mergeCell ref="I84:J84"/>
    <mergeCell ref="B80:C80"/>
    <mergeCell ref="B82:C82"/>
    <mergeCell ref="D80:E80"/>
    <mergeCell ref="G80:H80"/>
    <mergeCell ref="I80:J80"/>
    <mergeCell ref="B81:C81"/>
    <mergeCell ref="D81:E81"/>
    <mergeCell ref="G81:H81"/>
    <mergeCell ref="C12:E12"/>
    <mergeCell ref="D16:E16"/>
    <mergeCell ref="F16:G16"/>
    <mergeCell ref="O69:AC70"/>
    <mergeCell ref="Q61:AC61"/>
    <mergeCell ref="O62:AC62"/>
    <mergeCell ref="C33:C34"/>
    <mergeCell ref="D33:E33"/>
    <mergeCell ref="F33:G33"/>
    <mergeCell ref="D34:E34"/>
    <mergeCell ref="F34:G34"/>
    <mergeCell ref="C52:D52"/>
    <mergeCell ref="H52:I52"/>
    <mergeCell ref="C35:C36"/>
    <mergeCell ref="D35:E35"/>
    <mergeCell ref="F35:G35"/>
    <mergeCell ref="D36:E36"/>
    <mergeCell ref="F36:G36"/>
    <mergeCell ref="O60:AC60"/>
    <mergeCell ref="C64:G64"/>
    <mergeCell ref="C66:G66"/>
    <mergeCell ref="H66:I66"/>
    <mergeCell ref="C67:G67"/>
    <mergeCell ref="H67:I67"/>
    <mergeCell ref="O13:AC13"/>
    <mergeCell ref="O14:AC15"/>
    <mergeCell ref="F26:G26"/>
    <mergeCell ref="F22:G22"/>
    <mergeCell ref="D29:E29"/>
    <mergeCell ref="F29:G29"/>
    <mergeCell ref="H60:I60"/>
    <mergeCell ref="O56:AC59"/>
    <mergeCell ref="C4:E4"/>
    <mergeCell ref="C7:E7"/>
    <mergeCell ref="F7:G7"/>
    <mergeCell ref="D18:E18"/>
    <mergeCell ref="F18:G18"/>
    <mergeCell ref="D19:E19"/>
    <mergeCell ref="F19:G19"/>
    <mergeCell ref="C10:E10"/>
    <mergeCell ref="F10:G10"/>
    <mergeCell ref="C11:E11"/>
    <mergeCell ref="I10:K10"/>
    <mergeCell ref="C8:E8"/>
    <mergeCell ref="F8:G8"/>
    <mergeCell ref="C9:E9"/>
    <mergeCell ref="F9:G9"/>
    <mergeCell ref="I9:K9"/>
  </mergeCells>
  <phoneticPr fontId="3"/>
  <conditionalFormatting sqref="B42:E51 G42:J51 L42:L51">
    <cfRule type="containsBlanks" dxfId="63" priority="5">
      <formula>LEN(TRIM(B42))=0</formula>
    </cfRule>
  </conditionalFormatting>
  <conditionalFormatting sqref="C17:E28">
    <cfRule type="containsBlanks" dxfId="62" priority="8">
      <formula>LEN(TRIM(C17))=0</formula>
    </cfRule>
  </conditionalFormatting>
  <conditionalFormatting sqref="F7:G8 F11:F12 H11:H12">
    <cfRule type="containsBlanks" dxfId="61" priority="7">
      <formula>LEN(TRIM(F7))=0</formula>
    </cfRule>
  </conditionalFormatting>
  <conditionalFormatting sqref="F37:L37">
    <cfRule type="containsBlanks" dxfId="60" priority="6">
      <formula>LEN(TRIM(F37))=0</formula>
    </cfRule>
  </conditionalFormatting>
  <conditionalFormatting sqref="G75:H94">
    <cfRule type="containsBlanks" dxfId="59" priority="2">
      <formula>LEN(TRIM(G75))=0</formula>
    </cfRule>
  </conditionalFormatting>
  <conditionalFormatting sqref="H60:I60">
    <cfRule type="containsBlanks" dxfId="58" priority="4">
      <formula>LEN(TRIM(H60))=0</formula>
    </cfRule>
  </conditionalFormatting>
  <conditionalFormatting sqref="H70:I70">
    <cfRule type="containsBlanks" dxfId="57" priority="3">
      <formula>LEN(TRIM(H70))=0</formula>
    </cfRule>
  </conditionalFormatting>
  <conditionalFormatting sqref="H17:K28">
    <cfRule type="containsBlanks" dxfId="56" priority="1">
      <formula>LEN(TRIM(H17))=0</formula>
    </cfRule>
  </conditionalFormatting>
  <conditionalFormatting sqref="L9:L10">
    <cfRule type="containsBlanks" dxfId="55" priority="13">
      <formula>LEN(TRIM(L9))=0</formula>
    </cfRule>
  </conditionalFormatting>
  <conditionalFormatting sqref="L13">
    <cfRule type="containsBlanks" dxfId="54" priority="11">
      <formula>LEN(TRIM(L13))=0</formula>
    </cfRule>
  </conditionalFormatting>
  <conditionalFormatting sqref="L61">
    <cfRule type="containsBlanks" dxfId="53" priority="9">
      <formula>LEN(TRIM(L61))=0</formula>
    </cfRule>
  </conditionalFormatting>
  <conditionalFormatting sqref="L63">
    <cfRule type="containsBlanks" dxfId="52" priority="10">
      <formula>LEN(TRIM(L63))=0</formula>
    </cfRule>
  </conditionalFormatting>
  <dataValidations count="15">
    <dataValidation type="whole" allowBlank="1" showInputMessage="1" showErrorMessage="1" sqref="H11:H12 C17:C28" xr:uid="{BECEA683-6BC5-4F40-BDA0-D82ADE26FDE4}">
      <formula1>1</formula1>
      <formula2>12</formula2>
    </dataValidation>
    <dataValidation type="whole" allowBlank="1" showInputMessage="1" showErrorMessage="1" sqref="F11:F12" xr:uid="{3C973EC8-9BE2-4669-B92B-FC002B960C08}">
      <formula1>2018</formula1>
      <formula2>2025</formula2>
    </dataValidation>
    <dataValidation type="decimal" allowBlank="1" showInputMessage="1" showErrorMessage="1" sqref="H65:I65" xr:uid="{09EC4208-F09A-4EC0-8AFE-CF0F9848ECC4}">
      <formula1>0</formula1>
      <formula2>H64</formula2>
    </dataValidation>
    <dataValidation type="list" allowBlank="1" showInputMessage="1" showErrorMessage="1" sqref="L61" xr:uid="{3B00B2D8-83EF-437B-A10B-A5783B86A833}">
      <formula1>"する,しない"</formula1>
    </dataValidation>
    <dataValidation type="list" allowBlank="1" showInputMessage="1" showErrorMessage="1" sqref="L9:L10" xr:uid="{E57DD3A6-5787-46C5-AB62-3C24E5410298}">
      <formula1>$O$9:$P$9</formula1>
    </dataValidation>
    <dataValidation type="whole" allowBlank="1" showInputMessage="1" showErrorMessage="1" sqref="H62:I62" xr:uid="{F46FDED7-3A52-44C7-9A08-625B7073DF17}">
      <formula1>1</formula1>
      <formula2>17</formula2>
    </dataValidation>
    <dataValidation type="whole" allowBlank="1" showInputMessage="1" showErrorMessage="1" sqref="F8:G8" xr:uid="{F8E74413-8BAA-41A4-95CD-D92C87FD21F5}">
      <formula1>0</formula1>
      <formula2>365</formula2>
    </dataValidation>
    <dataValidation type="whole" allowBlank="1" showInputMessage="1" showErrorMessage="1" sqref="F7:G7" xr:uid="{ED791A1B-BB13-4E72-869E-230315E20F0E}">
      <formula1>0</formula1>
      <formula2>7</formula2>
    </dataValidation>
    <dataValidation type="decimal" allowBlank="1" showInputMessage="1" showErrorMessage="1" sqref="F75:F94" xr:uid="{94139F4C-244D-4B55-BFF9-99BCF9AA1068}">
      <formula1>0.2</formula1>
      <formula2>3</formula2>
    </dataValidation>
    <dataValidation imeMode="halfAlpha" allowBlank="1" showInputMessage="1" showErrorMessage="1" sqref="F42:F51 K42:K51 D42:D51 I42:I51" xr:uid="{0EF429B9-DFF4-4CF3-ADF8-E75AE8901E17}"/>
    <dataValidation type="whole" operator="greaterThanOrEqual" allowBlank="1" showInputMessage="1" showErrorMessage="1" sqref="H70:I70" xr:uid="{E030E95F-B10B-42FC-A661-DC8E009D945D}">
      <formula1>1980</formula1>
    </dataValidation>
    <dataValidation type="list" allowBlank="1" showInputMessage="1" showErrorMessage="1" sqref="F37:L37" xr:uid="{CBACA711-8BCE-459A-9497-94CA51B1FDC5}">
      <formula1>$O$37:$Q$37</formula1>
    </dataValidation>
    <dataValidation type="decimal" imeMode="halfAlpha" allowBlank="1" showInputMessage="1" showErrorMessage="1" sqref="E42:E51 J42:J51" xr:uid="{4115534E-D362-41B3-8BA0-EBF376A1818E}">
      <formula1>0</formula1>
      <formula2>12</formula2>
    </dataValidation>
    <dataValidation type="whole" imeMode="halfAlpha" operator="greaterThanOrEqual" allowBlank="1" showInputMessage="1" showErrorMessage="1" sqref="C42:C51 H42:H51" xr:uid="{F40E850C-7226-495E-AFA9-D529704D5ACB}">
      <formula1>0</formula1>
    </dataValidation>
    <dataValidation type="list" allowBlank="1" showInputMessage="1" showErrorMessage="1" sqref="L13 L63" xr:uid="{2EEC04F0-0294-4625-AE85-7F455F91999C}">
      <formula1>"✔"</formula1>
    </dataValidation>
  </dataValidations>
  <pageMargins left="0.70866141732283472" right="0.51181102362204722" top="0.31496062992125984" bottom="0.31496062992125984" header="0.31496062992125984" footer="0.31496062992125984"/>
  <pageSetup paperSize="9" scale="88" fitToHeight="0" orientation="portrait" r:id="rId1"/>
  <rowBreaks count="3" manualBreakCount="3">
    <brk id="31" max="12" man="1"/>
    <brk id="55" max="12" man="1"/>
    <brk id="71" max="12"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8FB165-B5B2-4B4E-B613-658B69587506}">
  <sheetPr codeName="Sheet9">
    <tabColor rgb="FFFFFF00"/>
    <pageSetUpPr fitToPage="1"/>
  </sheetPr>
  <dimension ref="A1:AN36"/>
  <sheetViews>
    <sheetView showGridLines="0" zoomScaleNormal="100" zoomScaleSheetLayoutView="100" workbookViewId="0">
      <selection activeCell="G5" sqref="G5:L5"/>
    </sheetView>
  </sheetViews>
  <sheetFormatPr defaultColWidth="0" defaultRowHeight="20" zeroHeight="1"/>
  <cols>
    <col min="1" max="1" width="2.69921875" customWidth="1"/>
    <col min="2" max="4" width="8.8984375" customWidth="1"/>
    <col min="5" max="5" width="10.796875" customWidth="1"/>
    <col min="6" max="9" width="8.8984375" customWidth="1"/>
    <col min="10" max="10" width="15.69921875" customWidth="1"/>
    <col min="11" max="11" width="8.8984375" customWidth="1"/>
    <col min="12" max="12" width="20.69921875" customWidth="1"/>
    <col min="13" max="14" width="2.69921875" customWidth="1"/>
    <col min="15" max="30" width="10.69921875" style="69" customWidth="1"/>
    <col min="31" max="31" width="3.69921875" style="7" customWidth="1"/>
    <col min="32" max="40" width="8.8984375" style="28" hidden="1" customWidth="1"/>
    <col min="41" max="41" width="0" hidden="1" customWidth="1"/>
  </cols>
  <sheetData>
    <row r="1" spans="1:35">
      <c r="L1" s="705" t="str" cm="1">
        <f t="array" aca="1" ref="L1" ca="1">RIGHT(CELL("filename",L1),LEN(CELL("filename",L1))-FIND("]",CELL("filename",L1)))</f>
        <v>B2蓄</v>
      </c>
      <c r="O1" s="545"/>
      <c r="P1" s="545"/>
      <c r="Q1" s="545"/>
      <c r="R1" s="545"/>
      <c r="S1" s="545"/>
      <c r="T1" s="545"/>
      <c r="U1" s="545"/>
      <c r="V1" s="545"/>
      <c r="W1" s="545"/>
      <c r="X1" s="545"/>
      <c r="Y1" s="545"/>
      <c r="Z1" s="545"/>
      <c r="AA1" s="545"/>
      <c r="AB1" s="545"/>
      <c r="AC1" s="545"/>
      <c r="AD1" s="545"/>
    </row>
    <row r="2" spans="1:35" ht="26.5" customHeight="1">
      <c r="A2" s="71"/>
      <c r="B2" s="261" t="s">
        <v>260</v>
      </c>
      <c r="C2" s="72"/>
      <c r="D2" s="72"/>
      <c r="E2" s="72"/>
      <c r="F2" s="72"/>
      <c r="G2" s="73"/>
      <c r="H2" s="72"/>
      <c r="I2" s="72"/>
      <c r="J2" s="72"/>
      <c r="K2" s="72"/>
      <c r="L2" s="72"/>
      <c r="M2" s="72"/>
      <c r="N2" s="72"/>
      <c r="O2" s="551"/>
      <c r="P2" s="551"/>
      <c r="Q2" s="1057" t="s">
        <v>3378</v>
      </c>
      <c r="R2" s="1125"/>
      <c r="S2" s="1125"/>
      <c r="T2" s="1125"/>
      <c r="U2" s="1125"/>
      <c r="V2" s="1125"/>
      <c r="W2" s="1125"/>
      <c r="X2" s="1125"/>
      <c r="Y2" s="1125"/>
      <c r="Z2" s="1125"/>
      <c r="AA2" s="1125"/>
      <c r="AB2" s="1125"/>
      <c r="AC2" s="1125"/>
      <c r="AD2" s="1125"/>
      <c r="AE2" s="139"/>
      <c r="AF2" s="89"/>
      <c r="AG2" s="89"/>
      <c r="AH2" s="89"/>
      <c r="AI2" s="74"/>
    </row>
    <row r="3" spans="1:35" ht="15" customHeight="1">
      <c r="O3" s="551"/>
      <c r="P3" s="551"/>
      <c r="Q3" s="1125"/>
      <c r="R3" s="1125"/>
      <c r="S3" s="1125"/>
      <c r="T3" s="1125"/>
      <c r="U3" s="1125"/>
      <c r="V3" s="1125"/>
      <c r="W3" s="1125"/>
      <c r="X3" s="1125"/>
      <c r="Y3" s="1125"/>
      <c r="Z3" s="1125"/>
      <c r="AA3" s="1125"/>
      <c r="AB3" s="1125"/>
      <c r="AC3" s="1125"/>
      <c r="AD3" s="1125"/>
      <c r="AE3" s="139"/>
      <c r="AF3" s="89"/>
      <c r="AG3" s="89"/>
      <c r="AH3" s="89"/>
    </row>
    <row r="4" spans="1:35" ht="20.149999999999999" customHeight="1">
      <c r="A4" s="71"/>
      <c r="B4" s="85" t="s">
        <v>3063</v>
      </c>
      <c r="O4" s="551"/>
      <c r="P4" s="551"/>
      <c r="Q4" s="1125"/>
      <c r="R4" s="1125"/>
      <c r="S4" s="1125"/>
      <c r="T4" s="1125"/>
      <c r="U4" s="1125"/>
      <c r="V4" s="1125"/>
      <c r="W4" s="1125"/>
      <c r="X4" s="1125"/>
      <c r="Y4" s="1125"/>
      <c r="Z4" s="1125"/>
      <c r="AA4" s="1125"/>
      <c r="AB4" s="1125"/>
      <c r="AC4" s="1125"/>
      <c r="AD4" s="1125"/>
      <c r="AE4" s="139"/>
      <c r="AF4" s="89"/>
      <c r="AG4" s="89"/>
      <c r="AH4" s="89"/>
    </row>
    <row r="5" spans="1:35" ht="35" customHeight="1" thickBot="1">
      <c r="A5" s="71"/>
      <c r="B5" s="55" t="s">
        <v>125</v>
      </c>
      <c r="C5" s="1024" t="s">
        <v>3078</v>
      </c>
      <c r="D5" s="1024"/>
      <c r="E5" s="1024"/>
      <c r="F5" s="1024"/>
      <c r="G5" s="1296"/>
      <c r="H5" s="1296"/>
      <c r="I5" s="1297"/>
      <c r="J5" s="1297"/>
      <c r="K5" s="1297"/>
      <c r="L5" s="1297"/>
      <c r="O5" s="613" t="s">
        <v>2654</v>
      </c>
      <c r="P5" s="613" t="s">
        <v>2655</v>
      </c>
      <c r="Q5" s="1125"/>
      <c r="R5" s="1125"/>
      <c r="S5" s="1125"/>
      <c r="T5" s="1125"/>
      <c r="U5" s="1125"/>
      <c r="V5" s="1125"/>
      <c r="W5" s="1125"/>
      <c r="X5" s="1125"/>
      <c r="Y5" s="1125"/>
      <c r="Z5" s="1125"/>
      <c r="AA5" s="1125"/>
      <c r="AB5" s="1125"/>
      <c r="AC5" s="1125"/>
      <c r="AD5" s="1125"/>
      <c r="AE5" s="106"/>
      <c r="AF5" s="150"/>
      <c r="AG5" s="150"/>
      <c r="AH5" s="150"/>
      <c r="AI5" s="74"/>
    </row>
    <row r="6" spans="1:35" ht="35" customHeight="1" thickBot="1">
      <c r="A6" s="71"/>
      <c r="B6" s="55" t="s">
        <v>126</v>
      </c>
      <c r="C6" s="1164" t="s">
        <v>3079</v>
      </c>
      <c r="D6" s="1165"/>
      <c r="E6" s="1165"/>
      <c r="F6" s="1165"/>
      <c r="G6" s="1292">
        <f>IF('B3'!P60=0,0,'B3'!P60)</f>
        <v>0</v>
      </c>
      <c r="H6" s="1293"/>
      <c r="I6" t="s">
        <v>332</v>
      </c>
      <c r="J6" s="1307" t="s">
        <v>3087</v>
      </c>
      <c r="K6" s="1307"/>
      <c r="L6" s="1307"/>
      <c r="O6" s="1105" t="s">
        <v>3374</v>
      </c>
      <c r="P6" s="1125"/>
      <c r="Q6" s="1125"/>
      <c r="R6" s="1125"/>
      <c r="S6" s="1125"/>
      <c r="T6" s="1125"/>
      <c r="U6" s="1125"/>
      <c r="V6" s="1125"/>
      <c r="W6" s="1125"/>
      <c r="X6" s="1125"/>
      <c r="Y6" s="1125"/>
      <c r="Z6" s="1125"/>
      <c r="AA6" s="1125"/>
      <c r="AB6" s="1125"/>
      <c r="AC6" s="1125"/>
      <c r="AD6" s="1125"/>
      <c r="AE6" s="106"/>
      <c r="AF6" s="150"/>
      <c r="AG6" s="150"/>
      <c r="AH6" s="150"/>
    </row>
    <row r="7" spans="1:35" ht="35" customHeight="1" thickBot="1">
      <c r="A7" s="71"/>
      <c r="B7" s="55" t="s">
        <v>127</v>
      </c>
      <c r="C7" s="1164" t="s">
        <v>3080</v>
      </c>
      <c r="D7" s="1165"/>
      <c r="E7" s="1165"/>
      <c r="F7" s="1165"/>
      <c r="G7" s="1294"/>
      <c r="H7" s="1295"/>
      <c r="I7" t="s">
        <v>332</v>
      </c>
      <c r="J7" s="1308" t="str">
        <f>IF(G7="","",IF(G6-G7&lt;=0,"入力エラー (要見直し)","○"))</f>
        <v/>
      </c>
      <c r="K7" s="1309"/>
      <c r="L7" s="1310"/>
      <c r="O7" s="861" t="s">
        <v>3560</v>
      </c>
      <c r="P7" s="1018"/>
      <c r="Q7" s="1018"/>
      <c r="R7" s="1018"/>
      <c r="S7" s="1018"/>
      <c r="T7" s="1018"/>
      <c r="U7" s="1018"/>
      <c r="V7" s="1018"/>
      <c r="W7" s="1018"/>
      <c r="X7" s="1018"/>
      <c r="Y7" s="1018"/>
      <c r="Z7" s="1018"/>
      <c r="AA7" s="1018"/>
      <c r="AB7" s="1018"/>
      <c r="AC7" s="1018"/>
      <c r="AD7" s="1018"/>
      <c r="AE7" s="193"/>
      <c r="AF7" s="149"/>
      <c r="AG7" s="149"/>
      <c r="AH7" s="149"/>
    </row>
    <row r="8" spans="1:35" ht="35" customHeight="1" thickBot="1">
      <c r="A8" s="71"/>
      <c r="B8" s="636" t="s">
        <v>128</v>
      </c>
      <c r="C8" s="1165" t="s">
        <v>3088</v>
      </c>
      <c r="D8" s="1165"/>
      <c r="E8" s="1165"/>
      <c r="F8" s="1165"/>
      <c r="G8" s="1302"/>
      <c r="H8" s="1302"/>
      <c r="I8" t="s">
        <v>333</v>
      </c>
      <c r="O8" s="861" t="s">
        <v>3570</v>
      </c>
      <c r="P8" s="1018"/>
      <c r="Q8" s="1018"/>
      <c r="R8" s="1018"/>
      <c r="S8" s="1018"/>
      <c r="T8" s="1018"/>
      <c r="U8" s="1018"/>
      <c r="V8" s="1018"/>
      <c r="W8" s="1018"/>
      <c r="X8" s="1018"/>
      <c r="Y8" s="1018"/>
      <c r="Z8" s="1018"/>
      <c r="AA8" s="1018"/>
      <c r="AB8" s="1018"/>
      <c r="AC8" s="1018"/>
      <c r="AD8" s="1018"/>
    </row>
    <row r="9" spans="1:35" ht="35" customHeight="1">
      <c r="A9" s="71"/>
      <c r="B9" s="77" t="s">
        <v>129</v>
      </c>
      <c r="C9" s="1026" t="s">
        <v>335</v>
      </c>
      <c r="D9" s="1026"/>
      <c r="E9" s="1026"/>
      <c r="F9" s="1026"/>
      <c r="G9" s="1301"/>
      <c r="H9" s="1301"/>
      <c r="I9" s="1301"/>
      <c r="J9" s="1301"/>
      <c r="K9" s="92"/>
      <c r="L9" s="92"/>
      <c r="O9" s="613" t="s">
        <v>336</v>
      </c>
      <c r="P9" s="613" t="s">
        <v>337</v>
      </c>
      <c r="Q9" s="613" t="s">
        <v>338</v>
      </c>
      <c r="R9" s="1281" t="s">
        <v>3369</v>
      </c>
      <c r="S9" s="1281"/>
      <c r="T9" s="1281"/>
      <c r="U9" s="1281"/>
      <c r="V9" s="1281"/>
      <c r="W9" s="1281"/>
      <c r="X9" s="1281"/>
      <c r="Y9" s="1281"/>
      <c r="Z9" s="1281"/>
      <c r="AA9" s="1281"/>
      <c r="AB9" s="1281"/>
      <c r="AC9" s="1281"/>
      <c r="AD9" s="1281"/>
    </row>
    <row r="10" spans="1:35" ht="35" customHeight="1">
      <c r="A10" s="71"/>
      <c r="B10" s="55" t="s">
        <v>130</v>
      </c>
      <c r="C10" s="1021" t="s">
        <v>3082</v>
      </c>
      <c r="D10" s="1021"/>
      <c r="E10" s="1021"/>
      <c r="F10" s="1021"/>
      <c r="G10" s="1299"/>
      <c r="H10" s="1299"/>
      <c r="I10" t="s">
        <v>340</v>
      </c>
      <c r="O10" s="861" t="s">
        <v>3085</v>
      </c>
      <c r="P10" s="1018"/>
      <c r="Q10" s="1018"/>
      <c r="R10" s="1018"/>
      <c r="S10" s="1018"/>
      <c r="T10" s="1018"/>
      <c r="U10" s="1018"/>
      <c r="V10" s="1018"/>
      <c r="W10" s="1018"/>
      <c r="X10" s="1018"/>
      <c r="Y10" s="1018"/>
      <c r="Z10" s="1018"/>
      <c r="AA10" s="1018"/>
      <c r="AB10" s="1018"/>
      <c r="AC10" s="1018"/>
      <c r="AD10" s="1018"/>
    </row>
    <row r="11" spans="1:35" ht="35" customHeight="1">
      <c r="A11" s="71"/>
      <c r="B11" s="55" t="s">
        <v>131</v>
      </c>
      <c r="C11" s="1021" t="s">
        <v>3083</v>
      </c>
      <c r="D11" s="1021"/>
      <c r="E11" s="1021"/>
      <c r="F11" s="1021"/>
      <c r="G11" s="1298"/>
      <c r="H11" s="1298"/>
      <c r="I11" t="s">
        <v>340</v>
      </c>
      <c r="O11" s="861" t="s">
        <v>3081</v>
      </c>
      <c r="P11" s="1018"/>
      <c r="Q11" s="1018"/>
      <c r="R11" s="1018"/>
      <c r="S11" s="1018"/>
      <c r="T11" s="1018"/>
      <c r="U11" s="1018"/>
      <c r="V11" s="1018"/>
      <c r="W11" s="1018"/>
      <c r="X11" s="1018"/>
      <c r="Y11" s="1018"/>
      <c r="Z11" s="1018"/>
      <c r="AA11" s="1018"/>
      <c r="AB11" s="1018"/>
      <c r="AC11" s="1018"/>
      <c r="AD11" s="1018"/>
    </row>
    <row r="12" spans="1:35" ht="35" customHeight="1">
      <c r="A12" s="71"/>
      <c r="B12" s="55" t="s">
        <v>132</v>
      </c>
      <c r="C12" s="1021" t="s">
        <v>3084</v>
      </c>
      <c r="D12" s="1021"/>
      <c r="E12" s="1021"/>
      <c r="F12" s="1021"/>
      <c r="G12" s="1298"/>
      <c r="H12" s="1298"/>
      <c r="I12" t="s">
        <v>339</v>
      </c>
      <c r="O12" s="861" t="s">
        <v>3086</v>
      </c>
      <c r="P12" s="1018"/>
      <c r="Q12" s="1018"/>
      <c r="R12" s="1018"/>
      <c r="S12" s="1018"/>
      <c r="T12" s="1018"/>
      <c r="U12" s="1018"/>
      <c r="V12" s="1018"/>
      <c r="W12" s="1018"/>
      <c r="X12" s="1018"/>
      <c r="Y12" s="1018"/>
      <c r="Z12" s="1018"/>
      <c r="AA12" s="1018"/>
      <c r="AB12" s="1018"/>
      <c r="AC12" s="1018"/>
      <c r="AD12" s="1018"/>
    </row>
    <row r="13" spans="1:35" ht="35" customHeight="1">
      <c r="A13" s="71"/>
      <c r="B13" s="55" t="s">
        <v>133</v>
      </c>
      <c r="C13" s="1021" t="s">
        <v>2656</v>
      </c>
      <c r="D13" s="1021"/>
      <c r="E13" s="1021"/>
      <c r="F13" s="1021"/>
      <c r="G13" s="1287"/>
      <c r="H13" s="1288"/>
      <c r="O13" s="613" t="s">
        <v>2657</v>
      </c>
      <c r="P13" s="613" t="s">
        <v>341</v>
      </c>
      <c r="Q13" s="613" t="s">
        <v>342</v>
      </c>
      <c r="R13" s="613" t="s">
        <v>343</v>
      </c>
      <c r="S13" s="613" t="s">
        <v>344</v>
      </c>
      <c r="T13" s="613" t="s">
        <v>345</v>
      </c>
      <c r="U13" s="613" t="s">
        <v>346</v>
      </c>
      <c r="V13" s="613" t="s">
        <v>347</v>
      </c>
      <c r="W13" s="545"/>
      <c r="X13" s="545"/>
      <c r="Y13" s="545"/>
      <c r="Z13" s="545"/>
      <c r="AA13" s="545"/>
      <c r="AB13" s="545"/>
      <c r="AC13" s="545"/>
      <c r="AD13" s="545"/>
    </row>
    <row r="14" spans="1:35" ht="70" customHeight="1" thickBot="1">
      <c r="A14" s="71"/>
      <c r="B14" s="636" t="s">
        <v>134</v>
      </c>
      <c r="C14" s="1286" t="s">
        <v>348</v>
      </c>
      <c r="D14" s="1286"/>
      <c r="E14" s="1286"/>
      <c r="F14" s="1286"/>
      <c r="G14" s="1314"/>
      <c r="H14" s="1314"/>
      <c r="I14" s="1314"/>
      <c r="J14" s="1314"/>
      <c r="K14" s="1314"/>
      <c r="L14" s="1314"/>
      <c r="O14" s="613" t="s">
        <v>349</v>
      </c>
      <c r="P14" s="613" t="s">
        <v>350</v>
      </c>
      <c r="Q14" s="613" t="s">
        <v>351</v>
      </c>
      <c r="R14" s="545"/>
      <c r="S14" s="957" t="s">
        <v>3089</v>
      </c>
      <c r="T14" s="1268"/>
      <c r="U14" s="1268"/>
      <c r="V14" s="1268"/>
      <c r="W14" s="1268"/>
      <c r="X14" s="1268"/>
      <c r="Y14" s="1268"/>
      <c r="Z14" s="1268"/>
      <c r="AA14" s="1268"/>
      <c r="AB14" s="1268"/>
      <c r="AC14" s="1268"/>
      <c r="AD14" s="1268"/>
    </row>
    <row r="15" spans="1:35" ht="35.15" customHeight="1">
      <c r="A15" s="71"/>
      <c r="B15" s="77" t="s">
        <v>135</v>
      </c>
      <c r="C15" s="1026" t="s">
        <v>3091</v>
      </c>
      <c r="D15" s="1026"/>
      <c r="E15" s="1026"/>
      <c r="F15" s="1026"/>
      <c r="G15" s="1289">
        <f>IF('C1'!F12=0,0,'C1'!F12)</f>
        <v>0</v>
      </c>
      <c r="H15" s="1289"/>
      <c r="I15" t="s">
        <v>3090</v>
      </c>
      <c r="K15" s="1305" t="s">
        <v>3370</v>
      </c>
      <c r="L15" s="1306"/>
      <c r="O15" s="1281" t="s">
        <v>3564</v>
      </c>
      <c r="P15" s="1303"/>
      <c r="Q15" s="1303"/>
      <c r="R15" s="1303"/>
      <c r="S15" s="1303"/>
      <c r="T15" s="1303"/>
      <c r="U15" s="1303"/>
      <c r="V15" s="1303"/>
      <c r="W15" s="1303"/>
      <c r="X15" s="1303"/>
      <c r="Y15" s="1303"/>
      <c r="Z15" s="1303"/>
      <c r="AA15" s="1303"/>
      <c r="AB15" s="1303"/>
      <c r="AC15" s="1303"/>
      <c r="AD15" s="1303"/>
    </row>
    <row r="16" spans="1:35" ht="62" customHeight="1">
      <c r="A16" s="71"/>
      <c r="B16" s="55" t="s">
        <v>136</v>
      </c>
      <c r="C16" s="1021" t="s">
        <v>3372</v>
      </c>
      <c r="D16" s="1021"/>
      <c r="E16" s="1021"/>
      <c r="F16" s="1021"/>
      <c r="G16" s="1282">
        <f>IF(G14="",0,(G15-IF(G14=P14,ROUNDDOWN(G8,1)*20000,0))/G6)</f>
        <v>0</v>
      </c>
      <c r="H16" s="1282"/>
      <c r="I16" t="s">
        <v>352</v>
      </c>
      <c r="K16" s="1324"/>
      <c r="L16" s="1030"/>
      <c r="O16" s="613" t="s">
        <v>3371</v>
      </c>
      <c r="P16" s="613" t="s">
        <v>3125</v>
      </c>
      <c r="Q16" s="545"/>
      <c r="R16" s="545"/>
      <c r="S16" s="545"/>
      <c r="T16" s="545"/>
      <c r="U16" s="545"/>
      <c r="V16" s="545"/>
      <c r="W16" s="545"/>
      <c r="X16" s="545"/>
      <c r="Y16" s="545"/>
      <c r="Z16" s="545"/>
      <c r="AA16" s="545"/>
      <c r="AB16" s="545"/>
      <c r="AC16" s="545"/>
      <c r="AD16" s="545"/>
    </row>
    <row r="17" spans="1:35" ht="64.5" customHeight="1">
      <c r="A17" s="71"/>
      <c r="B17" s="55" t="s">
        <v>137</v>
      </c>
      <c r="C17" s="1021" t="s">
        <v>3535</v>
      </c>
      <c r="D17" s="1021"/>
      <c r="E17" s="1021"/>
      <c r="F17" s="1021"/>
      <c r="G17" s="1320" t="str">
        <f>IF(G14="","",IF(AND(G5=O5,G16&lt;=$E$33),"○",IF(AND(G5=P5,G16&lt;=$E$34),"○","×")))</f>
        <v/>
      </c>
      <c r="H17" s="1320"/>
      <c r="J17" s="609" t="s">
        <v>3292</v>
      </c>
      <c r="K17" s="1290"/>
      <c r="L17" s="1290"/>
      <c r="O17" s="545"/>
      <c r="P17" s="545"/>
      <c r="Q17" s="545"/>
      <c r="R17" s="545"/>
      <c r="S17" s="545"/>
      <c r="T17" s="545"/>
      <c r="U17" s="545"/>
      <c r="V17" s="545"/>
      <c r="W17" s="545"/>
      <c r="X17" s="545"/>
      <c r="Y17" s="545"/>
      <c r="Z17" s="545"/>
      <c r="AA17" s="545"/>
      <c r="AB17" s="545"/>
      <c r="AC17" s="545"/>
      <c r="AD17" s="545"/>
    </row>
    <row r="18" spans="1:35" ht="62" customHeight="1">
      <c r="A18" s="71"/>
      <c r="B18" s="55" t="s">
        <v>138</v>
      </c>
      <c r="C18" s="1021" t="s">
        <v>3124</v>
      </c>
      <c r="D18" s="1021"/>
      <c r="E18" s="1021"/>
      <c r="F18" s="1021"/>
      <c r="G18" s="1304">
        <f>IF(G6=0,0,IF(B2太!I96=0,"余剰電力無し",G6/B2太!I96))</f>
        <v>0</v>
      </c>
      <c r="H18" s="1304"/>
      <c r="O18" s="545"/>
      <c r="P18" s="545"/>
      <c r="Q18" s="545"/>
      <c r="R18" s="545"/>
      <c r="S18" s="545"/>
      <c r="T18" s="545"/>
      <c r="U18" s="545"/>
      <c r="V18" s="545"/>
      <c r="W18" s="545"/>
      <c r="X18" s="545"/>
      <c r="Y18" s="545"/>
      <c r="Z18" s="545"/>
      <c r="AA18" s="545"/>
      <c r="AB18" s="545"/>
      <c r="AC18" s="545"/>
      <c r="AD18" s="545"/>
    </row>
    <row r="19" spans="1:35" ht="104" customHeight="1">
      <c r="A19" s="71"/>
      <c r="B19" s="55" t="s">
        <v>139</v>
      </c>
      <c r="C19" s="1021" t="s">
        <v>353</v>
      </c>
      <c r="D19" s="1021"/>
      <c r="E19" s="1021"/>
      <c r="F19" s="1021"/>
      <c r="G19" s="1321"/>
      <c r="H19" s="1322"/>
      <c r="I19" s="1322"/>
      <c r="J19" s="1322"/>
      <c r="K19" s="1322"/>
      <c r="L19" s="1323"/>
      <c r="O19" s="613" t="s">
        <v>2659</v>
      </c>
      <c r="P19" s="613" t="s">
        <v>3095</v>
      </c>
      <c r="Q19" s="613" t="s">
        <v>2660</v>
      </c>
      <c r="R19" s="545"/>
      <c r="S19" s="545"/>
      <c r="T19" s="545"/>
      <c r="U19" s="545"/>
      <c r="V19" s="545"/>
      <c r="W19" s="545"/>
      <c r="X19" s="545"/>
      <c r="Y19" s="545"/>
      <c r="Z19" s="545"/>
      <c r="AA19" s="545"/>
      <c r="AB19" s="545"/>
      <c r="AC19" s="545"/>
      <c r="AD19" s="545"/>
    </row>
    <row r="20" spans="1:35" ht="35.15" customHeight="1">
      <c r="A20" s="71"/>
      <c r="B20" s="55" t="s">
        <v>140</v>
      </c>
      <c r="C20" s="1021" t="s">
        <v>2661</v>
      </c>
      <c r="D20" s="1021"/>
      <c r="E20" s="1021"/>
      <c r="F20" s="1021"/>
      <c r="G20" s="1315"/>
      <c r="H20" s="1316"/>
      <c r="I20" t="s">
        <v>294</v>
      </c>
      <c r="O20" s="861" t="s">
        <v>3293</v>
      </c>
      <c r="P20" s="1018"/>
      <c r="Q20" s="1018"/>
      <c r="R20" s="1018"/>
      <c r="S20" s="1018"/>
      <c r="T20" s="1018"/>
      <c r="U20" s="1018"/>
      <c r="V20" s="1018"/>
      <c r="W20" s="1018"/>
      <c r="X20" s="1018"/>
      <c r="Y20" s="1018"/>
      <c r="Z20" s="1018"/>
      <c r="AA20" s="1018"/>
      <c r="AB20" s="1018"/>
      <c r="AC20" s="1018"/>
      <c r="AD20" s="1018"/>
    </row>
    <row r="21" spans="1:35" ht="61.5" customHeight="1">
      <c r="A21" s="71"/>
      <c r="B21" s="55" t="s">
        <v>141</v>
      </c>
      <c r="C21" s="1021" t="s">
        <v>3373</v>
      </c>
      <c r="D21" s="1021"/>
      <c r="E21" s="1021"/>
      <c r="F21" s="1021"/>
      <c r="G21" s="1283" t="str">
        <f>IF(G20="","",G7*G20/100)</f>
        <v/>
      </c>
      <c r="H21" s="1284"/>
      <c r="I21" t="s">
        <v>354</v>
      </c>
      <c r="J21" s="80"/>
      <c r="O21" s="545"/>
      <c r="P21" s="545"/>
      <c r="Q21" s="545"/>
      <c r="R21" s="545"/>
      <c r="S21" s="545"/>
      <c r="T21" s="545"/>
      <c r="U21" s="545"/>
      <c r="V21" s="545"/>
      <c r="W21" s="545"/>
      <c r="X21" s="545"/>
      <c r="Y21" s="545"/>
      <c r="Z21" s="545"/>
      <c r="AA21" s="545"/>
      <c r="AB21" s="545"/>
      <c r="AC21" s="545"/>
      <c r="AD21" s="545"/>
    </row>
    <row r="22" spans="1:35" ht="40" customHeight="1">
      <c r="A22" s="71"/>
      <c r="B22" s="55" t="s">
        <v>142</v>
      </c>
      <c r="C22" s="1021" t="s">
        <v>3096</v>
      </c>
      <c r="D22" s="1021"/>
      <c r="E22" s="1021"/>
      <c r="F22" s="1021"/>
      <c r="G22" s="1283" t="str">
        <f>IF(G20="","",B2太!F36)</f>
        <v/>
      </c>
      <c r="H22" s="1284"/>
      <c r="I22" t="s">
        <v>281</v>
      </c>
      <c r="J22" s="80"/>
      <c r="O22" s="545"/>
      <c r="P22" s="545"/>
      <c r="Q22" s="545"/>
      <c r="R22" s="545"/>
      <c r="S22" s="545"/>
      <c r="T22" s="545"/>
      <c r="U22" s="545"/>
      <c r="V22" s="545"/>
      <c r="W22" s="545"/>
      <c r="X22" s="545"/>
      <c r="Y22" s="545"/>
      <c r="Z22" s="545"/>
      <c r="AA22" s="545"/>
      <c r="AB22" s="545"/>
      <c r="AC22" s="545"/>
      <c r="AD22" s="545"/>
    </row>
    <row r="23" spans="1:35" ht="40" customHeight="1">
      <c r="A23" s="71"/>
      <c r="B23" s="55" t="s">
        <v>143</v>
      </c>
      <c r="C23" s="830" t="s">
        <v>3097</v>
      </c>
      <c r="D23" s="831"/>
      <c r="E23" s="831"/>
      <c r="F23" s="1002"/>
      <c r="G23" s="1283" t="str">
        <f>IF(G20="","",B2太!F34+B2太!F36)</f>
        <v/>
      </c>
      <c r="H23" s="1284"/>
      <c r="I23" t="s">
        <v>281</v>
      </c>
      <c r="J23" s="80"/>
      <c r="O23" s="545"/>
      <c r="P23" s="545"/>
      <c r="Q23" s="545"/>
      <c r="R23" s="545"/>
      <c r="S23" s="545"/>
      <c r="T23" s="545"/>
      <c r="U23" s="545"/>
      <c r="V23" s="545"/>
      <c r="W23" s="545"/>
      <c r="X23" s="545"/>
      <c r="Y23" s="545"/>
      <c r="Z23" s="545"/>
      <c r="AA23" s="545"/>
      <c r="AB23" s="545"/>
      <c r="AC23" s="545"/>
      <c r="AD23" s="545"/>
    </row>
    <row r="24" spans="1:35" ht="80" customHeight="1">
      <c r="A24" s="71"/>
      <c r="B24" s="55" t="s">
        <v>144</v>
      </c>
      <c r="C24" s="1021" t="s">
        <v>3098</v>
      </c>
      <c r="D24" s="1021"/>
      <c r="E24" s="1021"/>
      <c r="F24" s="1021"/>
      <c r="G24" s="1300" t="str">
        <f>IF(G20="","",IF(AND(G19=O19,G21&gt;=G22),"○",IF(AND(OR(G19=P19,G19=Q19),G21&gt;=G23),"○","×")))</f>
        <v/>
      </c>
      <c r="H24" s="1300"/>
      <c r="O24" s="861" t="s">
        <v>3099</v>
      </c>
      <c r="P24" s="1018"/>
      <c r="Q24" s="1018"/>
      <c r="R24" s="1018"/>
      <c r="S24" s="1018"/>
      <c r="T24" s="1018"/>
      <c r="U24" s="1018"/>
      <c r="V24" s="1018"/>
      <c r="W24" s="1018"/>
      <c r="X24" s="1018"/>
      <c r="Y24" s="1018"/>
      <c r="Z24" s="1018"/>
      <c r="AA24" s="1018"/>
      <c r="AB24" s="1018"/>
      <c r="AC24" s="1018"/>
      <c r="AD24" s="1018"/>
    </row>
    <row r="25" spans="1:35" ht="60" customHeight="1">
      <c r="A25" s="71"/>
      <c r="B25" s="55" t="s">
        <v>145</v>
      </c>
      <c r="C25" s="1021" t="s">
        <v>3100</v>
      </c>
      <c r="D25" s="1021"/>
      <c r="E25" s="1021"/>
      <c r="F25" s="1021"/>
      <c r="G25" s="1021"/>
      <c r="H25" s="1021"/>
      <c r="I25" s="1021"/>
      <c r="J25" s="1021"/>
      <c r="K25" s="1021"/>
      <c r="L25" s="649"/>
      <c r="O25" s="861" t="s">
        <v>3482</v>
      </c>
      <c r="P25" s="861"/>
      <c r="Q25" s="861"/>
      <c r="R25" s="861"/>
      <c r="S25" s="861"/>
      <c r="T25" s="861"/>
      <c r="U25" s="861"/>
      <c r="V25" s="861"/>
      <c r="W25" s="861"/>
      <c r="X25" s="861"/>
      <c r="Y25" s="861"/>
      <c r="Z25" s="861"/>
      <c r="AA25" s="861"/>
      <c r="AB25" s="861"/>
      <c r="AC25" s="861"/>
      <c r="AD25" s="861"/>
    </row>
    <row r="26" spans="1:35" ht="35.15" customHeight="1">
      <c r="A26" s="71"/>
      <c r="B26" s="55" t="s">
        <v>146</v>
      </c>
      <c r="C26" s="830" t="s">
        <v>355</v>
      </c>
      <c r="D26" s="831"/>
      <c r="E26" s="831"/>
      <c r="F26" s="1002"/>
      <c r="G26" s="1317"/>
      <c r="H26" s="1318"/>
      <c r="I26" s="1318"/>
      <c r="J26" s="1318"/>
      <c r="K26" s="1318"/>
      <c r="L26" s="1319"/>
      <c r="O26" s="1285" t="s">
        <v>3483</v>
      </c>
      <c r="P26" s="1285"/>
      <c r="Q26" s="1285"/>
      <c r="R26" s="1285"/>
      <c r="S26" s="1285"/>
      <c r="T26" s="1285"/>
      <c r="U26" s="1285"/>
      <c r="V26" s="1285"/>
      <c r="W26" s="1285"/>
      <c r="X26" s="1285"/>
      <c r="Y26" s="1285"/>
      <c r="Z26" s="1285"/>
      <c r="AA26" s="1285"/>
      <c r="AB26" s="1285"/>
      <c r="AC26" s="1285"/>
      <c r="AD26" s="1285"/>
    </row>
    <row r="27" spans="1:35" ht="66" customHeight="1">
      <c r="A27" s="71"/>
      <c r="B27" s="55" t="s">
        <v>147</v>
      </c>
      <c r="C27" s="1021" t="s">
        <v>2662</v>
      </c>
      <c r="D27" s="1144"/>
      <c r="E27" s="1144"/>
      <c r="F27" s="1144"/>
      <c r="G27" s="1144"/>
      <c r="H27" s="1144"/>
      <c r="I27" s="1144"/>
      <c r="J27" s="1144"/>
      <c r="K27" s="1144"/>
      <c r="L27" s="57"/>
      <c r="O27" s="957" t="s">
        <v>3543</v>
      </c>
      <c r="P27" s="1018"/>
      <c r="Q27" s="1018"/>
      <c r="R27" s="1018"/>
      <c r="S27" s="1018"/>
      <c r="T27" s="1018"/>
      <c r="U27" s="1018"/>
      <c r="V27" s="1018"/>
      <c r="W27" s="1018"/>
      <c r="X27" s="1018"/>
      <c r="Y27" s="1018"/>
      <c r="Z27" s="1018"/>
      <c r="AA27" s="1018"/>
      <c r="AB27" s="1018"/>
      <c r="AC27" s="1018"/>
      <c r="AD27" s="1018"/>
    </row>
    <row r="28" spans="1:35" ht="80" customHeight="1">
      <c r="A28" s="71"/>
      <c r="B28" s="55" t="s">
        <v>148</v>
      </c>
      <c r="C28" s="1291" t="s">
        <v>356</v>
      </c>
      <c r="D28" s="831"/>
      <c r="E28" s="831"/>
      <c r="F28" s="1002"/>
      <c r="G28" s="1313" t="str">
        <f>IF(G20="","",IF(AND(G5=O5,G17="○",G24="○",L27="✔"),"補助対象",IF(AND(G5=P5,G17="○",G24="○",L25="○",L27="✔"),"補助対象","補助対象外")))</f>
        <v/>
      </c>
      <c r="H28" s="1313"/>
      <c r="O28" s="861" t="s">
        <v>3565</v>
      </c>
      <c r="P28" s="1018"/>
      <c r="Q28" s="1018"/>
      <c r="R28" s="1018"/>
      <c r="S28" s="1018"/>
      <c r="T28" s="1018"/>
      <c r="U28" s="1018"/>
      <c r="V28" s="1018"/>
      <c r="W28" s="1018"/>
      <c r="X28" s="1018"/>
      <c r="Y28" s="1018"/>
      <c r="Z28" s="1018"/>
      <c r="AA28" s="1018"/>
      <c r="AB28" s="1018"/>
      <c r="AC28" s="1018"/>
      <c r="AD28" s="1018"/>
      <c r="AE28" s="80"/>
      <c r="AF28" s="74"/>
      <c r="AG28" s="74"/>
      <c r="AH28" s="74"/>
      <c r="AI28" s="74"/>
    </row>
    <row r="29" spans="1:35" ht="70" customHeight="1">
      <c r="A29" s="71"/>
      <c r="B29" s="55" t="s">
        <v>149</v>
      </c>
      <c r="C29" s="812" t="s">
        <v>2663</v>
      </c>
      <c r="D29" s="813"/>
      <c r="E29" s="813"/>
      <c r="F29" s="1169"/>
      <c r="G29" s="1158">
        <v>0</v>
      </c>
      <c r="H29" s="1158"/>
      <c r="I29" t="s">
        <v>295</v>
      </c>
      <c r="O29" s="861" t="s">
        <v>3058</v>
      </c>
      <c r="P29" s="1018"/>
      <c r="Q29" s="1018"/>
      <c r="R29" s="1018"/>
      <c r="S29" s="1018"/>
      <c r="T29" s="1018"/>
      <c r="U29" s="1018"/>
      <c r="V29" s="1018"/>
      <c r="W29" s="1018"/>
      <c r="X29" s="1018"/>
      <c r="Y29" s="1018"/>
      <c r="Z29" s="1018"/>
      <c r="AA29" s="1018"/>
      <c r="AB29" s="1018"/>
      <c r="AC29" s="1018"/>
      <c r="AD29" s="1018"/>
      <c r="AE29" s="80"/>
      <c r="AF29" s="74"/>
      <c r="AG29" s="74"/>
      <c r="AH29" s="74"/>
      <c r="AI29" s="74"/>
    </row>
    <row r="30" spans="1:35" ht="14.5" customHeight="1">
      <c r="A30" s="83"/>
      <c r="B30" s="83"/>
      <c r="C30" s="83"/>
      <c r="D30" s="83"/>
      <c r="E30" s="83"/>
      <c r="F30" s="83"/>
      <c r="G30" s="91"/>
      <c r="H30" s="83"/>
      <c r="I30" s="83"/>
      <c r="J30" s="83"/>
      <c r="K30" s="83"/>
      <c r="L30" s="83"/>
      <c r="M30" s="83"/>
      <c r="N30" s="83"/>
      <c r="O30" s="552"/>
      <c r="P30" s="552"/>
      <c r="Q30" s="552"/>
      <c r="R30" s="552"/>
      <c r="S30" s="552"/>
      <c r="T30" s="552"/>
      <c r="U30" s="552"/>
      <c r="V30" s="552"/>
      <c r="W30" s="552"/>
      <c r="X30" s="552"/>
      <c r="Y30" s="552"/>
      <c r="Z30" s="552"/>
      <c r="AA30" s="552"/>
      <c r="AB30" s="552"/>
      <c r="AC30" s="552"/>
      <c r="AD30" s="552"/>
      <c r="AE30" s="80"/>
      <c r="AF30" s="74"/>
      <c r="AG30" s="74"/>
      <c r="AH30" s="74"/>
      <c r="AI30" s="74"/>
    </row>
    <row r="31" spans="1:35" ht="14.5" customHeight="1">
      <c r="A31" s="83"/>
      <c r="B31" s="83"/>
      <c r="C31" s="83"/>
      <c r="D31" s="83"/>
      <c r="E31" s="83"/>
      <c r="F31" s="83"/>
      <c r="G31" s="91"/>
      <c r="H31" s="83"/>
      <c r="I31" s="83"/>
      <c r="J31" s="83"/>
      <c r="K31" s="83"/>
      <c r="L31" s="83"/>
      <c r="M31" s="83"/>
      <c r="N31" s="83"/>
      <c r="O31" s="552"/>
      <c r="P31" s="552"/>
      <c r="Q31" s="552"/>
      <c r="R31" s="552"/>
      <c r="S31" s="552"/>
      <c r="T31" s="552"/>
      <c r="U31" s="552"/>
      <c r="V31" s="552"/>
      <c r="W31" s="552"/>
      <c r="X31" s="552"/>
      <c r="Y31" s="552"/>
      <c r="Z31" s="552"/>
      <c r="AA31" s="552"/>
      <c r="AB31" s="552"/>
      <c r="AC31" s="552"/>
      <c r="AD31" s="552"/>
      <c r="AE31" s="80"/>
      <c r="AF31" s="74"/>
      <c r="AG31" s="74"/>
      <c r="AH31" s="74"/>
      <c r="AI31" s="74"/>
    </row>
    <row r="32" spans="1:35" ht="13" customHeight="1">
      <c r="A32" s="83"/>
      <c r="B32" s="552"/>
      <c r="C32" s="552"/>
      <c r="D32" s="552"/>
      <c r="E32" s="552"/>
      <c r="F32" s="552"/>
      <c r="G32" s="555"/>
      <c r="H32" s="552"/>
      <c r="I32" s="552"/>
      <c r="J32" s="552"/>
      <c r="K32" s="552"/>
      <c r="L32" s="552"/>
      <c r="M32" s="552"/>
      <c r="N32" s="552"/>
      <c r="O32" s="552"/>
      <c r="P32" s="552"/>
      <c r="Q32" s="552"/>
      <c r="R32" s="552"/>
      <c r="S32" s="552"/>
      <c r="T32" s="552"/>
      <c r="U32" s="552"/>
      <c r="V32" s="552"/>
      <c r="W32" s="552"/>
      <c r="X32" s="552"/>
      <c r="Y32" s="552"/>
      <c r="Z32" s="552"/>
      <c r="AA32" s="552"/>
      <c r="AB32" s="552"/>
      <c r="AC32" s="552"/>
      <c r="AD32" s="552"/>
      <c r="AE32" s="80"/>
      <c r="AF32" s="74"/>
      <c r="AG32" s="74"/>
      <c r="AH32" s="74"/>
      <c r="AI32" s="74"/>
    </row>
    <row r="33" spans="1:35" ht="65.5" customHeight="1">
      <c r="A33" s="83"/>
      <c r="B33" s="1311" t="s">
        <v>3093</v>
      </c>
      <c r="C33" s="1312"/>
      <c r="D33" s="1312"/>
      <c r="E33" s="553">
        <v>120000</v>
      </c>
      <c r="F33" s="554" t="s">
        <v>3092</v>
      </c>
      <c r="G33" s="555"/>
      <c r="H33" s="552"/>
      <c r="I33" s="552"/>
      <c r="J33" s="552"/>
      <c r="K33" s="552"/>
      <c r="L33" s="552"/>
      <c r="M33" s="552"/>
      <c r="N33" s="552"/>
      <c r="O33" s="552"/>
      <c r="P33" s="552"/>
      <c r="Q33" s="552"/>
      <c r="R33" s="552"/>
      <c r="S33" s="552"/>
      <c r="T33" s="552"/>
      <c r="U33" s="552"/>
      <c r="V33" s="552"/>
      <c r="W33" s="552"/>
      <c r="X33" s="552"/>
      <c r="Y33" s="552"/>
      <c r="Z33" s="552"/>
      <c r="AA33" s="552"/>
      <c r="AB33" s="552"/>
      <c r="AC33" s="552"/>
      <c r="AD33" s="552"/>
      <c r="AE33" s="80"/>
      <c r="AF33" s="74"/>
      <c r="AG33" s="74"/>
      <c r="AH33" s="74"/>
      <c r="AI33" s="74"/>
    </row>
    <row r="34" spans="1:35" ht="65.5" customHeight="1">
      <c r="A34" s="83"/>
      <c r="B34" s="1311" t="s">
        <v>3094</v>
      </c>
      <c r="C34" s="1312"/>
      <c r="D34" s="1312"/>
      <c r="E34" s="553">
        <v>135000</v>
      </c>
      <c r="F34" s="554" t="s">
        <v>3092</v>
      </c>
      <c r="G34" s="555"/>
      <c r="H34" s="552"/>
      <c r="I34" s="552"/>
      <c r="J34" s="552"/>
      <c r="K34" s="552"/>
      <c r="L34" s="552"/>
      <c r="M34" s="552"/>
      <c r="N34" s="552"/>
      <c r="O34" s="552"/>
      <c r="P34" s="552"/>
      <c r="Q34" s="552"/>
      <c r="R34" s="552"/>
      <c r="S34" s="552"/>
      <c r="T34" s="552"/>
      <c r="U34" s="552"/>
      <c r="V34" s="552"/>
      <c r="W34" s="552"/>
      <c r="X34" s="552"/>
      <c r="Y34" s="552"/>
      <c r="Z34" s="552"/>
      <c r="AA34" s="552"/>
      <c r="AB34" s="552"/>
      <c r="AC34" s="552"/>
      <c r="AD34" s="552"/>
      <c r="AE34" s="80"/>
      <c r="AF34" s="74"/>
      <c r="AG34" s="74"/>
      <c r="AH34" s="74"/>
      <c r="AI34" s="74"/>
    </row>
    <row r="35" spans="1:35">
      <c r="A35" s="83"/>
      <c r="B35" s="552"/>
      <c r="C35" s="552"/>
      <c r="D35" s="552"/>
      <c r="E35" s="552"/>
      <c r="F35" s="552"/>
      <c r="G35" s="555"/>
      <c r="H35" s="552"/>
      <c r="I35" s="552"/>
      <c r="J35" s="552"/>
      <c r="K35" s="552"/>
      <c r="L35" s="552"/>
      <c r="M35" s="552"/>
      <c r="N35" s="552"/>
      <c r="O35" s="552"/>
      <c r="P35" s="552"/>
      <c r="Q35" s="552"/>
      <c r="R35" s="552"/>
      <c r="S35" s="552"/>
      <c r="T35" s="552"/>
      <c r="U35" s="552"/>
      <c r="V35" s="552"/>
      <c r="W35" s="552"/>
      <c r="X35" s="552"/>
      <c r="Y35" s="552"/>
      <c r="Z35" s="552"/>
      <c r="AA35" s="552"/>
      <c r="AB35" s="552"/>
      <c r="AC35" s="552"/>
      <c r="AD35" s="552"/>
      <c r="AE35" s="80"/>
      <c r="AF35" s="74"/>
      <c r="AG35" s="74"/>
      <c r="AH35" s="74"/>
      <c r="AI35" s="74"/>
    </row>
    <row r="36" spans="1:35">
      <c r="A36" s="83"/>
      <c r="B36" s="83"/>
      <c r="C36" s="83"/>
      <c r="D36" s="83"/>
      <c r="E36" s="83"/>
      <c r="F36" s="83"/>
      <c r="G36" s="91"/>
      <c r="H36" s="83"/>
      <c r="I36" s="83"/>
      <c r="J36" s="83"/>
      <c r="K36" s="83"/>
      <c r="L36" s="83"/>
      <c r="M36" s="83"/>
      <c r="N36" s="83"/>
      <c r="O36" s="83"/>
      <c r="P36" s="83"/>
      <c r="Q36" s="83"/>
      <c r="R36" s="83"/>
      <c r="S36" s="83"/>
      <c r="T36" s="83"/>
      <c r="U36" s="83"/>
      <c r="V36" s="83"/>
      <c r="W36" s="83"/>
      <c r="X36" s="83"/>
      <c r="Y36" s="83"/>
      <c r="Z36" s="83"/>
      <c r="AA36" s="83"/>
      <c r="AB36" s="83"/>
      <c r="AC36" s="83"/>
      <c r="AD36" s="83"/>
      <c r="AE36" s="80"/>
      <c r="AF36" s="74"/>
      <c r="AG36" s="74"/>
      <c r="AH36" s="74"/>
      <c r="AI36" s="74"/>
    </row>
  </sheetData>
  <sheetProtection sheet="1" objects="1" scenarios="1" selectLockedCells="1"/>
  <mergeCells count="72">
    <mergeCell ref="B33:D33"/>
    <mergeCell ref="B34:D34"/>
    <mergeCell ref="O20:AD20"/>
    <mergeCell ref="G28:H28"/>
    <mergeCell ref="G14:L14"/>
    <mergeCell ref="S14:AD14"/>
    <mergeCell ref="C20:F20"/>
    <mergeCell ref="G20:H20"/>
    <mergeCell ref="C26:F26"/>
    <mergeCell ref="G26:L26"/>
    <mergeCell ref="C17:F17"/>
    <mergeCell ref="G17:H17"/>
    <mergeCell ref="C19:F19"/>
    <mergeCell ref="G19:L19"/>
    <mergeCell ref="O27:AD27"/>
    <mergeCell ref="K16:L16"/>
    <mergeCell ref="O6:AD6"/>
    <mergeCell ref="O7:AD7"/>
    <mergeCell ref="J6:L6"/>
    <mergeCell ref="J7:L7"/>
    <mergeCell ref="Q2:AD5"/>
    <mergeCell ref="O8:AD8"/>
    <mergeCell ref="G23:H23"/>
    <mergeCell ref="C24:F24"/>
    <mergeCell ref="G24:H24"/>
    <mergeCell ref="O24:AD24"/>
    <mergeCell ref="O11:AD11"/>
    <mergeCell ref="O10:AD10"/>
    <mergeCell ref="O12:AD12"/>
    <mergeCell ref="G9:J9"/>
    <mergeCell ref="C8:F8"/>
    <mergeCell ref="G8:H8"/>
    <mergeCell ref="C9:F9"/>
    <mergeCell ref="O15:AD15"/>
    <mergeCell ref="C18:F18"/>
    <mergeCell ref="G18:H18"/>
    <mergeCell ref="K15:L15"/>
    <mergeCell ref="C12:F12"/>
    <mergeCell ref="G12:H12"/>
    <mergeCell ref="C11:F11"/>
    <mergeCell ref="G11:H11"/>
    <mergeCell ref="C10:F10"/>
    <mergeCell ref="G10:H10"/>
    <mergeCell ref="C5:F5"/>
    <mergeCell ref="C6:F6"/>
    <mergeCell ref="G6:H6"/>
    <mergeCell ref="C7:F7"/>
    <mergeCell ref="G7:H7"/>
    <mergeCell ref="G5:L5"/>
    <mergeCell ref="C28:F28"/>
    <mergeCell ref="C21:F21"/>
    <mergeCell ref="G29:H29"/>
    <mergeCell ref="C27:K27"/>
    <mergeCell ref="G21:H21"/>
    <mergeCell ref="C23:F23"/>
    <mergeCell ref="C25:K25"/>
    <mergeCell ref="R9:AD9"/>
    <mergeCell ref="O29:AD29"/>
    <mergeCell ref="O28:AD28"/>
    <mergeCell ref="C16:F16"/>
    <mergeCell ref="G16:H16"/>
    <mergeCell ref="C22:F22"/>
    <mergeCell ref="G22:H22"/>
    <mergeCell ref="O26:AD26"/>
    <mergeCell ref="O25:AD25"/>
    <mergeCell ref="C14:F14"/>
    <mergeCell ref="C13:F13"/>
    <mergeCell ref="G13:H13"/>
    <mergeCell ref="C15:F15"/>
    <mergeCell ref="G15:H15"/>
    <mergeCell ref="C29:F29"/>
    <mergeCell ref="K17:L17"/>
  </mergeCells>
  <phoneticPr fontId="3"/>
  <conditionalFormatting sqref="G7:H8 G9:J9 G10:H13">
    <cfRule type="containsBlanks" dxfId="51" priority="8">
      <formula>LEN(TRIM(G7))=0</formula>
    </cfRule>
  </conditionalFormatting>
  <conditionalFormatting sqref="G5:L5 G14:L14">
    <cfRule type="containsBlanks" dxfId="50" priority="9">
      <formula>LEN(TRIM(G5))=0</formula>
    </cfRule>
  </conditionalFormatting>
  <conditionalFormatting sqref="G19:L19 G20:H20">
    <cfRule type="containsBlanks" dxfId="49" priority="10">
      <formula>LEN(TRIM(G19))=0</formula>
    </cfRule>
  </conditionalFormatting>
  <conditionalFormatting sqref="K16:L17">
    <cfRule type="containsBlanks" dxfId="48" priority="1">
      <formula>LEN(TRIM(K16))=0</formula>
    </cfRule>
  </conditionalFormatting>
  <conditionalFormatting sqref="L25 G26:L26">
    <cfRule type="containsBlanks" dxfId="47" priority="7">
      <formula>LEN(TRIM(G25))=0</formula>
    </cfRule>
  </conditionalFormatting>
  <conditionalFormatting sqref="L27">
    <cfRule type="containsBlanks" dxfId="46" priority="11">
      <formula>LEN(TRIM(L27))=0</formula>
    </cfRule>
  </conditionalFormatting>
  <dataValidations count="10">
    <dataValidation type="list" allowBlank="1" showInputMessage="1" showErrorMessage="1" sqref="G14:L14" xr:uid="{D8346150-E64C-4C72-BC07-9157C105D819}">
      <formula1>$O$14:$Q$14</formula1>
    </dataValidation>
    <dataValidation imeMode="halfAlpha" allowBlank="1" showInputMessage="1" showErrorMessage="1" sqref="G26:L26 G6:H8 G10:H12" xr:uid="{391A6D4F-A6DE-4C8D-9C54-B37B9F25F384}"/>
    <dataValidation type="list" allowBlank="1" showInputMessage="1" showErrorMessage="1" sqref="G5:L5" xr:uid="{4AD32E2D-99FE-4687-86BE-0C10672381D0}">
      <formula1>$O$5:$P$5</formula1>
    </dataValidation>
    <dataValidation type="list" allowBlank="1" showInputMessage="1" showErrorMessage="1" sqref="G19:L19" xr:uid="{D6B24DBC-38D9-4414-9775-6139CCE61FF8}">
      <formula1>$O$19:$Q$19</formula1>
    </dataValidation>
    <dataValidation type="list" allowBlank="1" showInputMessage="1" showErrorMessage="1" sqref="G9:J9" xr:uid="{D3EB2F2E-26AF-498B-B826-29B324FB23E9}">
      <formula1>$O$9:$Q$9</formula1>
    </dataValidation>
    <dataValidation type="decimal" allowBlank="1" showInputMessage="1" showErrorMessage="1" sqref="G20:H20" xr:uid="{EB83BCE2-6848-4042-9C1A-862D91DDF838}">
      <formula1>0</formula1>
      <formula2>100</formula2>
    </dataValidation>
    <dataValidation type="list" allowBlank="1" showInputMessage="1" showErrorMessage="1" sqref="L25" xr:uid="{E934EF1D-68FE-471E-AF23-863EF973EAD2}">
      <formula1>"○"</formula1>
    </dataValidation>
    <dataValidation type="list" allowBlank="1" showInputMessage="1" showErrorMessage="1" sqref="G13:H13" xr:uid="{3A2C891A-F3C4-4DB7-B10E-142D9C94F658}">
      <formula1>$O$13:$V$13</formula1>
    </dataValidation>
    <dataValidation type="list" allowBlank="1" showInputMessage="1" showErrorMessage="1" sqref="K16:L16" xr:uid="{54A9F231-07E3-4FD1-8DC0-38B4313B5BCD}">
      <formula1>$O$16:$P$16</formula1>
    </dataValidation>
    <dataValidation type="list" allowBlank="1" showInputMessage="1" showErrorMessage="1" sqref="L27" xr:uid="{60602F66-1F30-4C02-B5A1-A19AFB044289}">
      <formula1>"✔"</formula1>
    </dataValidation>
  </dataValidations>
  <hyperlinks>
    <hyperlink ref="O26" r:id="rId1" xr:uid="{F68DB7E0-F68A-46B9-BD48-D2FCD0033874}"/>
  </hyperlinks>
  <pageMargins left="0.70866141732283472" right="0.51181102362204722" top="0.35433070866141736" bottom="0.35433070866141736" header="0.31496062992125984" footer="0.31496062992125984"/>
  <pageSetup paperSize="9" scale="81" fitToHeight="0" orientation="portrait" r:id="rId2"/>
  <rowBreaks count="1" manualBreakCount="1">
    <brk id="18" max="12"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D0354A-1CC3-4D09-84BE-260344BAB4D4}">
  <sheetPr codeName="Sheet10">
    <tabColor rgb="FFFFFF00"/>
    <pageSetUpPr fitToPage="1"/>
  </sheetPr>
  <dimension ref="A1:AJ22"/>
  <sheetViews>
    <sheetView showGridLines="0" zoomScaleNormal="100" zoomScaleSheetLayoutView="100" workbookViewId="0">
      <selection activeCell="E5" sqref="E5:F5"/>
    </sheetView>
  </sheetViews>
  <sheetFormatPr defaultColWidth="0" defaultRowHeight="18" zeroHeight="1"/>
  <cols>
    <col min="1" max="1" width="2.69921875" customWidth="1"/>
    <col min="2" max="2" width="8.8984375" customWidth="1"/>
    <col min="3" max="4" width="11.3984375" customWidth="1"/>
    <col min="5" max="11" width="8.8984375" customWidth="1"/>
    <col min="12" max="12" width="6.09765625" customWidth="1"/>
    <col min="13" max="14" width="2.69921875" customWidth="1"/>
    <col min="15" max="26" width="8.8984375" style="69" customWidth="1"/>
    <col min="27" max="27" width="3.19921875" style="28" customWidth="1"/>
    <col min="28" max="33" width="8.8984375" style="28" hidden="1" customWidth="1"/>
    <col min="34" max="36" width="8.8984375" hidden="1" customWidth="1"/>
  </cols>
  <sheetData>
    <row r="1" spans="1:30" ht="20">
      <c r="L1" s="705" t="str" cm="1">
        <f t="array" aca="1" ref="L1" ca="1">RIGHT(CELL("filename",L1),LEN(CELL("filename",L1))-FIND("]",CELL("filename",L1)))</f>
        <v>B2車充</v>
      </c>
      <c r="O1" s="545"/>
      <c r="P1" s="545"/>
      <c r="Q1" s="545"/>
      <c r="R1" s="545"/>
      <c r="S1" s="545"/>
      <c r="T1" s="545"/>
      <c r="U1" s="545"/>
      <c r="V1" s="545"/>
      <c r="W1" s="545"/>
      <c r="X1" s="545"/>
      <c r="Y1" s="545"/>
      <c r="Z1" s="545"/>
    </row>
    <row r="2" spans="1:30" ht="26.5" customHeight="1">
      <c r="A2" s="71"/>
      <c r="B2" s="261" t="s">
        <v>260</v>
      </c>
      <c r="C2" s="72"/>
      <c r="D2" s="72"/>
      <c r="E2" s="72"/>
      <c r="F2" s="72"/>
      <c r="G2" s="93"/>
      <c r="H2" s="72"/>
      <c r="I2" s="72"/>
      <c r="J2" s="72"/>
      <c r="K2" s="72"/>
      <c r="L2" s="72"/>
      <c r="M2" s="72"/>
      <c r="N2" s="72"/>
      <c r="O2" s="1339"/>
      <c r="P2" s="1340"/>
      <c r="Q2" s="1340"/>
      <c r="R2" s="1340"/>
      <c r="S2" s="1340"/>
      <c r="T2" s="1340"/>
      <c r="U2" s="1340"/>
      <c r="V2" s="1340"/>
      <c r="W2" s="1340"/>
      <c r="X2" s="1340"/>
      <c r="Y2" s="1340"/>
      <c r="Z2" s="1340"/>
      <c r="AA2" s="147"/>
      <c r="AB2" s="147"/>
      <c r="AC2" s="147"/>
      <c r="AD2" s="147"/>
    </row>
    <row r="3" spans="1:30" ht="15" customHeight="1">
      <c r="O3" s="551"/>
      <c r="P3" s="551"/>
      <c r="Q3" s="551"/>
      <c r="R3" s="551"/>
      <c r="S3" s="551"/>
      <c r="T3" s="551"/>
      <c r="U3" s="551"/>
      <c r="V3" s="551"/>
      <c r="W3" s="551"/>
      <c r="X3" s="551"/>
      <c r="Y3" s="551"/>
      <c r="Z3" s="551"/>
      <c r="AA3" s="147"/>
      <c r="AB3" s="147"/>
      <c r="AC3" s="147"/>
      <c r="AD3" s="147"/>
    </row>
    <row r="4" spans="1:30" ht="20">
      <c r="A4" s="71"/>
      <c r="B4" s="85" t="s">
        <v>3064</v>
      </c>
      <c r="O4" s="551"/>
      <c r="P4" s="551"/>
      <c r="Q4" s="551"/>
      <c r="R4" s="551"/>
      <c r="S4" s="551"/>
      <c r="T4" s="551"/>
      <c r="U4" s="551"/>
      <c r="V4" s="551"/>
      <c r="W4" s="551"/>
      <c r="X4" s="551"/>
      <c r="Y4" s="551"/>
      <c r="Z4" s="551"/>
      <c r="AA4" s="147"/>
      <c r="AB4" s="147"/>
      <c r="AC4" s="147"/>
      <c r="AD4" s="147"/>
    </row>
    <row r="5" spans="1:30" ht="35.15" customHeight="1" thickBot="1">
      <c r="A5" s="71"/>
      <c r="B5" s="55" t="s">
        <v>150</v>
      </c>
      <c r="C5" s="1328" t="s">
        <v>331</v>
      </c>
      <c r="D5" s="1328"/>
      <c r="E5" s="1329"/>
      <c r="F5" s="1329"/>
      <c r="H5" s="80"/>
      <c r="I5" s="80"/>
      <c r="O5" s="611" t="s">
        <v>357</v>
      </c>
      <c r="P5" s="611" t="s">
        <v>358</v>
      </c>
      <c r="Q5" s="545"/>
      <c r="R5" s="545"/>
      <c r="S5" s="545"/>
      <c r="T5" s="545"/>
      <c r="U5" s="545"/>
      <c r="V5" s="545"/>
      <c r="W5" s="545"/>
      <c r="X5" s="545"/>
      <c r="Y5" s="556"/>
      <c r="Z5" s="556"/>
      <c r="AA5" s="148"/>
      <c r="AB5" s="148"/>
      <c r="AC5" s="148"/>
      <c r="AD5" s="148"/>
    </row>
    <row r="6" spans="1:30" ht="35.15" customHeight="1" thickBot="1">
      <c r="A6" s="86"/>
      <c r="B6" s="140" t="s">
        <v>151</v>
      </c>
      <c r="C6" s="1330" t="s">
        <v>359</v>
      </c>
      <c r="D6" s="1331"/>
      <c r="E6" s="1332"/>
      <c r="F6" s="1333"/>
      <c r="G6" s="86" t="s">
        <v>354</v>
      </c>
      <c r="H6" s="94"/>
      <c r="I6" s="94"/>
      <c r="J6" s="86"/>
      <c r="K6" s="95"/>
      <c r="L6" s="86"/>
      <c r="M6" s="86"/>
      <c r="N6" s="86"/>
      <c r="O6" s="1180" t="s">
        <v>3059</v>
      </c>
      <c r="P6" s="1181"/>
      <c r="Q6" s="1181"/>
      <c r="R6" s="1181"/>
      <c r="S6" s="1181"/>
      <c r="T6" s="1181"/>
      <c r="U6" s="1181"/>
      <c r="V6" s="1181"/>
      <c r="W6" s="1181"/>
      <c r="X6" s="1181"/>
      <c r="Y6" s="1181"/>
      <c r="Z6" s="1181"/>
      <c r="AA6" s="148"/>
      <c r="AB6" s="148"/>
      <c r="AC6" s="148"/>
      <c r="AD6" s="148"/>
    </row>
    <row r="7" spans="1:30" ht="35.15" customHeight="1">
      <c r="A7" s="86"/>
      <c r="B7" s="55" t="s">
        <v>152</v>
      </c>
      <c r="C7" s="1334" t="s">
        <v>360</v>
      </c>
      <c r="D7" s="1334"/>
      <c r="E7" s="1335"/>
      <c r="F7" s="1335"/>
      <c r="G7" s="86"/>
      <c r="H7" s="94"/>
      <c r="I7" s="94"/>
      <c r="J7" s="86"/>
      <c r="K7" s="95"/>
      <c r="L7" s="86"/>
      <c r="M7" s="86"/>
      <c r="N7" s="86"/>
      <c r="O7" s="1180" t="s">
        <v>3060</v>
      </c>
      <c r="P7" s="1181"/>
      <c r="Q7" s="1181"/>
      <c r="R7" s="1181"/>
      <c r="S7" s="1181"/>
      <c r="T7" s="1181"/>
      <c r="U7" s="1181"/>
      <c r="V7" s="1181"/>
      <c r="W7" s="1181"/>
      <c r="X7" s="1181"/>
      <c r="Y7" s="1181"/>
      <c r="Z7" s="1181"/>
      <c r="AA7" s="148"/>
      <c r="AB7" s="148"/>
      <c r="AC7" s="148"/>
      <c r="AD7" s="148"/>
    </row>
    <row r="8" spans="1:30" ht="60" customHeight="1">
      <c r="A8" s="86"/>
      <c r="B8" s="55" t="s">
        <v>153</v>
      </c>
      <c r="C8" s="1336" t="s">
        <v>361</v>
      </c>
      <c r="D8" s="1336"/>
      <c r="E8" s="1129"/>
      <c r="F8" s="1129"/>
      <c r="G8" s="86"/>
      <c r="H8" s="94"/>
      <c r="I8" s="94"/>
      <c r="J8" s="86"/>
      <c r="K8" s="95"/>
      <c r="L8" s="86"/>
      <c r="M8" s="86"/>
      <c r="N8" s="86"/>
      <c r="O8" s="557"/>
      <c r="P8" s="550"/>
      <c r="Q8" s="550"/>
      <c r="R8" s="550"/>
      <c r="S8" s="558"/>
      <c r="T8" s="558"/>
      <c r="U8" s="550"/>
      <c r="V8" s="550"/>
      <c r="W8" s="550"/>
      <c r="X8" s="550"/>
      <c r="Y8" s="556"/>
      <c r="Z8" s="556"/>
      <c r="AA8" s="148"/>
      <c r="AB8" s="148"/>
      <c r="AC8" s="148"/>
      <c r="AD8" s="148"/>
    </row>
    <row r="9" spans="1:30" ht="35.15" customHeight="1">
      <c r="A9" s="86"/>
      <c r="B9" s="55" t="s">
        <v>154</v>
      </c>
      <c r="C9" s="1336" t="s">
        <v>362</v>
      </c>
      <c r="D9" s="1336"/>
      <c r="E9" s="1338"/>
      <c r="F9" s="1338"/>
      <c r="G9" s="86"/>
      <c r="H9" s="94"/>
      <c r="I9" s="94"/>
      <c r="J9" s="86"/>
      <c r="K9" s="95"/>
      <c r="L9" s="86"/>
      <c r="M9" s="86"/>
      <c r="N9" s="86"/>
      <c r="O9" s="557"/>
      <c r="P9" s="550"/>
      <c r="Q9" s="550"/>
      <c r="R9" s="550"/>
      <c r="S9" s="558"/>
      <c r="T9" s="558"/>
      <c r="U9" s="550"/>
      <c r="V9" s="550"/>
      <c r="W9" s="550"/>
      <c r="X9" s="550"/>
      <c r="Y9" s="556"/>
      <c r="Z9" s="556"/>
      <c r="AA9" s="148"/>
      <c r="AB9" s="148"/>
      <c r="AC9" s="148"/>
      <c r="AD9" s="148"/>
    </row>
    <row r="10" spans="1:30" ht="35.15" customHeight="1">
      <c r="A10" s="86"/>
      <c r="B10" s="55" t="s">
        <v>155</v>
      </c>
      <c r="C10" s="1336" t="s">
        <v>363</v>
      </c>
      <c r="D10" s="1336"/>
      <c r="E10" s="1337"/>
      <c r="F10" s="1337"/>
      <c r="G10" s="86"/>
      <c r="H10" s="94"/>
      <c r="I10" s="94"/>
      <c r="J10" s="86"/>
      <c r="K10" s="95"/>
      <c r="L10" s="86"/>
      <c r="M10" s="86"/>
      <c r="N10" s="86"/>
      <c r="O10" s="557"/>
      <c r="P10" s="550"/>
      <c r="Q10" s="550"/>
      <c r="R10" s="550"/>
      <c r="S10" s="558"/>
      <c r="T10" s="558"/>
      <c r="U10" s="550"/>
      <c r="V10" s="550"/>
      <c r="W10" s="550"/>
      <c r="X10" s="550"/>
      <c r="Y10" s="556"/>
      <c r="Z10" s="556"/>
      <c r="AA10" s="148"/>
      <c r="AB10" s="148"/>
      <c r="AC10" s="148"/>
      <c r="AD10" s="148"/>
    </row>
    <row r="11" spans="1:30" ht="62.5" customHeight="1">
      <c r="A11" s="86"/>
      <c r="B11" s="55" t="s">
        <v>156</v>
      </c>
      <c r="C11" s="1325" t="s">
        <v>364</v>
      </c>
      <c r="D11" s="1325"/>
      <c r="E11" s="1326"/>
      <c r="F11" s="1326"/>
      <c r="G11" s="1327"/>
      <c r="H11" s="1327"/>
      <c r="I11" s="1327"/>
      <c r="J11" s="1327"/>
      <c r="K11" s="1327"/>
      <c r="L11" s="1327"/>
      <c r="M11" s="86"/>
      <c r="N11" s="86"/>
      <c r="O11" s="550"/>
      <c r="P11" s="550"/>
      <c r="Q11" s="550"/>
      <c r="R11" s="550"/>
      <c r="S11" s="558"/>
      <c r="T11" s="558"/>
      <c r="U11" s="550"/>
      <c r="V11" s="550"/>
      <c r="W11" s="550"/>
      <c r="X11" s="550"/>
      <c r="Y11" s="550"/>
      <c r="Z11" s="550"/>
      <c r="AA11" s="86"/>
      <c r="AB11" s="86"/>
      <c r="AC11" s="86"/>
      <c r="AD11" s="86"/>
    </row>
    <row r="12" spans="1:30">
      <c r="A12" s="74"/>
      <c r="B12" s="74"/>
      <c r="O12" s="545"/>
      <c r="P12" s="545"/>
      <c r="Q12" s="545"/>
      <c r="R12" s="545"/>
      <c r="S12" s="545"/>
      <c r="T12" s="545"/>
      <c r="U12" s="545"/>
      <c r="V12" s="545"/>
      <c r="W12" s="545"/>
      <c r="X12" s="545"/>
      <c r="Y12" s="545"/>
      <c r="Z12" s="545"/>
      <c r="AA12" s="74"/>
      <c r="AB12" s="74"/>
      <c r="AC12" s="74"/>
      <c r="AD12" s="74"/>
    </row>
    <row r="13" spans="1:30" ht="20.5" thickBot="1">
      <c r="A13" s="80"/>
      <c r="B13" s="85" t="s">
        <v>365</v>
      </c>
      <c r="O13" s="545"/>
      <c r="P13" s="545"/>
      <c r="Q13" s="545"/>
      <c r="R13" s="545"/>
      <c r="S13" s="545"/>
      <c r="T13" s="545"/>
      <c r="U13" s="545"/>
      <c r="V13" s="545"/>
      <c r="W13" s="545"/>
      <c r="X13" s="545"/>
      <c r="Y13" s="545"/>
      <c r="Z13" s="545"/>
      <c r="AA13" s="74"/>
      <c r="AB13" s="74"/>
      <c r="AC13" s="74"/>
      <c r="AD13" s="74"/>
    </row>
    <row r="14" spans="1:30" ht="42" customHeight="1">
      <c r="A14" s="83"/>
      <c r="B14" s="140" t="s">
        <v>166</v>
      </c>
      <c r="C14" s="1341" t="s">
        <v>366</v>
      </c>
      <c r="D14" s="1342"/>
      <c r="E14" s="1343"/>
      <c r="F14" s="1344"/>
      <c r="G14" s="86" t="s">
        <v>367</v>
      </c>
      <c r="H14" s="94"/>
      <c r="I14" s="94"/>
      <c r="J14" s="86"/>
      <c r="K14" s="95"/>
      <c r="L14" s="86"/>
      <c r="M14" s="86"/>
      <c r="N14" s="86"/>
      <c r="O14" s="1180" t="str">
        <f>$O$6</f>
        <v>←複数台導入する場合、別紙（様式任意）で内訳を示すこと。</v>
      </c>
      <c r="P14" s="1181"/>
      <c r="Q14" s="1181"/>
      <c r="R14" s="1181"/>
      <c r="S14" s="1181"/>
      <c r="T14" s="1181"/>
      <c r="U14" s="1181"/>
      <c r="V14" s="1181"/>
      <c r="W14" s="1181"/>
      <c r="X14" s="1181"/>
      <c r="Y14" s="1181"/>
      <c r="Z14" s="1181"/>
      <c r="AA14" s="74"/>
      <c r="AB14" s="74"/>
      <c r="AC14" s="74"/>
      <c r="AD14" s="74"/>
    </row>
    <row r="15" spans="1:30" ht="42" customHeight="1">
      <c r="A15" s="83"/>
      <c r="B15" s="140" t="s">
        <v>167</v>
      </c>
      <c r="C15" s="1345" t="s">
        <v>368</v>
      </c>
      <c r="D15" s="1336"/>
      <c r="E15" s="1158"/>
      <c r="F15" s="1346"/>
      <c r="G15" s="86" t="s">
        <v>369</v>
      </c>
      <c r="H15" s="94"/>
      <c r="I15" s="94"/>
      <c r="J15" s="86"/>
      <c r="K15" s="95"/>
      <c r="L15" s="86"/>
      <c r="M15" s="86"/>
      <c r="N15" s="86"/>
      <c r="O15" s="550"/>
      <c r="P15" s="550"/>
      <c r="Q15" s="550"/>
      <c r="R15" s="545"/>
      <c r="S15" s="545"/>
      <c r="T15" s="545"/>
      <c r="U15" s="545"/>
      <c r="V15" s="545"/>
      <c r="W15" s="545"/>
      <c r="X15" s="545"/>
      <c r="Y15" s="545"/>
      <c r="Z15" s="545"/>
      <c r="AA15" s="74"/>
      <c r="AB15" s="74"/>
      <c r="AC15" s="74"/>
      <c r="AD15" s="74"/>
    </row>
    <row r="16" spans="1:30" ht="42" customHeight="1" thickBot="1">
      <c r="A16" s="83"/>
      <c r="B16" s="140" t="s">
        <v>175</v>
      </c>
      <c r="C16" s="1347" t="s">
        <v>370</v>
      </c>
      <c r="D16" s="1348"/>
      <c r="E16" s="1349"/>
      <c r="F16" s="1350"/>
      <c r="G16" s="86" t="s">
        <v>371</v>
      </c>
      <c r="H16" s="94"/>
      <c r="I16" s="94"/>
      <c r="J16" s="86"/>
      <c r="K16" s="95"/>
      <c r="L16" s="86"/>
      <c r="M16" s="86"/>
      <c r="N16" s="86"/>
      <c r="O16" s="550"/>
      <c r="P16" s="550"/>
      <c r="Q16" s="550"/>
      <c r="R16" s="545"/>
      <c r="S16" s="545"/>
      <c r="T16" s="545"/>
      <c r="U16" s="545"/>
      <c r="V16" s="545"/>
      <c r="W16" s="545"/>
      <c r="X16" s="545"/>
      <c r="Y16" s="545"/>
      <c r="Z16" s="545"/>
      <c r="AA16" s="74"/>
      <c r="AB16" s="74"/>
      <c r="AC16" s="74"/>
      <c r="AD16" s="74"/>
    </row>
    <row r="17" spans="1:30" ht="42" customHeight="1">
      <c r="A17" s="83"/>
      <c r="B17" s="55" t="s">
        <v>176</v>
      </c>
      <c r="C17" s="1334" t="s">
        <v>334</v>
      </c>
      <c r="D17" s="1334"/>
      <c r="E17" s="1335"/>
      <c r="F17" s="1335"/>
      <c r="G17" s="86"/>
      <c r="H17" s="94"/>
      <c r="I17" s="94"/>
      <c r="J17" s="86"/>
      <c r="K17" s="95"/>
      <c r="L17" s="86"/>
      <c r="M17" s="86"/>
      <c r="N17" s="86"/>
      <c r="O17" s="1180" t="s">
        <v>3061</v>
      </c>
      <c r="P17" s="1181"/>
      <c r="Q17" s="1181"/>
      <c r="R17" s="1181"/>
      <c r="S17" s="1181"/>
      <c r="T17" s="1181"/>
      <c r="U17" s="1181"/>
      <c r="V17" s="1181"/>
      <c r="W17" s="1181"/>
      <c r="X17" s="1181"/>
      <c r="Y17" s="1181"/>
      <c r="Z17" s="1181"/>
      <c r="AA17" s="74"/>
      <c r="AB17" s="74"/>
      <c r="AC17" s="74"/>
      <c r="AD17" s="74"/>
    </row>
    <row r="18" spans="1:30" ht="60" customHeight="1">
      <c r="A18" s="83"/>
      <c r="B18" s="55" t="s">
        <v>177</v>
      </c>
      <c r="C18" s="1336" t="s">
        <v>372</v>
      </c>
      <c r="D18" s="1336"/>
      <c r="E18" s="1337"/>
      <c r="F18" s="1337"/>
      <c r="G18" s="86"/>
      <c r="H18" s="94"/>
      <c r="I18" s="94"/>
      <c r="J18" s="86"/>
      <c r="K18" s="95"/>
      <c r="L18" s="86"/>
      <c r="M18" s="86"/>
      <c r="N18" s="86"/>
      <c r="O18" s="550"/>
      <c r="P18" s="550"/>
      <c r="Q18" s="550"/>
      <c r="R18" s="545"/>
      <c r="S18" s="545"/>
      <c r="T18" s="545"/>
      <c r="U18" s="545"/>
      <c r="V18" s="545"/>
      <c r="W18" s="545"/>
      <c r="X18" s="545"/>
      <c r="Y18" s="545"/>
      <c r="Z18" s="545"/>
      <c r="AA18" s="74"/>
      <c r="AB18" s="74"/>
      <c r="AC18" s="74"/>
      <c r="AD18" s="74"/>
    </row>
    <row r="19" spans="1:30" ht="59.5" customHeight="1">
      <c r="A19" s="83"/>
      <c r="B19" s="55" t="s">
        <v>178</v>
      </c>
      <c r="C19" s="1325" t="s">
        <v>364</v>
      </c>
      <c r="D19" s="1325"/>
      <c r="E19" s="1326"/>
      <c r="F19" s="1326"/>
      <c r="G19" s="1327"/>
      <c r="H19" s="1327"/>
      <c r="I19" s="1327"/>
      <c r="J19" s="1327"/>
      <c r="K19" s="1327"/>
      <c r="L19" s="1327"/>
      <c r="M19" s="86"/>
      <c r="N19" s="86"/>
      <c r="O19" s="550"/>
      <c r="P19" s="550"/>
      <c r="Q19" s="550"/>
      <c r="R19" s="545"/>
      <c r="S19" s="545"/>
      <c r="T19" s="545"/>
      <c r="U19" s="545"/>
      <c r="V19" s="545"/>
      <c r="W19" s="545"/>
      <c r="X19" s="545"/>
      <c r="Y19" s="545"/>
      <c r="Z19" s="545"/>
      <c r="AA19" s="74"/>
      <c r="AB19" s="74"/>
      <c r="AC19" s="74"/>
      <c r="AD19" s="74"/>
    </row>
    <row r="20" spans="1:30">
      <c r="A20" s="83"/>
      <c r="B20" s="83"/>
      <c r="C20" s="83"/>
      <c r="D20" s="83"/>
      <c r="E20" s="83"/>
      <c r="F20" s="83"/>
      <c r="G20" s="96"/>
      <c r="H20" s="83"/>
      <c r="I20" s="83"/>
      <c r="J20" s="83"/>
      <c r="K20" s="83"/>
      <c r="L20" s="83"/>
      <c r="M20" s="83"/>
      <c r="N20" s="83"/>
      <c r="O20" s="83"/>
      <c r="P20" s="83"/>
      <c r="Q20" s="83"/>
      <c r="R20" s="83"/>
      <c r="S20" s="83"/>
      <c r="T20" s="83"/>
      <c r="U20" s="83"/>
      <c r="V20" s="83"/>
      <c r="W20" s="83"/>
      <c r="X20" s="83"/>
      <c r="Y20" s="83"/>
      <c r="Z20" s="83"/>
      <c r="AA20" s="74"/>
      <c r="AB20" s="74"/>
      <c r="AC20" s="74"/>
      <c r="AD20" s="74"/>
    </row>
    <row r="21" spans="1:30">
      <c r="A21" s="83"/>
      <c r="B21" s="83"/>
      <c r="C21" s="83"/>
      <c r="D21" s="83"/>
      <c r="E21" s="83"/>
      <c r="F21" s="83"/>
      <c r="G21" s="96"/>
      <c r="H21" s="83"/>
      <c r="I21" s="83"/>
      <c r="J21" s="83"/>
      <c r="K21" s="83"/>
      <c r="L21" s="83"/>
      <c r="M21" s="83"/>
      <c r="N21" s="83"/>
      <c r="O21" s="83"/>
      <c r="P21" s="83"/>
      <c r="Q21" s="83"/>
      <c r="R21" s="83"/>
      <c r="S21" s="83"/>
      <c r="T21" s="83"/>
      <c r="U21" s="83"/>
      <c r="V21" s="83"/>
      <c r="W21" s="83"/>
      <c r="X21" s="83"/>
      <c r="Y21" s="83"/>
      <c r="Z21" s="83"/>
      <c r="AA21" s="74"/>
      <c r="AB21" s="74"/>
      <c r="AC21" s="74"/>
      <c r="AD21" s="74"/>
    </row>
    <row r="22" spans="1:30" hidden="1">
      <c r="A22" s="83"/>
      <c r="B22" s="83"/>
      <c r="C22" s="83"/>
      <c r="D22" s="83"/>
      <c r="E22" s="83"/>
      <c r="F22" s="83"/>
      <c r="G22" s="96"/>
      <c r="H22" s="83"/>
      <c r="I22" s="83"/>
      <c r="J22" s="83"/>
      <c r="K22" s="83"/>
      <c r="L22" s="83"/>
      <c r="M22" s="83"/>
      <c r="N22" s="83"/>
      <c r="O22" s="83"/>
      <c r="P22" s="83"/>
      <c r="Q22" s="83"/>
      <c r="R22" s="83"/>
      <c r="S22" s="83"/>
      <c r="T22" s="83"/>
      <c r="U22" s="83"/>
      <c r="V22" s="83"/>
      <c r="W22" s="83"/>
      <c r="X22" s="83"/>
      <c r="Y22" s="83"/>
      <c r="Z22" s="83"/>
      <c r="AA22" s="74"/>
      <c r="AB22" s="74"/>
      <c r="AC22" s="74"/>
      <c r="AD22" s="74"/>
    </row>
  </sheetData>
  <sheetProtection sheet="1" objects="1" scenarios="1" selectLockedCells="1"/>
  <mergeCells count="31">
    <mergeCell ref="O14:Z14"/>
    <mergeCell ref="O2:Z2"/>
    <mergeCell ref="C19:D19"/>
    <mergeCell ref="E19:L19"/>
    <mergeCell ref="C14:D14"/>
    <mergeCell ref="E14:F14"/>
    <mergeCell ref="C15:D15"/>
    <mergeCell ref="E15:F15"/>
    <mergeCell ref="C16:D16"/>
    <mergeCell ref="E16:F16"/>
    <mergeCell ref="C17:D17"/>
    <mergeCell ref="E17:F17"/>
    <mergeCell ref="C18:D18"/>
    <mergeCell ref="E18:F18"/>
    <mergeCell ref="O7:Z7"/>
    <mergeCell ref="O17:Z17"/>
    <mergeCell ref="O6:Z6"/>
    <mergeCell ref="C11:D11"/>
    <mergeCell ref="E11:L11"/>
    <mergeCell ref="C5:D5"/>
    <mergeCell ref="E5:F5"/>
    <mergeCell ref="C6:D6"/>
    <mergeCell ref="E6:F6"/>
    <mergeCell ref="C7:D7"/>
    <mergeCell ref="E7:F7"/>
    <mergeCell ref="C8:D8"/>
    <mergeCell ref="E8:F8"/>
    <mergeCell ref="C10:D10"/>
    <mergeCell ref="E10:F10"/>
    <mergeCell ref="C9:D9"/>
    <mergeCell ref="E9:F9"/>
  </mergeCells>
  <phoneticPr fontId="3"/>
  <conditionalFormatting sqref="E5:F10 E11:L11 E14:F18 E19:L19">
    <cfRule type="containsBlanks" dxfId="45" priority="1">
      <formula>LEN(TRIM(E5))=0</formula>
    </cfRule>
  </conditionalFormatting>
  <dataValidations count="1">
    <dataValidation type="list" allowBlank="1" showInputMessage="1" showErrorMessage="1" sqref="E5" xr:uid="{E82FE636-3DD3-4819-ACE1-8A2B3373725E}">
      <formula1>$O$5:$P$5</formula1>
    </dataValidation>
  </dataValidations>
  <pageMargins left="0.70866141732283472" right="0.51181102362204722" top="0.55118110236220474" bottom="0.55118110236220474" header="0.31496062992125984" footer="0.31496062992125984"/>
  <pageSetup paperSize="9" scale="95" fitToHeight="0"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71A8C3-69BA-4AC1-9257-5B3C2D0E53C9}">
  <sheetPr codeName="Sheet11">
    <tabColor rgb="FFFFFF00"/>
    <pageSetUpPr fitToPage="1"/>
  </sheetPr>
  <dimension ref="A1:AM75"/>
  <sheetViews>
    <sheetView showGridLines="0" zoomScale="85" zoomScaleNormal="85" zoomScaleSheetLayoutView="70" workbookViewId="0">
      <pane ySplit="13" topLeftCell="A14" activePane="bottomLeft" state="frozen"/>
      <selection activeCell="L8" sqref="L8"/>
      <selection pane="bottomLeft" activeCell="P7" sqref="P7"/>
    </sheetView>
  </sheetViews>
  <sheetFormatPr defaultColWidth="0" defaultRowHeight="20" zeroHeight="1" outlineLevelRow="1"/>
  <cols>
    <col min="1" max="1" width="2.69921875" customWidth="1"/>
    <col min="2" max="2" width="9.3984375" customWidth="1"/>
    <col min="3" max="3" width="18.69921875" customWidth="1"/>
    <col min="4" max="5" width="10.69921875" customWidth="1"/>
    <col min="6" max="6" width="18.69921875" customWidth="1"/>
    <col min="7" max="8" width="8.8984375" customWidth="1"/>
    <col min="9" max="9" width="16.296875" customWidth="1"/>
    <col min="10" max="10" width="8.8984375" customWidth="1"/>
    <col min="11" max="11" width="10.69921875" customWidth="1"/>
    <col min="12" max="12" width="8.8984375" customWidth="1"/>
    <col min="13" max="14" width="18.69921875" customWidth="1"/>
    <col min="15" max="15" width="8.8984375" customWidth="1"/>
    <col min="16" max="16" width="18.69921875" customWidth="1"/>
    <col min="17" max="18" width="2.69921875" customWidth="1"/>
    <col min="19" max="29" width="17" style="7" customWidth="1"/>
    <col min="30" max="30" width="2.3984375" style="7" customWidth="1"/>
    <col min="31" max="31" width="4.3984375" style="28" hidden="1" customWidth="1"/>
    <col min="32" max="39" width="8.8984375" style="28" hidden="1" customWidth="1"/>
    <col min="40" max="16384" width="8.8984375" hidden="1"/>
  </cols>
  <sheetData>
    <row r="1" spans="2:32">
      <c r="P1" s="705" t="str" cm="1">
        <f t="array" aca="1" ref="P1" ca="1">RIGHT(CELL("filename",P1),LEN(CELL("filename",P1))-FIND("]",CELL("filename",P1)))</f>
        <v>B3</v>
      </c>
      <c r="S1" s="539"/>
      <c r="T1" s="539"/>
      <c r="U1" s="539"/>
      <c r="V1" s="539"/>
      <c r="W1" s="539"/>
      <c r="X1" s="539"/>
      <c r="Y1" s="539"/>
      <c r="Z1" s="539"/>
      <c r="AA1" s="539"/>
      <c r="AB1" s="539"/>
      <c r="AC1" s="539"/>
    </row>
    <row r="2" spans="2:32" ht="32.15" customHeight="1">
      <c r="B2" s="260" t="s">
        <v>17</v>
      </c>
      <c r="C2" s="52"/>
      <c r="S2" s="706" t="s">
        <v>3347</v>
      </c>
      <c r="T2" s="840"/>
      <c r="U2" s="840"/>
      <c r="V2" s="840"/>
      <c r="W2" s="840"/>
      <c r="X2" s="840"/>
      <c r="Y2" s="840"/>
      <c r="Z2" s="840"/>
      <c r="AA2" s="840"/>
      <c r="AB2" s="840"/>
      <c r="AC2" s="840"/>
    </row>
    <row r="3" spans="2:32" ht="5" customHeight="1">
      <c r="B3" s="260"/>
      <c r="C3" s="52"/>
      <c r="S3" s="706"/>
      <c r="T3" s="840"/>
      <c r="U3" s="840"/>
      <c r="V3" s="840"/>
      <c r="W3" s="840"/>
      <c r="X3" s="840"/>
      <c r="Y3" s="840"/>
      <c r="Z3" s="840"/>
      <c r="AA3" s="840"/>
      <c r="AB3" s="840"/>
      <c r="AC3" s="840"/>
    </row>
    <row r="4" spans="2:32" ht="30" customHeight="1">
      <c r="C4" s="941" t="s">
        <v>47</v>
      </c>
      <c r="D4" s="942"/>
      <c r="E4" s="943"/>
      <c r="F4" s="769" t="str">
        <f>IF(表紙・背表紙!B32="","",表紙・背表紙!B31&amp;表紙・背表紙!B32)</f>
        <v/>
      </c>
      <c r="G4" s="769"/>
      <c r="H4" s="769"/>
      <c r="I4" s="769"/>
      <c r="S4" s="840"/>
      <c r="T4" s="840"/>
      <c r="U4" s="840"/>
      <c r="V4" s="840"/>
      <c r="W4" s="840"/>
      <c r="X4" s="840"/>
      <c r="Y4" s="840"/>
      <c r="Z4" s="840"/>
      <c r="AA4" s="840"/>
      <c r="AB4" s="840"/>
      <c r="AC4" s="840"/>
    </row>
    <row r="5" spans="2:32" ht="12" customHeight="1">
      <c r="S5" s="840"/>
      <c r="T5" s="840"/>
      <c r="U5" s="840"/>
      <c r="V5" s="840"/>
      <c r="W5" s="840"/>
      <c r="X5" s="840"/>
      <c r="Y5" s="840"/>
      <c r="Z5" s="840"/>
      <c r="AA5" s="840"/>
      <c r="AB5" s="840"/>
      <c r="AC5" s="840"/>
    </row>
    <row r="6" spans="2:32" ht="22.5">
      <c r="B6" s="1382" t="s">
        <v>3101</v>
      </c>
      <c r="C6" s="1382"/>
      <c r="D6" s="1382"/>
      <c r="E6" s="1382"/>
      <c r="F6" s="1382"/>
      <c r="G6" s="1382"/>
      <c r="H6" s="1382"/>
      <c r="I6" s="1382"/>
      <c r="J6" s="1382"/>
      <c r="K6" s="1382"/>
      <c r="L6" s="1382"/>
      <c r="S6" s="533"/>
      <c r="T6" s="533"/>
      <c r="U6" s="533"/>
      <c r="V6" s="533"/>
      <c r="W6" s="533"/>
      <c r="X6" s="533"/>
      <c r="Y6" s="533"/>
      <c r="Z6" s="533"/>
      <c r="AA6" s="533"/>
      <c r="AB6" s="533"/>
      <c r="AC6" s="533"/>
    </row>
    <row r="7" spans="2:32" ht="25" customHeight="1">
      <c r="B7" s="17">
        <v>1</v>
      </c>
      <c r="C7" s="1144" t="s">
        <v>373</v>
      </c>
      <c r="D7" s="1144"/>
      <c r="E7" s="1144"/>
      <c r="F7" s="1144"/>
      <c r="G7" s="1144"/>
      <c r="H7" s="1144"/>
      <c r="I7" s="1144"/>
      <c r="J7" s="1144"/>
      <c r="K7" s="1144"/>
      <c r="L7" s="1144"/>
      <c r="M7" s="1144"/>
      <c r="N7" s="1144"/>
      <c r="O7" s="1144"/>
      <c r="P7" s="57"/>
      <c r="S7" s="539"/>
      <c r="T7" s="539"/>
      <c r="U7" s="539"/>
      <c r="V7" s="539"/>
      <c r="W7" s="539"/>
      <c r="X7" s="539"/>
      <c r="Y7" s="539"/>
      <c r="Z7" s="539"/>
      <c r="AA7" s="539"/>
      <c r="AB7" s="539"/>
      <c r="AC7" s="539"/>
    </row>
    <row r="8" spans="2:32" ht="25" customHeight="1">
      <c r="B8" s="17">
        <v>2</v>
      </c>
      <c r="C8" s="1144" t="s">
        <v>374</v>
      </c>
      <c r="D8" s="1384"/>
      <c r="E8" s="1384"/>
      <c r="F8" s="1384"/>
      <c r="G8" s="1384"/>
      <c r="H8" s="1384"/>
      <c r="I8" s="1384"/>
      <c r="J8" s="1384"/>
      <c r="K8" s="1384"/>
      <c r="L8" s="1384"/>
      <c r="M8" s="1384"/>
      <c r="N8" s="1384"/>
      <c r="O8" s="1384"/>
      <c r="P8" s="57"/>
      <c r="S8" s="539"/>
      <c r="T8" s="539"/>
      <c r="U8" s="539"/>
      <c r="V8" s="539"/>
      <c r="W8" s="539"/>
      <c r="X8" s="539"/>
      <c r="Y8" s="539"/>
      <c r="Z8" s="539"/>
      <c r="AA8" s="539"/>
      <c r="AB8" s="539"/>
      <c r="AC8" s="539"/>
    </row>
    <row r="9" spans="2:32" ht="44" customHeight="1">
      <c r="B9" s="17">
        <v>3</v>
      </c>
      <c r="C9" s="1144" t="s">
        <v>3102</v>
      </c>
      <c r="D9" s="1384"/>
      <c r="E9" s="1384"/>
      <c r="F9" s="1384"/>
      <c r="G9" s="1384"/>
      <c r="H9" s="1384"/>
      <c r="I9" s="1384"/>
      <c r="J9" s="1384"/>
      <c r="K9" s="1384"/>
      <c r="L9" s="1384"/>
      <c r="M9" s="1384"/>
      <c r="N9" s="1384"/>
      <c r="O9" s="1384"/>
      <c r="P9" s="57"/>
      <c r="S9" s="954"/>
      <c r="T9" s="1383"/>
      <c r="U9" s="1383"/>
      <c r="V9" s="1383"/>
      <c r="W9" s="1383"/>
      <c r="X9" s="1383"/>
      <c r="Y9" s="1383"/>
      <c r="Z9" s="1383"/>
      <c r="AA9" s="1383"/>
      <c r="AB9" s="1383"/>
      <c r="AC9" s="1383"/>
    </row>
    <row r="10" spans="2:32" ht="14" customHeight="1" thickBot="1">
      <c r="S10" s="539"/>
      <c r="T10" s="539"/>
      <c r="U10" s="539"/>
      <c r="V10" s="539"/>
      <c r="W10" s="539"/>
      <c r="X10" s="539"/>
      <c r="Y10" s="539"/>
      <c r="Z10" s="539"/>
      <c r="AA10" s="539"/>
      <c r="AB10" s="539"/>
      <c r="AC10" s="539"/>
    </row>
    <row r="11" spans="2:32" ht="17.149999999999999" customHeight="1">
      <c r="B11" s="1357" t="s">
        <v>375</v>
      </c>
      <c r="C11" s="1376" t="s">
        <v>376</v>
      </c>
      <c r="D11" s="1377"/>
      <c r="E11" s="1377"/>
      <c r="F11" s="1378"/>
      <c r="G11" s="1360" t="s">
        <v>377</v>
      </c>
      <c r="H11" s="1361"/>
      <c r="I11" s="1361"/>
      <c r="J11" s="1361"/>
      <c r="K11" s="1361"/>
      <c r="L11" s="1362"/>
      <c r="M11" s="1357" t="s">
        <v>3103</v>
      </c>
      <c r="N11" s="1363" t="s">
        <v>378</v>
      </c>
      <c r="O11" s="1364"/>
      <c r="P11" s="1365"/>
      <c r="S11" s="539"/>
      <c r="T11" s="539"/>
      <c r="U11" s="539"/>
      <c r="V11" s="539"/>
      <c r="W11" s="539"/>
      <c r="X11" s="539"/>
      <c r="Y11" s="539"/>
      <c r="Z11" s="539"/>
      <c r="AA11" s="539"/>
      <c r="AB11" s="539"/>
      <c r="AC11" s="539"/>
    </row>
    <row r="12" spans="2:32" ht="17.149999999999999" customHeight="1">
      <c r="B12" s="1358"/>
      <c r="C12" s="1379"/>
      <c r="D12" s="1380"/>
      <c r="E12" s="1380"/>
      <c r="F12" s="1381"/>
      <c r="G12" s="1366" t="s">
        <v>379</v>
      </c>
      <c r="H12" s="1367"/>
      <c r="I12" s="1368"/>
      <c r="J12" s="1369" t="s">
        <v>380</v>
      </c>
      <c r="K12" s="1370"/>
      <c r="L12" s="1371"/>
      <c r="M12" s="1358"/>
      <c r="N12" s="1372" t="s">
        <v>780</v>
      </c>
      <c r="O12" s="1374" t="s">
        <v>381</v>
      </c>
      <c r="P12" s="1385" t="s">
        <v>382</v>
      </c>
      <c r="S12" s="533"/>
      <c r="T12" s="533"/>
      <c r="U12" s="586" t="s">
        <v>383</v>
      </c>
      <c r="V12" s="586" t="s">
        <v>384</v>
      </c>
      <c r="W12" s="586" t="s">
        <v>385</v>
      </c>
      <c r="X12" s="586" t="s">
        <v>386</v>
      </c>
      <c r="Y12" s="533"/>
      <c r="Z12" s="533"/>
      <c r="AA12" s="533"/>
      <c r="AB12" s="533"/>
      <c r="AC12" s="533"/>
    </row>
    <row r="13" spans="2:32" ht="34" customHeight="1" thickBot="1">
      <c r="B13" s="1359"/>
      <c r="C13" s="97" t="s">
        <v>387</v>
      </c>
      <c r="D13" s="182" t="s">
        <v>388</v>
      </c>
      <c r="E13" s="180" t="s">
        <v>389</v>
      </c>
      <c r="F13" s="181" t="s">
        <v>390</v>
      </c>
      <c r="G13" s="99" t="s">
        <v>391</v>
      </c>
      <c r="H13" s="131" t="s">
        <v>3348</v>
      </c>
      <c r="I13" s="98" t="s">
        <v>392</v>
      </c>
      <c r="J13" s="100" t="s">
        <v>391</v>
      </c>
      <c r="K13" s="98" t="s">
        <v>393</v>
      </c>
      <c r="L13" s="101" t="s">
        <v>394</v>
      </c>
      <c r="M13" s="1359"/>
      <c r="N13" s="1373"/>
      <c r="O13" s="1375"/>
      <c r="P13" s="1386"/>
      <c r="S13" s="706"/>
      <c r="T13" s="706"/>
      <c r="U13" s="706"/>
      <c r="V13" s="706"/>
      <c r="W13" s="706"/>
      <c r="X13" s="706"/>
      <c r="Y13" s="706"/>
      <c r="Z13" s="706"/>
      <c r="AA13" s="706"/>
      <c r="AB13" s="706"/>
      <c r="AC13" s="706"/>
      <c r="AD13" s="139"/>
      <c r="AE13" s="89"/>
      <c r="AF13" s="89"/>
    </row>
    <row r="14" spans="2:32" ht="17.149999999999999" customHeight="1">
      <c r="B14" s="102" t="s">
        <v>395</v>
      </c>
      <c r="C14" s="292"/>
      <c r="D14" s="288"/>
      <c r="E14" s="289"/>
      <c r="F14" s="505" t="str">
        <f>IF(E14="","",D14*E14/1000)</f>
        <v/>
      </c>
      <c r="G14" s="293"/>
      <c r="H14" s="294"/>
      <c r="I14" s="508"/>
      <c r="J14" s="293"/>
      <c r="K14" s="509"/>
      <c r="L14" s="295"/>
      <c r="M14" s="296" t="str">
        <f>IF(I14="","",ROUNDDOWN(F14/I14*100,2))</f>
        <v/>
      </c>
      <c r="N14" s="313"/>
      <c r="O14" s="289"/>
      <c r="P14" s="316" t="str">
        <f>IF(N14="","",N14*O14)</f>
        <v/>
      </c>
      <c r="S14" s="706" t="s">
        <v>3397</v>
      </c>
      <c r="T14" s="840"/>
      <c r="U14" s="840"/>
      <c r="V14" s="840"/>
      <c r="W14" s="840"/>
      <c r="X14" s="840"/>
      <c r="Y14" s="840"/>
      <c r="Z14" s="840"/>
      <c r="AA14" s="840"/>
      <c r="AB14" s="840"/>
      <c r="AC14" s="840"/>
      <c r="AD14" s="139"/>
      <c r="AE14" s="89"/>
      <c r="AF14" s="89"/>
    </row>
    <row r="15" spans="2:32">
      <c r="B15" s="103" t="s">
        <v>396</v>
      </c>
      <c r="C15" s="292"/>
      <c r="D15" s="290"/>
      <c r="E15" s="291"/>
      <c r="F15" s="506" t="str">
        <f t="shared" ref="F15:F58" si="0">IF(E15="","",D15*E15/1000)</f>
        <v/>
      </c>
      <c r="G15" s="293"/>
      <c r="H15" s="297"/>
      <c r="I15" s="509"/>
      <c r="J15" s="293"/>
      <c r="K15" s="509"/>
      <c r="L15" s="295"/>
      <c r="M15" s="296" t="str">
        <f>IF(I15="","",ROUNDDOWN(F15/I15*100,2))</f>
        <v/>
      </c>
      <c r="N15" s="314"/>
      <c r="O15" s="291"/>
      <c r="P15" s="317" t="str">
        <f t="shared" ref="P15:P58" si="1">IF(N15="","",N15*O15)</f>
        <v/>
      </c>
      <c r="S15" s="840"/>
      <c r="T15" s="840"/>
      <c r="U15" s="840"/>
      <c r="V15" s="840"/>
      <c r="W15" s="840"/>
      <c r="X15" s="840"/>
      <c r="Y15" s="840"/>
      <c r="Z15" s="840"/>
      <c r="AA15" s="840"/>
      <c r="AB15" s="840"/>
      <c r="AC15" s="840"/>
    </row>
    <row r="16" spans="2:32" ht="17.149999999999999" customHeight="1">
      <c r="B16" s="103" t="s">
        <v>397</v>
      </c>
      <c r="C16" s="292"/>
      <c r="D16" s="290"/>
      <c r="E16" s="291"/>
      <c r="F16" s="506" t="str">
        <f t="shared" si="0"/>
        <v/>
      </c>
      <c r="G16" s="293"/>
      <c r="H16" s="297"/>
      <c r="I16" s="509"/>
      <c r="J16" s="293"/>
      <c r="K16" s="509"/>
      <c r="L16" s="295"/>
      <c r="M16" s="296" t="str">
        <f t="shared" ref="M16:M59" si="2">IF(I16="","",ROUNDDOWN(F16/I16*100,2))</f>
        <v/>
      </c>
      <c r="N16" s="314"/>
      <c r="O16" s="291"/>
      <c r="P16" s="317" t="str">
        <f t="shared" si="1"/>
        <v/>
      </c>
      <c r="S16" s="840"/>
      <c r="T16" s="840"/>
      <c r="U16" s="840"/>
      <c r="V16" s="840"/>
      <c r="W16" s="840"/>
      <c r="X16" s="840"/>
      <c r="Y16" s="840"/>
      <c r="Z16" s="840"/>
      <c r="AA16" s="840"/>
      <c r="AB16" s="840"/>
      <c r="AC16" s="840"/>
    </row>
    <row r="17" spans="2:29">
      <c r="B17" s="103" t="s">
        <v>398</v>
      </c>
      <c r="C17" s="292"/>
      <c r="D17" s="290"/>
      <c r="E17" s="291"/>
      <c r="F17" s="506" t="str">
        <f t="shared" si="0"/>
        <v/>
      </c>
      <c r="G17" s="293"/>
      <c r="H17" s="297"/>
      <c r="I17" s="509"/>
      <c r="J17" s="293"/>
      <c r="K17" s="509"/>
      <c r="L17" s="295"/>
      <c r="M17" s="296" t="str">
        <f t="shared" si="2"/>
        <v/>
      </c>
      <c r="N17" s="314"/>
      <c r="O17" s="291"/>
      <c r="P17" s="317" t="str">
        <f t="shared" si="1"/>
        <v/>
      </c>
      <c r="S17" s="840"/>
      <c r="T17" s="840"/>
      <c r="U17" s="840"/>
      <c r="V17" s="840"/>
      <c r="W17" s="840"/>
      <c r="X17" s="840"/>
      <c r="Y17" s="840"/>
      <c r="Z17" s="840"/>
      <c r="AA17" s="840"/>
      <c r="AB17" s="840"/>
      <c r="AC17" s="840"/>
    </row>
    <row r="18" spans="2:29">
      <c r="B18" s="103" t="s">
        <v>399</v>
      </c>
      <c r="C18" s="292"/>
      <c r="D18" s="290"/>
      <c r="E18" s="291"/>
      <c r="F18" s="506" t="str">
        <f t="shared" si="0"/>
        <v/>
      </c>
      <c r="G18" s="293"/>
      <c r="H18" s="297"/>
      <c r="I18" s="509"/>
      <c r="J18" s="293"/>
      <c r="K18" s="509"/>
      <c r="L18" s="295"/>
      <c r="M18" s="296" t="str">
        <f t="shared" si="2"/>
        <v/>
      </c>
      <c r="N18" s="314"/>
      <c r="O18" s="291"/>
      <c r="P18" s="317" t="str">
        <f t="shared" si="1"/>
        <v/>
      </c>
      <c r="S18" s="840"/>
      <c r="T18" s="840"/>
      <c r="U18" s="840"/>
      <c r="V18" s="840"/>
      <c r="W18" s="840"/>
      <c r="X18" s="840"/>
      <c r="Y18" s="840"/>
      <c r="Z18" s="840"/>
      <c r="AA18" s="840"/>
      <c r="AB18" s="840"/>
      <c r="AC18" s="840"/>
    </row>
    <row r="19" spans="2:29">
      <c r="B19" s="103" t="s">
        <v>400</v>
      </c>
      <c r="C19" s="292"/>
      <c r="D19" s="290"/>
      <c r="E19" s="291"/>
      <c r="F19" s="506" t="str">
        <f t="shared" si="0"/>
        <v/>
      </c>
      <c r="G19" s="293"/>
      <c r="H19" s="297"/>
      <c r="I19" s="509"/>
      <c r="J19" s="293"/>
      <c r="K19" s="509"/>
      <c r="L19" s="295"/>
      <c r="M19" s="296" t="str">
        <f t="shared" si="2"/>
        <v/>
      </c>
      <c r="N19" s="314"/>
      <c r="O19" s="291"/>
      <c r="P19" s="317" t="str">
        <f t="shared" si="1"/>
        <v/>
      </c>
      <c r="S19" s="542"/>
      <c r="T19" s="542"/>
      <c r="U19" s="542"/>
      <c r="V19" s="542"/>
      <c r="W19" s="542"/>
      <c r="X19" s="542"/>
      <c r="Y19" s="542"/>
      <c r="Z19" s="542"/>
      <c r="AA19" s="542"/>
      <c r="AB19" s="542"/>
      <c r="AC19" s="542"/>
    </row>
    <row r="20" spans="2:29">
      <c r="B20" s="103" t="s">
        <v>401</v>
      </c>
      <c r="C20" s="292"/>
      <c r="D20" s="290"/>
      <c r="E20" s="291"/>
      <c r="F20" s="506" t="str">
        <f t="shared" si="0"/>
        <v/>
      </c>
      <c r="G20" s="293"/>
      <c r="H20" s="297"/>
      <c r="I20" s="509"/>
      <c r="J20" s="293"/>
      <c r="K20" s="509"/>
      <c r="L20" s="295"/>
      <c r="M20" s="296" t="str">
        <f t="shared" si="2"/>
        <v/>
      </c>
      <c r="N20" s="314"/>
      <c r="O20" s="291"/>
      <c r="P20" s="317" t="str">
        <f t="shared" si="1"/>
        <v/>
      </c>
      <c r="S20" s="957" t="s">
        <v>3388</v>
      </c>
      <c r="T20" s="1268"/>
      <c r="U20" s="1268"/>
      <c r="V20" s="1268"/>
      <c r="W20" s="1268"/>
      <c r="X20" s="1268"/>
      <c r="Y20" s="1268"/>
      <c r="Z20" s="1268"/>
      <c r="AA20" s="1268"/>
      <c r="AB20" s="1268"/>
      <c r="AC20" s="1268"/>
    </row>
    <row r="21" spans="2:29">
      <c r="B21" s="103" t="s">
        <v>402</v>
      </c>
      <c r="C21" s="292"/>
      <c r="D21" s="290"/>
      <c r="E21" s="291"/>
      <c r="F21" s="506" t="str">
        <f t="shared" si="0"/>
        <v/>
      </c>
      <c r="G21" s="293"/>
      <c r="H21" s="297"/>
      <c r="I21" s="509"/>
      <c r="J21" s="293"/>
      <c r="K21" s="509"/>
      <c r="L21" s="295"/>
      <c r="M21" s="296" t="str">
        <f t="shared" si="2"/>
        <v/>
      </c>
      <c r="N21" s="314"/>
      <c r="O21" s="291"/>
      <c r="P21" s="317" t="str">
        <f t="shared" si="1"/>
        <v/>
      </c>
      <c r="S21" s="1268"/>
      <c r="T21" s="1268"/>
      <c r="U21" s="1268"/>
      <c r="V21" s="1268"/>
      <c r="W21" s="1268"/>
      <c r="X21" s="1268"/>
      <c r="Y21" s="1268"/>
      <c r="Z21" s="1268"/>
      <c r="AA21" s="1268"/>
      <c r="AB21" s="1268"/>
      <c r="AC21" s="1268"/>
    </row>
    <row r="22" spans="2:29" ht="20" customHeight="1">
      <c r="B22" s="103" t="s">
        <v>403</v>
      </c>
      <c r="C22" s="292"/>
      <c r="D22" s="290"/>
      <c r="E22" s="291"/>
      <c r="F22" s="506" t="str">
        <f t="shared" si="0"/>
        <v/>
      </c>
      <c r="G22" s="293"/>
      <c r="H22" s="297"/>
      <c r="I22" s="509"/>
      <c r="J22" s="293"/>
      <c r="K22" s="509"/>
      <c r="L22" s="295"/>
      <c r="M22" s="296" t="str">
        <f t="shared" si="2"/>
        <v/>
      </c>
      <c r="N22" s="314"/>
      <c r="O22" s="291"/>
      <c r="P22" s="317" t="str">
        <f t="shared" si="1"/>
        <v/>
      </c>
      <c r="S22" s="542"/>
      <c r="T22" s="542"/>
      <c r="U22" s="542"/>
      <c r="V22" s="542"/>
      <c r="W22" s="542"/>
      <c r="X22" s="542"/>
      <c r="Y22" s="542"/>
      <c r="Z22" s="542"/>
      <c r="AA22" s="542"/>
      <c r="AB22" s="542"/>
      <c r="AC22" s="542"/>
    </row>
    <row r="23" spans="2:29" ht="17.149999999999999" customHeight="1">
      <c r="B23" s="103" t="s">
        <v>404</v>
      </c>
      <c r="C23" s="292"/>
      <c r="D23" s="290"/>
      <c r="E23" s="291"/>
      <c r="F23" s="506" t="str">
        <f t="shared" si="0"/>
        <v/>
      </c>
      <c r="G23" s="293"/>
      <c r="H23" s="297"/>
      <c r="I23" s="509"/>
      <c r="J23" s="293"/>
      <c r="K23" s="509"/>
      <c r="L23" s="295"/>
      <c r="M23" s="296" t="str">
        <f t="shared" si="2"/>
        <v/>
      </c>
      <c r="N23" s="314"/>
      <c r="O23" s="291"/>
      <c r="P23" s="317" t="str">
        <f t="shared" si="1"/>
        <v/>
      </c>
      <c r="S23" s="957" t="s">
        <v>3105</v>
      </c>
      <c r="T23" s="1268"/>
      <c r="U23" s="1268"/>
      <c r="V23" s="1268"/>
      <c r="W23" s="1268"/>
      <c r="X23" s="1268"/>
      <c r="Y23" s="1268"/>
      <c r="Z23" s="1268"/>
      <c r="AA23" s="1268"/>
      <c r="AB23" s="1268"/>
      <c r="AC23" s="1268"/>
    </row>
    <row r="24" spans="2:29" ht="20" customHeight="1">
      <c r="B24" s="103" t="s">
        <v>405</v>
      </c>
      <c r="C24" s="292"/>
      <c r="D24" s="290"/>
      <c r="E24" s="291"/>
      <c r="F24" s="506" t="str">
        <f t="shared" si="0"/>
        <v/>
      </c>
      <c r="G24" s="293"/>
      <c r="H24" s="297"/>
      <c r="I24" s="509"/>
      <c r="J24" s="293"/>
      <c r="K24" s="509"/>
      <c r="L24" s="295"/>
      <c r="M24" s="296" t="str">
        <f t="shared" si="2"/>
        <v/>
      </c>
      <c r="N24" s="314"/>
      <c r="O24" s="291"/>
      <c r="P24" s="317" t="str">
        <f t="shared" si="1"/>
        <v/>
      </c>
      <c r="S24" s="1268"/>
      <c r="T24" s="1268"/>
      <c r="U24" s="1268"/>
      <c r="V24" s="1268"/>
      <c r="W24" s="1268"/>
      <c r="X24" s="1268"/>
      <c r="Y24" s="1268"/>
      <c r="Z24" s="1268"/>
      <c r="AA24" s="1268"/>
      <c r="AB24" s="1268"/>
      <c r="AC24" s="1268"/>
    </row>
    <row r="25" spans="2:29" ht="20" customHeight="1">
      <c r="B25" s="103" t="s">
        <v>406</v>
      </c>
      <c r="C25" s="292"/>
      <c r="D25" s="290"/>
      <c r="E25" s="291"/>
      <c r="F25" s="506" t="str">
        <f t="shared" si="0"/>
        <v/>
      </c>
      <c r="G25" s="293"/>
      <c r="H25" s="297"/>
      <c r="I25" s="509"/>
      <c r="J25" s="293"/>
      <c r="K25" s="509"/>
      <c r="L25" s="295"/>
      <c r="M25" s="296" t="str">
        <f t="shared" si="2"/>
        <v/>
      </c>
      <c r="N25" s="314"/>
      <c r="O25" s="291"/>
      <c r="P25" s="317" t="str">
        <f t="shared" si="1"/>
        <v/>
      </c>
      <c r="S25" s="540"/>
      <c r="T25" s="540"/>
      <c r="U25" s="540"/>
      <c r="V25" s="540"/>
      <c r="W25" s="540"/>
      <c r="X25" s="540"/>
      <c r="Y25" s="540"/>
      <c r="Z25" s="540"/>
      <c r="AA25" s="540"/>
      <c r="AB25" s="540"/>
      <c r="AC25" s="540"/>
    </row>
    <row r="26" spans="2:29" ht="20" customHeight="1">
      <c r="B26" s="103" t="s">
        <v>407</v>
      </c>
      <c r="C26" s="292"/>
      <c r="D26" s="290"/>
      <c r="E26" s="291"/>
      <c r="F26" s="506" t="str">
        <f t="shared" si="0"/>
        <v/>
      </c>
      <c r="G26" s="293"/>
      <c r="H26" s="297"/>
      <c r="I26" s="509"/>
      <c r="J26" s="293"/>
      <c r="K26" s="509"/>
      <c r="L26" s="295"/>
      <c r="M26" s="296" t="str">
        <f t="shared" si="2"/>
        <v/>
      </c>
      <c r="N26" s="314"/>
      <c r="O26" s="291"/>
      <c r="P26" s="317" t="str">
        <f t="shared" si="1"/>
        <v/>
      </c>
      <c r="S26" s="957"/>
      <c r="T26" s="1018"/>
      <c r="U26" s="1018"/>
      <c r="V26" s="1018"/>
      <c r="W26" s="1018"/>
      <c r="X26" s="1018"/>
      <c r="Y26" s="1018"/>
      <c r="Z26" s="1018"/>
      <c r="AA26" s="1018"/>
      <c r="AB26" s="1018"/>
      <c r="AC26" s="1018"/>
    </row>
    <row r="27" spans="2:29" ht="20" customHeight="1">
      <c r="B27" s="103" t="s">
        <v>408</v>
      </c>
      <c r="C27" s="292"/>
      <c r="D27" s="290"/>
      <c r="E27" s="291"/>
      <c r="F27" s="506" t="str">
        <f t="shared" si="0"/>
        <v/>
      </c>
      <c r="G27" s="293"/>
      <c r="H27" s="297"/>
      <c r="I27" s="509"/>
      <c r="J27" s="293"/>
      <c r="K27" s="509"/>
      <c r="L27" s="295"/>
      <c r="M27" s="296" t="str">
        <f t="shared" si="2"/>
        <v/>
      </c>
      <c r="N27" s="314"/>
      <c r="O27" s="291"/>
      <c r="P27" s="317" t="str">
        <f t="shared" si="1"/>
        <v/>
      </c>
      <c r="S27" s="1018"/>
      <c r="T27" s="1018"/>
      <c r="U27" s="1018"/>
      <c r="V27" s="1018"/>
      <c r="W27" s="1018"/>
      <c r="X27" s="1018"/>
      <c r="Y27" s="1018"/>
      <c r="Z27" s="1018"/>
      <c r="AA27" s="1018"/>
      <c r="AB27" s="1018"/>
      <c r="AC27" s="1018"/>
    </row>
    <row r="28" spans="2:29">
      <c r="B28" s="103" t="s">
        <v>409</v>
      </c>
      <c r="C28" s="292"/>
      <c r="D28" s="290"/>
      <c r="E28" s="291"/>
      <c r="F28" s="506" t="str">
        <f t="shared" si="0"/>
        <v/>
      </c>
      <c r="G28" s="293"/>
      <c r="H28" s="297"/>
      <c r="I28" s="509"/>
      <c r="J28" s="293"/>
      <c r="K28" s="509"/>
      <c r="L28" s="295"/>
      <c r="M28" s="296" t="str">
        <f t="shared" si="2"/>
        <v/>
      </c>
      <c r="N28" s="314"/>
      <c r="O28" s="291"/>
      <c r="P28" s="317" t="str">
        <f t="shared" si="1"/>
        <v/>
      </c>
      <c r="S28" s="532"/>
      <c r="T28" s="532"/>
      <c r="U28" s="532"/>
      <c r="V28" s="532"/>
      <c r="W28" s="532"/>
      <c r="X28" s="532"/>
      <c r="Y28" s="532"/>
      <c r="Z28" s="532"/>
      <c r="AA28" s="532"/>
      <c r="AB28" s="532"/>
      <c r="AC28" s="532"/>
    </row>
    <row r="29" spans="2:29" hidden="1" outlineLevel="1">
      <c r="B29" s="103" t="s">
        <v>410</v>
      </c>
      <c r="C29" s="292"/>
      <c r="D29" s="290"/>
      <c r="E29" s="291"/>
      <c r="F29" s="506" t="str">
        <f t="shared" si="0"/>
        <v/>
      </c>
      <c r="G29" s="293"/>
      <c r="H29" s="297"/>
      <c r="I29" s="509"/>
      <c r="J29" s="293"/>
      <c r="K29" s="509"/>
      <c r="L29" s="295"/>
      <c r="M29" s="296" t="str">
        <f t="shared" si="2"/>
        <v/>
      </c>
      <c r="N29" s="314"/>
      <c r="O29" s="291"/>
      <c r="P29" s="317" t="str">
        <f t="shared" si="1"/>
        <v/>
      </c>
      <c r="S29" s="539"/>
      <c r="T29" s="539"/>
      <c r="U29" s="539"/>
      <c r="V29" s="539"/>
      <c r="W29" s="539"/>
      <c r="X29" s="539"/>
      <c r="Y29" s="539"/>
      <c r="Z29" s="539"/>
      <c r="AA29" s="539"/>
      <c r="AB29" s="539"/>
      <c r="AC29" s="539"/>
    </row>
    <row r="30" spans="2:29" hidden="1" outlineLevel="1">
      <c r="B30" s="103" t="s">
        <v>411</v>
      </c>
      <c r="C30" s="292"/>
      <c r="D30" s="290"/>
      <c r="E30" s="291"/>
      <c r="F30" s="506" t="str">
        <f t="shared" si="0"/>
        <v/>
      </c>
      <c r="G30" s="293"/>
      <c r="H30" s="297"/>
      <c r="I30" s="509"/>
      <c r="J30" s="293"/>
      <c r="K30" s="509"/>
      <c r="L30" s="295"/>
      <c r="M30" s="296" t="str">
        <f t="shared" si="2"/>
        <v/>
      </c>
      <c r="N30" s="314"/>
      <c r="O30" s="291"/>
      <c r="P30" s="317" t="str">
        <f t="shared" si="1"/>
        <v/>
      </c>
      <c r="S30" s="539"/>
      <c r="T30" s="539"/>
      <c r="U30" s="539"/>
      <c r="V30" s="539"/>
      <c r="W30" s="539"/>
      <c r="X30" s="539"/>
      <c r="Y30" s="539"/>
      <c r="Z30" s="539"/>
      <c r="AA30" s="539"/>
      <c r="AB30" s="539"/>
      <c r="AC30" s="539"/>
    </row>
    <row r="31" spans="2:29" hidden="1" outlineLevel="1">
      <c r="B31" s="103" t="s">
        <v>412</v>
      </c>
      <c r="C31" s="292"/>
      <c r="D31" s="290"/>
      <c r="E31" s="291"/>
      <c r="F31" s="506" t="str">
        <f t="shared" si="0"/>
        <v/>
      </c>
      <c r="G31" s="293"/>
      <c r="H31" s="297"/>
      <c r="I31" s="509"/>
      <c r="J31" s="293"/>
      <c r="K31" s="509"/>
      <c r="L31" s="295"/>
      <c r="M31" s="296" t="str">
        <f t="shared" si="2"/>
        <v/>
      </c>
      <c r="N31" s="314"/>
      <c r="O31" s="291"/>
      <c r="P31" s="317" t="str">
        <f t="shared" si="1"/>
        <v/>
      </c>
      <c r="S31" s="539"/>
      <c r="T31" s="539"/>
      <c r="U31" s="539"/>
      <c r="V31" s="539"/>
      <c r="W31" s="539"/>
      <c r="X31" s="539"/>
      <c r="Y31" s="539"/>
      <c r="Z31" s="539"/>
      <c r="AA31" s="539"/>
      <c r="AB31" s="539"/>
      <c r="AC31" s="539"/>
    </row>
    <row r="32" spans="2:29" hidden="1" outlineLevel="1">
      <c r="B32" s="103" t="s">
        <v>413</v>
      </c>
      <c r="C32" s="512"/>
      <c r="D32" s="290"/>
      <c r="E32" s="291"/>
      <c r="F32" s="513" t="str">
        <f t="shared" si="0"/>
        <v/>
      </c>
      <c r="G32" s="514"/>
      <c r="H32" s="297"/>
      <c r="I32" s="509"/>
      <c r="J32" s="514"/>
      <c r="K32" s="509"/>
      <c r="L32" s="515"/>
      <c r="M32" s="516" t="str">
        <f t="shared" si="2"/>
        <v/>
      </c>
      <c r="N32" s="314"/>
      <c r="O32" s="291"/>
      <c r="P32" s="317" t="str">
        <f t="shared" si="1"/>
        <v/>
      </c>
      <c r="S32" s="539"/>
      <c r="T32" s="539"/>
      <c r="U32" s="539"/>
      <c r="V32" s="539"/>
      <c r="W32" s="539"/>
      <c r="X32" s="539"/>
      <c r="Y32" s="539"/>
      <c r="Z32" s="539"/>
      <c r="AA32" s="539"/>
      <c r="AB32" s="539"/>
      <c r="AC32" s="539"/>
    </row>
    <row r="33" spans="2:29" hidden="1" outlineLevel="1">
      <c r="B33" s="103" t="s">
        <v>414</v>
      </c>
      <c r="C33" s="292"/>
      <c r="D33" s="290"/>
      <c r="E33" s="291"/>
      <c r="F33" s="506" t="str">
        <f t="shared" si="0"/>
        <v/>
      </c>
      <c r="G33" s="293"/>
      <c r="H33" s="297"/>
      <c r="I33" s="509"/>
      <c r="J33" s="293"/>
      <c r="K33" s="509"/>
      <c r="L33" s="295"/>
      <c r="M33" s="296" t="str">
        <f t="shared" si="2"/>
        <v/>
      </c>
      <c r="N33" s="314"/>
      <c r="O33" s="291"/>
      <c r="P33" s="317" t="str">
        <f t="shared" si="1"/>
        <v/>
      </c>
      <c r="S33" s="539"/>
      <c r="T33" s="539"/>
      <c r="U33" s="539"/>
      <c r="V33" s="539"/>
      <c r="W33" s="539"/>
      <c r="X33" s="539"/>
      <c r="Y33" s="539"/>
      <c r="Z33" s="539"/>
      <c r="AA33" s="539"/>
      <c r="AB33" s="539"/>
      <c r="AC33" s="539"/>
    </row>
    <row r="34" spans="2:29" hidden="1" outlineLevel="1">
      <c r="B34" s="103" t="s">
        <v>415</v>
      </c>
      <c r="C34" s="512"/>
      <c r="D34" s="290"/>
      <c r="E34" s="291"/>
      <c r="F34" s="513" t="str">
        <f t="shared" si="0"/>
        <v/>
      </c>
      <c r="G34" s="514"/>
      <c r="H34" s="297"/>
      <c r="I34" s="509"/>
      <c r="J34" s="514"/>
      <c r="K34" s="509"/>
      <c r="L34" s="515"/>
      <c r="M34" s="516" t="str">
        <f t="shared" si="2"/>
        <v/>
      </c>
      <c r="N34" s="314"/>
      <c r="O34" s="291"/>
      <c r="P34" s="317" t="str">
        <f t="shared" si="1"/>
        <v/>
      </c>
      <c r="S34" s="539"/>
      <c r="T34" s="539"/>
      <c r="U34" s="539"/>
      <c r="V34" s="539"/>
      <c r="W34" s="539"/>
      <c r="X34" s="539"/>
      <c r="Y34" s="539"/>
      <c r="Z34" s="539"/>
      <c r="AA34" s="539"/>
      <c r="AB34" s="539"/>
      <c r="AC34" s="539"/>
    </row>
    <row r="35" spans="2:29" hidden="1" outlineLevel="1">
      <c r="B35" s="103" t="s">
        <v>416</v>
      </c>
      <c r="C35" s="292"/>
      <c r="D35" s="290"/>
      <c r="E35" s="291"/>
      <c r="F35" s="506" t="str">
        <f t="shared" si="0"/>
        <v/>
      </c>
      <c r="G35" s="293"/>
      <c r="H35" s="297"/>
      <c r="I35" s="509"/>
      <c r="J35" s="293"/>
      <c r="K35" s="509"/>
      <c r="L35" s="295"/>
      <c r="M35" s="296" t="str">
        <f t="shared" si="2"/>
        <v/>
      </c>
      <c r="N35" s="314"/>
      <c r="O35" s="291"/>
      <c r="P35" s="317" t="str">
        <f t="shared" si="1"/>
        <v/>
      </c>
      <c r="S35" s="539"/>
      <c r="T35" s="539"/>
      <c r="U35" s="539"/>
      <c r="V35" s="539"/>
      <c r="W35" s="539"/>
      <c r="X35" s="539"/>
      <c r="Y35" s="539"/>
      <c r="Z35" s="539"/>
      <c r="AA35" s="539"/>
      <c r="AB35" s="539"/>
      <c r="AC35" s="539"/>
    </row>
    <row r="36" spans="2:29" hidden="1" outlineLevel="1">
      <c r="B36" s="103" t="s">
        <v>417</v>
      </c>
      <c r="C36" s="292"/>
      <c r="D36" s="290"/>
      <c r="E36" s="291"/>
      <c r="F36" s="506" t="str">
        <f t="shared" si="0"/>
        <v/>
      </c>
      <c r="G36" s="293"/>
      <c r="H36" s="297"/>
      <c r="I36" s="509"/>
      <c r="J36" s="293"/>
      <c r="K36" s="509"/>
      <c r="L36" s="295"/>
      <c r="M36" s="296" t="str">
        <f t="shared" si="2"/>
        <v/>
      </c>
      <c r="N36" s="314"/>
      <c r="O36" s="291"/>
      <c r="P36" s="317" t="str">
        <f t="shared" si="1"/>
        <v/>
      </c>
      <c r="S36" s="539"/>
      <c r="T36" s="539"/>
      <c r="U36" s="539"/>
      <c r="V36" s="539"/>
      <c r="W36" s="539"/>
      <c r="X36" s="539"/>
      <c r="Y36" s="539"/>
      <c r="Z36" s="539"/>
      <c r="AA36" s="539"/>
      <c r="AB36" s="539"/>
      <c r="AC36" s="539"/>
    </row>
    <row r="37" spans="2:29" hidden="1" outlineLevel="1">
      <c r="B37" s="103" t="s">
        <v>418</v>
      </c>
      <c r="C37" s="292"/>
      <c r="D37" s="290"/>
      <c r="E37" s="291"/>
      <c r="F37" s="506" t="str">
        <f t="shared" si="0"/>
        <v/>
      </c>
      <c r="G37" s="293"/>
      <c r="H37" s="297"/>
      <c r="I37" s="509"/>
      <c r="J37" s="293"/>
      <c r="K37" s="509"/>
      <c r="L37" s="295"/>
      <c r="M37" s="296" t="str">
        <f t="shared" si="2"/>
        <v/>
      </c>
      <c r="N37" s="314"/>
      <c r="O37" s="291"/>
      <c r="P37" s="317" t="str">
        <f t="shared" si="1"/>
        <v/>
      </c>
      <c r="S37" s="539"/>
      <c r="T37" s="539"/>
      <c r="U37" s="539"/>
      <c r="V37" s="539"/>
      <c r="W37" s="539"/>
      <c r="X37" s="539"/>
      <c r="Y37" s="539"/>
      <c r="Z37" s="539"/>
      <c r="AA37" s="539"/>
      <c r="AB37" s="539"/>
      <c r="AC37" s="539"/>
    </row>
    <row r="38" spans="2:29" hidden="1" outlineLevel="1">
      <c r="B38" s="103" t="s">
        <v>419</v>
      </c>
      <c r="C38" s="292"/>
      <c r="D38" s="290"/>
      <c r="E38" s="291"/>
      <c r="F38" s="506" t="str">
        <f t="shared" si="0"/>
        <v/>
      </c>
      <c r="G38" s="293"/>
      <c r="H38" s="297"/>
      <c r="I38" s="509"/>
      <c r="J38" s="293"/>
      <c r="K38" s="509"/>
      <c r="L38" s="295"/>
      <c r="M38" s="296" t="str">
        <f t="shared" si="2"/>
        <v/>
      </c>
      <c r="N38" s="314"/>
      <c r="O38" s="291"/>
      <c r="P38" s="317" t="str">
        <f t="shared" si="1"/>
        <v/>
      </c>
      <c r="S38" s="539"/>
      <c r="T38" s="539"/>
      <c r="U38" s="539"/>
      <c r="V38" s="539"/>
      <c r="W38" s="539"/>
      <c r="X38" s="539"/>
      <c r="Y38" s="539"/>
      <c r="Z38" s="539"/>
      <c r="AA38" s="539"/>
      <c r="AB38" s="539"/>
      <c r="AC38" s="539"/>
    </row>
    <row r="39" spans="2:29" hidden="1" outlineLevel="1">
      <c r="B39" s="103" t="s">
        <v>420</v>
      </c>
      <c r="C39" s="292"/>
      <c r="D39" s="290"/>
      <c r="E39" s="291"/>
      <c r="F39" s="506" t="str">
        <f t="shared" si="0"/>
        <v/>
      </c>
      <c r="G39" s="293"/>
      <c r="H39" s="297"/>
      <c r="I39" s="509"/>
      <c r="J39" s="293"/>
      <c r="K39" s="509"/>
      <c r="L39" s="295"/>
      <c r="M39" s="296" t="str">
        <f t="shared" si="2"/>
        <v/>
      </c>
      <c r="N39" s="314"/>
      <c r="O39" s="291"/>
      <c r="P39" s="317" t="str">
        <f t="shared" si="1"/>
        <v/>
      </c>
      <c r="S39" s="539"/>
      <c r="T39" s="539"/>
      <c r="U39" s="539"/>
      <c r="V39" s="539"/>
      <c r="W39" s="539"/>
      <c r="X39" s="539"/>
      <c r="Y39" s="539"/>
      <c r="Z39" s="539"/>
      <c r="AA39" s="539"/>
      <c r="AB39" s="539"/>
      <c r="AC39" s="539"/>
    </row>
    <row r="40" spans="2:29" hidden="1" outlineLevel="1">
      <c r="B40" s="103" t="s">
        <v>421</v>
      </c>
      <c r="C40" s="292"/>
      <c r="D40" s="290"/>
      <c r="E40" s="291"/>
      <c r="F40" s="506" t="str">
        <f t="shared" si="0"/>
        <v/>
      </c>
      <c r="G40" s="293"/>
      <c r="H40" s="297"/>
      <c r="I40" s="509"/>
      <c r="J40" s="293"/>
      <c r="K40" s="509"/>
      <c r="L40" s="295"/>
      <c r="M40" s="296" t="str">
        <f t="shared" si="2"/>
        <v/>
      </c>
      <c r="N40" s="314"/>
      <c r="O40" s="291"/>
      <c r="P40" s="317" t="str">
        <f t="shared" si="1"/>
        <v/>
      </c>
      <c r="S40" s="539"/>
      <c r="T40" s="539"/>
      <c r="U40" s="539"/>
      <c r="V40" s="539"/>
      <c r="W40" s="539"/>
      <c r="X40" s="539"/>
      <c r="Y40" s="539"/>
      <c r="Z40" s="539"/>
      <c r="AA40" s="539"/>
      <c r="AB40" s="539"/>
      <c r="AC40" s="539"/>
    </row>
    <row r="41" spans="2:29" hidden="1" outlineLevel="1">
      <c r="B41" s="103" t="s">
        <v>422</v>
      </c>
      <c r="C41" s="292"/>
      <c r="D41" s="290"/>
      <c r="E41" s="291"/>
      <c r="F41" s="506" t="str">
        <f t="shared" si="0"/>
        <v/>
      </c>
      <c r="G41" s="293"/>
      <c r="H41" s="297"/>
      <c r="I41" s="509"/>
      <c r="J41" s="293"/>
      <c r="K41" s="509"/>
      <c r="L41" s="295"/>
      <c r="M41" s="296" t="str">
        <f t="shared" si="2"/>
        <v/>
      </c>
      <c r="N41" s="314"/>
      <c r="O41" s="291"/>
      <c r="P41" s="317" t="str">
        <f t="shared" si="1"/>
        <v/>
      </c>
      <c r="S41" s="539"/>
      <c r="T41" s="539"/>
      <c r="U41" s="539"/>
      <c r="V41" s="539"/>
      <c r="W41" s="539"/>
      <c r="X41" s="539"/>
      <c r="Y41" s="539"/>
      <c r="Z41" s="539"/>
      <c r="AA41" s="539"/>
      <c r="AB41" s="539"/>
      <c r="AC41" s="539"/>
    </row>
    <row r="42" spans="2:29" hidden="1" outlineLevel="1">
      <c r="B42" s="103" t="s">
        <v>423</v>
      </c>
      <c r="C42" s="292"/>
      <c r="D42" s="290"/>
      <c r="E42" s="291"/>
      <c r="F42" s="506" t="str">
        <f t="shared" si="0"/>
        <v/>
      </c>
      <c r="G42" s="293"/>
      <c r="H42" s="297"/>
      <c r="I42" s="509"/>
      <c r="J42" s="293"/>
      <c r="K42" s="509"/>
      <c r="L42" s="295"/>
      <c r="M42" s="296" t="str">
        <f t="shared" si="2"/>
        <v/>
      </c>
      <c r="N42" s="314"/>
      <c r="O42" s="291"/>
      <c r="P42" s="317" t="str">
        <f t="shared" si="1"/>
        <v/>
      </c>
      <c r="S42" s="539"/>
      <c r="T42" s="539"/>
      <c r="U42" s="539"/>
      <c r="V42" s="539"/>
      <c r="W42" s="539"/>
      <c r="X42" s="539"/>
      <c r="Y42" s="539"/>
      <c r="Z42" s="539"/>
      <c r="AA42" s="539"/>
      <c r="AB42" s="539"/>
      <c r="AC42" s="539"/>
    </row>
    <row r="43" spans="2:29" hidden="1" outlineLevel="1">
      <c r="B43" s="103" t="s">
        <v>424</v>
      </c>
      <c r="C43" s="292"/>
      <c r="D43" s="290"/>
      <c r="E43" s="291"/>
      <c r="F43" s="506" t="str">
        <f t="shared" si="0"/>
        <v/>
      </c>
      <c r="G43" s="293"/>
      <c r="H43" s="297"/>
      <c r="I43" s="509"/>
      <c r="J43" s="293"/>
      <c r="K43" s="509"/>
      <c r="L43" s="295"/>
      <c r="M43" s="296" t="str">
        <f t="shared" si="2"/>
        <v/>
      </c>
      <c r="N43" s="314"/>
      <c r="O43" s="291"/>
      <c r="P43" s="317" t="str">
        <f t="shared" si="1"/>
        <v/>
      </c>
      <c r="S43" s="539"/>
      <c r="T43" s="539"/>
      <c r="U43" s="539"/>
      <c r="V43" s="539"/>
      <c r="W43" s="539"/>
      <c r="X43" s="539"/>
      <c r="Y43" s="539"/>
      <c r="Z43" s="539"/>
      <c r="AA43" s="539"/>
      <c r="AB43" s="539"/>
      <c r="AC43" s="539"/>
    </row>
    <row r="44" spans="2:29" hidden="1" outlineLevel="1">
      <c r="B44" s="103" t="s">
        <v>425</v>
      </c>
      <c r="C44" s="292"/>
      <c r="D44" s="290"/>
      <c r="E44" s="291"/>
      <c r="F44" s="506" t="str">
        <f t="shared" si="0"/>
        <v/>
      </c>
      <c r="G44" s="293"/>
      <c r="H44" s="297"/>
      <c r="I44" s="509"/>
      <c r="J44" s="293"/>
      <c r="K44" s="509"/>
      <c r="L44" s="295"/>
      <c r="M44" s="296" t="str">
        <f t="shared" si="2"/>
        <v/>
      </c>
      <c r="N44" s="314"/>
      <c r="O44" s="291"/>
      <c r="P44" s="317" t="str">
        <f t="shared" si="1"/>
        <v/>
      </c>
      <c r="S44" s="539"/>
      <c r="T44" s="539"/>
      <c r="U44" s="539"/>
      <c r="V44" s="539"/>
      <c r="W44" s="539"/>
      <c r="X44" s="539"/>
      <c r="Y44" s="539"/>
      <c r="Z44" s="539"/>
      <c r="AA44" s="539"/>
      <c r="AB44" s="539"/>
      <c r="AC44" s="539"/>
    </row>
    <row r="45" spans="2:29" hidden="1" outlineLevel="1">
      <c r="B45" s="103" t="s">
        <v>426</v>
      </c>
      <c r="C45" s="292"/>
      <c r="D45" s="290"/>
      <c r="E45" s="291"/>
      <c r="F45" s="506" t="str">
        <f t="shared" si="0"/>
        <v/>
      </c>
      <c r="G45" s="293"/>
      <c r="H45" s="297"/>
      <c r="I45" s="509"/>
      <c r="J45" s="293"/>
      <c r="K45" s="509"/>
      <c r="L45" s="295"/>
      <c r="M45" s="296" t="str">
        <f t="shared" si="2"/>
        <v/>
      </c>
      <c r="N45" s="314"/>
      <c r="O45" s="291"/>
      <c r="P45" s="317" t="str">
        <f t="shared" si="1"/>
        <v/>
      </c>
      <c r="S45" s="539"/>
      <c r="T45" s="539"/>
      <c r="U45" s="539"/>
      <c r="V45" s="539"/>
      <c r="W45" s="539"/>
      <c r="X45" s="539"/>
      <c r="Y45" s="539"/>
      <c r="Z45" s="539"/>
      <c r="AA45" s="539"/>
      <c r="AB45" s="539"/>
      <c r="AC45" s="539"/>
    </row>
    <row r="46" spans="2:29" hidden="1" outlineLevel="1">
      <c r="B46" s="103" t="s">
        <v>427</v>
      </c>
      <c r="C46" s="292"/>
      <c r="D46" s="290"/>
      <c r="E46" s="291"/>
      <c r="F46" s="506" t="str">
        <f t="shared" si="0"/>
        <v/>
      </c>
      <c r="G46" s="293"/>
      <c r="H46" s="297"/>
      <c r="I46" s="509"/>
      <c r="J46" s="293"/>
      <c r="K46" s="509"/>
      <c r="L46" s="295"/>
      <c r="M46" s="296" t="str">
        <f t="shared" si="2"/>
        <v/>
      </c>
      <c r="N46" s="314"/>
      <c r="O46" s="291"/>
      <c r="P46" s="317" t="str">
        <f t="shared" si="1"/>
        <v/>
      </c>
      <c r="S46" s="539"/>
      <c r="T46" s="539"/>
      <c r="U46" s="539"/>
      <c r="V46" s="539"/>
      <c r="W46" s="539"/>
      <c r="X46" s="539"/>
      <c r="Y46" s="539"/>
      <c r="Z46" s="539"/>
      <c r="AA46" s="539"/>
      <c r="AB46" s="539"/>
      <c r="AC46" s="539"/>
    </row>
    <row r="47" spans="2:29" hidden="1" outlineLevel="1">
      <c r="B47" s="103" t="s">
        <v>428</v>
      </c>
      <c r="C47" s="292"/>
      <c r="D47" s="290"/>
      <c r="E47" s="291"/>
      <c r="F47" s="506" t="str">
        <f t="shared" si="0"/>
        <v/>
      </c>
      <c r="G47" s="293"/>
      <c r="H47" s="297"/>
      <c r="I47" s="509"/>
      <c r="J47" s="293"/>
      <c r="K47" s="509"/>
      <c r="L47" s="295"/>
      <c r="M47" s="296" t="str">
        <f t="shared" si="2"/>
        <v/>
      </c>
      <c r="N47" s="314"/>
      <c r="O47" s="291"/>
      <c r="P47" s="317" t="str">
        <f t="shared" si="1"/>
        <v/>
      </c>
      <c r="S47" s="539"/>
      <c r="T47" s="539"/>
      <c r="U47" s="539"/>
      <c r="V47" s="539"/>
      <c r="W47" s="539"/>
      <c r="X47" s="539"/>
      <c r="Y47" s="539"/>
      <c r="Z47" s="539"/>
      <c r="AA47" s="539"/>
      <c r="AB47" s="539"/>
      <c r="AC47" s="539"/>
    </row>
    <row r="48" spans="2:29" hidden="1" outlineLevel="1">
      <c r="B48" s="103" t="s">
        <v>429</v>
      </c>
      <c r="C48" s="292"/>
      <c r="D48" s="290"/>
      <c r="E48" s="291"/>
      <c r="F48" s="506" t="str">
        <f t="shared" si="0"/>
        <v/>
      </c>
      <c r="G48" s="293"/>
      <c r="H48" s="297"/>
      <c r="I48" s="509"/>
      <c r="J48" s="293"/>
      <c r="K48" s="509"/>
      <c r="L48" s="295"/>
      <c r="M48" s="296" t="str">
        <f t="shared" si="2"/>
        <v/>
      </c>
      <c r="N48" s="314"/>
      <c r="O48" s="291"/>
      <c r="P48" s="317" t="str">
        <f t="shared" si="1"/>
        <v/>
      </c>
      <c r="S48" s="539"/>
      <c r="T48" s="539"/>
      <c r="U48" s="539"/>
      <c r="V48" s="539"/>
      <c r="W48" s="539"/>
      <c r="X48" s="539"/>
      <c r="Y48" s="539"/>
      <c r="Z48" s="539"/>
      <c r="AA48" s="539"/>
      <c r="AB48" s="539"/>
      <c r="AC48" s="539"/>
    </row>
    <row r="49" spans="1:29" hidden="1" outlineLevel="1">
      <c r="B49" s="103" t="s">
        <v>430</v>
      </c>
      <c r="C49" s="292"/>
      <c r="D49" s="290"/>
      <c r="E49" s="291"/>
      <c r="F49" s="506" t="str">
        <f t="shared" si="0"/>
        <v/>
      </c>
      <c r="G49" s="293"/>
      <c r="H49" s="297"/>
      <c r="I49" s="509"/>
      <c r="J49" s="293"/>
      <c r="K49" s="509"/>
      <c r="L49" s="295"/>
      <c r="M49" s="296" t="str">
        <f t="shared" si="2"/>
        <v/>
      </c>
      <c r="N49" s="314"/>
      <c r="O49" s="291"/>
      <c r="P49" s="317" t="str">
        <f t="shared" si="1"/>
        <v/>
      </c>
      <c r="S49" s="539"/>
      <c r="T49" s="539"/>
      <c r="U49" s="539"/>
      <c r="V49" s="539"/>
      <c r="W49" s="539"/>
      <c r="X49" s="539"/>
      <c r="Y49" s="539"/>
      <c r="Z49" s="539"/>
      <c r="AA49" s="539"/>
      <c r="AB49" s="539"/>
      <c r="AC49" s="539"/>
    </row>
    <row r="50" spans="1:29" hidden="1" outlineLevel="1">
      <c r="B50" s="103" t="s">
        <v>431</v>
      </c>
      <c r="C50" s="292"/>
      <c r="D50" s="290"/>
      <c r="E50" s="291"/>
      <c r="F50" s="506" t="str">
        <f t="shared" si="0"/>
        <v/>
      </c>
      <c r="G50" s="293"/>
      <c r="H50" s="297"/>
      <c r="I50" s="509"/>
      <c r="J50" s="293"/>
      <c r="K50" s="509"/>
      <c r="L50" s="295"/>
      <c r="M50" s="296" t="str">
        <f t="shared" si="2"/>
        <v/>
      </c>
      <c r="N50" s="314"/>
      <c r="O50" s="291"/>
      <c r="P50" s="317" t="str">
        <f t="shared" si="1"/>
        <v/>
      </c>
      <c r="S50" s="539"/>
      <c r="T50" s="539"/>
      <c r="U50" s="539"/>
      <c r="V50" s="539"/>
      <c r="W50" s="539"/>
      <c r="X50" s="539"/>
      <c r="Y50" s="539"/>
      <c r="Z50" s="539"/>
      <c r="AA50" s="539"/>
      <c r="AB50" s="539"/>
      <c r="AC50" s="539"/>
    </row>
    <row r="51" spans="1:29" hidden="1" outlineLevel="1">
      <c r="B51" s="103" t="s">
        <v>432</v>
      </c>
      <c r="C51" s="292"/>
      <c r="D51" s="290"/>
      <c r="E51" s="291"/>
      <c r="F51" s="506" t="str">
        <f t="shared" si="0"/>
        <v/>
      </c>
      <c r="G51" s="293"/>
      <c r="H51" s="297"/>
      <c r="I51" s="509"/>
      <c r="J51" s="293"/>
      <c r="K51" s="509"/>
      <c r="L51" s="295"/>
      <c r="M51" s="296" t="str">
        <f t="shared" si="2"/>
        <v/>
      </c>
      <c r="N51" s="314"/>
      <c r="O51" s="291"/>
      <c r="P51" s="317" t="str">
        <f t="shared" si="1"/>
        <v/>
      </c>
      <c r="S51" s="539"/>
      <c r="T51" s="539"/>
      <c r="U51" s="539"/>
      <c r="V51" s="539"/>
      <c r="W51" s="539"/>
      <c r="X51" s="539"/>
      <c r="Y51" s="539"/>
      <c r="Z51" s="539"/>
      <c r="AA51" s="539"/>
      <c r="AB51" s="539"/>
      <c r="AC51" s="539"/>
    </row>
    <row r="52" spans="1:29" hidden="1" outlineLevel="1">
      <c r="B52" s="103" t="s">
        <v>433</v>
      </c>
      <c r="C52" s="292"/>
      <c r="D52" s="290"/>
      <c r="E52" s="291"/>
      <c r="F52" s="506" t="str">
        <f t="shared" si="0"/>
        <v/>
      </c>
      <c r="G52" s="293"/>
      <c r="H52" s="297"/>
      <c r="I52" s="509"/>
      <c r="J52" s="293"/>
      <c r="K52" s="509"/>
      <c r="L52" s="295"/>
      <c r="M52" s="296" t="str">
        <f t="shared" si="2"/>
        <v/>
      </c>
      <c r="N52" s="314"/>
      <c r="O52" s="291"/>
      <c r="P52" s="317" t="str">
        <f t="shared" si="1"/>
        <v/>
      </c>
      <c r="S52" s="539"/>
      <c r="T52" s="539"/>
      <c r="U52" s="539"/>
      <c r="V52" s="539"/>
      <c r="W52" s="539"/>
      <c r="X52" s="539"/>
      <c r="Y52" s="539"/>
      <c r="Z52" s="539"/>
      <c r="AA52" s="539"/>
      <c r="AB52" s="539"/>
      <c r="AC52" s="539"/>
    </row>
    <row r="53" spans="1:29" hidden="1" outlineLevel="1">
      <c r="B53" s="103" t="s">
        <v>434</v>
      </c>
      <c r="C53" s="292"/>
      <c r="D53" s="290"/>
      <c r="E53" s="291"/>
      <c r="F53" s="506" t="str">
        <f t="shared" si="0"/>
        <v/>
      </c>
      <c r="G53" s="293"/>
      <c r="H53" s="297"/>
      <c r="I53" s="509"/>
      <c r="J53" s="293"/>
      <c r="K53" s="509"/>
      <c r="L53" s="295"/>
      <c r="M53" s="296" t="str">
        <f t="shared" si="2"/>
        <v/>
      </c>
      <c r="N53" s="314"/>
      <c r="O53" s="291"/>
      <c r="P53" s="317" t="str">
        <f t="shared" si="1"/>
        <v/>
      </c>
      <c r="S53" s="539"/>
      <c r="T53" s="539"/>
      <c r="U53" s="539"/>
      <c r="V53" s="539"/>
      <c r="W53" s="539"/>
      <c r="X53" s="539"/>
      <c r="Y53" s="539"/>
      <c r="Z53" s="539"/>
      <c r="AA53" s="539"/>
      <c r="AB53" s="539"/>
      <c r="AC53" s="539"/>
    </row>
    <row r="54" spans="1:29" hidden="1" outlineLevel="1">
      <c r="B54" s="103" t="s">
        <v>435</v>
      </c>
      <c r="C54" s="292"/>
      <c r="D54" s="290"/>
      <c r="E54" s="291"/>
      <c r="F54" s="506" t="str">
        <f t="shared" si="0"/>
        <v/>
      </c>
      <c r="G54" s="293"/>
      <c r="H54" s="297"/>
      <c r="I54" s="509"/>
      <c r="J54" s="293"/>
      <c r="K54" s="509"/>
      <c r="L54" s="295"/>
      <c r="M54" s="296" t="str">
        <f t="shared" si="2"/>
        <v/>
      </c>
      <c r="N54" s="314"/>
      <c r="O54" s="291"/>
      <c r="P54" s="317" t="str">
        <f t="shared" si="1"/>
        <v/>
      </c>
      <c r="S54" s="539"/>
      <c r="T54" s="539"/>
      <c r="U54" s="539"/>
      <c r="V54" s="539"/>
      <c r="W54" s="539"/>
      <c r="X54" s="539"/>
      <c r="Y54" s="539"/>
      <c r="Z54" s="539"/>
      <c r="AA54" s="539"/>
      <c r="AB54" s="539"/>
      <c r="AC54" s="539"/>
    </row>
    <row r="55" spans="1:29" hidden="1" outlineLevel="1">
      <c r="B55" s="103" t="s">
        <v>436</v>
      </c>
      <c r="C55" s="292"/>
      <c r="D55" s="290"/>
      <c r="E55" s="291"/>
      <c r="F55" s="506" t="str">
        <f t="shared" si="0"/>
        <v/>
      </c>
      <c r="G55" s="293"/>
      <c r="H55" s="297"/>
      <c r="I55" s="509"/>
      <c r="J55" s="293"/>
      <c r="K55" s="509"/>
      <c r="L55" s="295"/>
      <c r="M55" s="296" t="str">
        <f t="shared" si="2"/>
        <v/>
      </c>
      <c r="N55" s="314"/>
      <c r="O55" s="291"/>
      <c r="P55" s="317" t="str">
        <f t="shared" si="1"/>
        <v/>
      </c>
      <c r="S55" s="539"/>
      <c r="T55" s="539"/>
      <c r="U55" s="539"/>
      <c r="V55" s="539"/>
      <c r="W55" s="539"/>
      <c r="X55" s="539"/>
      <c r="Y55" s="539"/>
      <c r="Z55" s="539"/>
      <c r="AA55" s="539"/>
      <c r="AB55" s="539"/>
      <c r="AC55" s="539"/>
    </row>
    <row r="56" spans="1:29" hidden="1" outlineLevel="1">
      <c r="B56" s="103" t="s">
        <v>437</v>
      </c>
      <c r="C56" s="292"/>
      <c r="D56" s="290"/>
      <c r="E56" s="291"/>
      <c r="F56" s="506" t="str">
        <f t="shared" si="0"/>
        <v/>
      </c>
      <c r="G56" s="293"/>
      <c r="H56" s="297"/>
      <c r="I56" s="509"/>
      <c r="J56" s="293"/>
      <c r="K56" s="509"/>
      <c r="L56" s="295"/>
      <c r="M56" s="296" t="str">
        <f t="shared" si="2"/>
        <v/>
      </c>
      <c r="N56" s="314"/>
      <c r="O56" s="291"/>
      <c r="P56" s="317" t="str">
        <f t="shared" si="1"/>
        <v/>
      </c>
      <c r="S56" s="539"/>
      <c r="T56" s="539"/>
      <c r="U56" s="539"/>
      <c r="V56" s="539"/>
      <c r="W56" s="539"/>
      <c r="X56" s="539"/>
      <c r="Y56" s="539"/>
      <c r="Z56" s="539"/>
      <c r="AA56" s="539"/>
      <c r="AB56" s="539"/>
      <c r="AC56" s="539"/>
    </row>
    <row r="57" spans="1:29" hidden="1" outlineLevel="1">
      <c r="B57" s="103" t="s">
        <v>438</v>
      </c>
      <c r="C57" s="292"/>
      <c r="D57" s="290"/>
      <c r="E57" s="291"/>
      <c r="F57" s="506" t="str">
        <f t="shared" si="0"/>
        <v/>
      </c>
      <c r="G57" s="293"/>
      <c r="H57" s="297"/>
      <c r="I57" s="509"/>
      <c r="J57" s="293"/>
      <c r="K57" s="509"/>
      <c r="L57" s="295"/>
      <c r="M57" s="296" t="str">
        <f t="shared" si="2"/>
        <v/>
      </c>
      <c r="N57" s="314"/>
      <c r="O57" s="291"/>
      <c r="P57" s="317" t="str">
        <f t="shared" si="1"/>
        <v/>
      </c>
      <c r="S57" s="539"/>
      <c r="T57" s="539"/>
      <c r="U57" s="539"/>
      <c r="V57" s="539"/>
      <c r="W57" s="539"/>
      <c r="X57" s="539"/>
      <c r="Y57" s="539"/>
      <c r="Z57" s="539"/>
      <c r="AA57" s="539"/>
      <c r="AB57" s="539"/>
      <c r="AC57" s="539"/>
    </row>
    <row r="58" spans="1:29" hidden="1" outlineLevel="1">
      <c r="B58" s="103" t="s">
        <v>439</v>
      </c>
      <c r="C58" s="292"/>
      <c r="D58" s="290"/>
      <c r="E58" s="291"/>
      <c r="F58" s="506" t="str">
        <f t="shared" si="0"/>
        <v/>
      </c>
      <c r="G58" s="293"/>
      <c r="H58" s="297"/>
      <c r="I58" s="509"/>
      <c r="J58" s="293"/>
      <c r="K58" s="509"/>
      <c r="L58" s="295"/>
      <c r="M58" s="296" t="str">
        <f t="shared" si="2"/>
        <v/>
      </c>
      <c r="N58" s="314"/>
      <c r="O58" s="291"/>
      <c r="P58" s="317" t="str">
        <f t="shared" si="1"/>
        <v/>
      </c>
      <c r="S58" s="539"/>
      <c r="T58" s="539"/>
      <c r="U58" s="539"/>
      <c r="V58" s="539"/>
      <c r="W58" s="539"/>
      <c r="X58" s="539"/>
      <c r="Y58" s="539"/>
      <c r="Z58" s="539"/>
      <c r="AA58" s="539"/>
      <c r="AB58" s="539"/>
      <c r="AC58" s="539"/>
    </row>
    <row r="59" spans="1:29" ht="20.5" collapsed="1" thickBot="1">
      <c r="B59" s="103"/>
      <c r="C59" s="292"/>
      <c r="D59" s="290"/>
      <c r="E59" s="291"/>
      <c r="F59" s="507"/>
      <c r="G59" s="298"/>
      <c r="H59" s="297"/>
      <c r="I59" s="510"/>
      <c r="J59" s="299"/>
      <c r="K59" s="509"/>
      <c r="L59" s="295"/>
      <c r="M59" s="300" t="str">
        <f t="shared" si="2"/>
        <v/>
      </c>
      <c r="N59" s="314"/>
      <c r="O59" s="291"/>
      <c r="P59" s="318"/>
      <c r="S59" s="539"/>
      <c r="T59" s="539"/>
      <c r="U59" s="539"/>
      <c r="V59" s="539"/>
      <c r="W59" s="539"/>
      <c r="X59" s="539"/>
      <c r="Y59" s="539"/>
      <c r="Z59" s="539"/>
      <c r="AA59" s="539"/>
      <c r="AB59" s="539"/>
      <c r="AC59" s="539"/>
    </row>
    <row r="60" spans="1:29" ht="34.5" customHeight="1" thickBot="1">
      <c r="B60" s="104" t="s">
        <v>440</v>
      </c>
      <c r="C60" s="301"/>
      <c r="D60" s="302"/>
      <c r="E60" s="303">
        <f>SUM(E14:E59)</f>
        <v>0</v>
      </c>
      <c r="F60" s="517">
        <f>SUM(F14:F59)</f>
        <v>0</v>
      </c>
      <c r="G60" s="304"/>
      <c r="H60" s="305"/>
      <c r="I60" s="518">
        <f>SUM(I14:I59)</f>
        <v>0</v>
      </c>
      <c r="J60" s="306"/>
      <c r="K60" s="511">
        <f>SUM(K14:K59)</f>
        <v>0</v>
      </c>
      <c r="L60" s="307"/>
      <c r="M60" s="308" t="str">
        <f>IF(M14="","",ROUNDDOWN(F60/I60*100,2))</f>
        <v/>
      </c>
      <c r="N60" s="315"/>
      <c r="O60" s="303">
        <f>SUM(O14:O59)</f>
        <v>0</v>
      </c>
      <c r="P60" s="519">
        <f>SUM(P14:P59)</f>
        <v>0</v>
      </c>
      <c r="S60" s="539"/>
      <c r="T60" s="539"/>
      <c r="U60" s="539"/>
      <c r="V60" s="539"/>
      <c r="W60" s="539"/>
      <c r="X60" s="539"/>
      <c r="Y60" s="539"/>
      <c r="Z60" s="539"/>
      <c r="AA60" s="539"/>
      <c r="AB60" s="539"/>
      <c r="AC60" s="539"/>
    </row>
    <row r="61" spans="1:29" ht="38.5" customHeight="1" thickBot="1">
      <c r="B61" s="9"/>
      <c r="C61" s="9"/>
      <c r="D61" s="105"/>
      <c r="J61" s="1354" t="s">
        <v>3104</v>
      </c>
      <c r="K61" s="1355"/>
      <c r="L61" s="1356"/>
      <c r="M61" s="650" t="str">
        <f>IF(D14="","",IF(COUNTIF(M14:M59,"&lt;100")&gt;=1,"×","○"))</f>
        <v/>
      </c>
      <c r="N61" s="66"/>
      <c r="Q61" s="4"/>
      <c r="S61" s="706"/>
      <c r="T61" s="1351"/>
      <c r="U61" s="1351"/>
      <c r="V61" s="1351"/>
      <c r="W61" s="1351"/>
      <c r="X61" s="1351"/>
      <c r="Y61" s="1351"/>
      <c r="Z61" s="1351"/>
      <c r="AA61" s="1351"/>
      <c r="AB61" s="1351"/>
      <c r="AC61" s="1351"/>
    </row>
    <row r="62" spans="1:29" ht="13.5" customHeight="1">
      <c r="S62" s="539"/>
      <c r="T62" s="539"/>
      <c r="U62" s="539"/>
      <c r="V62" s="539"/>
      <c r="W62" s="539"/>
      <c r="X62" s="539"/>
      <c r="Y62" s="539"/>
      <c r="Z62" s="539"/>
      <c r="AA62" s="539"/>
      <c r="AB62" s="539"/>
      <c r="AC62" s="539"/>
    </row>
    <row r="63" spans="1:29" s="7" customFormat="1" ht="20.5" customHeight="1">
      <c r="S63" s="539"/>
      <c r="T63" s="539"/>
      <c r="U63" s="539"/>
      <c r="V63" s="539"/>
      <c r="W63" s="539"/>
      <c r="X63" s="539"/>
      <c r="Y63" s="539"/>
      <c r="Z63" s="539"/>
      <c r="AA63" s="539"/>
      <c r="AB63" s="539"/>
      <c r="AC63" s="539"/>
    </row>
    <row r="64" spans="1:29" s="7" customFormat="1" ht="20.5" customHeight="1">
      <c r="A64" s="1352" t="s">
        <v>3542</v>
      </c>
      <c r="B64" s="1353"/>
      <c r="C64" s="1353"/>
      <c r="D64" s="1353"/>
      <c r="E64" s="1353"/>
      <c r="F64" s="539"/>
      <c r="G64" s="1109" t="s">
        <v>3106</v>
      </c>
      <c r="H64" s="913"/>
      <c r="I64" s="913"/>
      <c r="J64" s="1109" t="s">
        <v>3107</v>
      </c>
      <c r="K64" s="913"/>
      <c r="L64" s="913"/>
      <c r="M64" s="559"/>
      <c r="N64" s="1109" t="s">
        <v>3108</v>
      </c>
      <c r="O64" s="913"/>
      <c r="P64" s="913"/>
      <c r="Q64" s="559"/>
      <c r="R64" s="559"/>
      <c r="S64" s="559"/>
      <c r="T64" s="539"/>
      <c r="U64" s="539"/>
      <c r="V64" s="539"/>
      <c r="W64" s="539"/>
      <c r="X64" s="539"/>
      <c r="Y64" s="539"/>
      <c r="Z64" s="539"/>
      <c r="AA64" s="539"/>
      <c r="AB64" s="539"/>
      <c r="AC64" s="539"/>
    </row>
    <row r="65" spans="1:30" s="7" customFormat="1" ht="20.5" customHeight="1">
      <c r="A65" s="1353"/>
      <c r="B65" s="1353"/>
      <c r="C65" s="1353"/>
      <c r="D65" s="1353"/>
      <c r="E65" s="1353"/>
      <c r="F65" s="539"/>
      <c r="G65" s="913"/>
      <c r="H65" s="913"/>
      <c r="I65" s="913"/>
      <c r="J65" s="913"/>
      <c r="K65" s="913"/>
      <c r="L65" s="913"/>
      <c r="M65" s="559"/>
      <c r="N65" s="913"/>
      <c r="O65" s="913"/>
      <c r="P65" s="913"/>
      <c r="Q65" s="559"/>
      <c r="R65" s="559"/>
      <c r="S65" s="559"/>
      <c r="T65" s="539"/>
      <c r="U65" s="539"/>
      <c r="V65" s="539"/>
      <c r="W65" s="539"/>
      <c r="X65" s="539"/>
      <c r="Y65" s="539"/>
      <c r="Z65" s="539"/>
      <c r="AA65" s="539"/>
      <c r="AB65" s="539"/>
      <c r="AC65" s="539"/>
    </row>
    <row r="66" spans="1:30" s="7" customFormat="1" ht="20.5" customHeight="1">
      <c r="A66" s="1353"/>
      <c r="B66" s="1353"/>
      <c r="C66" s="1353"/>
      <c r="D66" s="1353"/>
      <c r="E66" s="1353"/>
      <c r="F66" s="539"/>
      <c r="G66" s="913"/>
      <c r="H66" s="913"/>
      <c r="I66" s="913"/>
      <c r="J66" s="913"/>
      <c r="K66" s="913"/>
      <c r="L66" s="913"/>
      <c r="M66" s="559"/>
      <c r="N66" s="913"/>
      <c r="O66" s="913"/>
      <c r="P66" s="913"/>
      <c r="Q66" s="559"/>
      <c r="R66" s="559"/>
      <c r="S66" s="559"/>
      <c r="T66" s="539"/>
      <c r="U66" s="539"/>
      <c r="V66" s="539"/>
      <c r="W66" s="539"/>
      <c r="X66" s="539"/>
      <c r="Y66" s="539"/>
      <c r="Z66" s="539"/>
      <c r="AA66" s="539"/>
      <c r="AB66" s="539"/>
      <c r="AC66" s="539"/>
    </row>
    <row r="67" spans="1:30" s="7" customFormat="1" ht="20.5" customHeight="1">
      <c r="A67" s="1353"/>
      <c r="B67" s="1353"/>
      <c r="C67" s="1353"/>
      <c r="D67" s="1353"/>
      <c r="E67" s="1353"/>
      <c r="F67" s="539"/>
      <c r="G67" s="913"/>
      <c r="H67" s="913"/>
      <c r="I67" s="913"/>
      <c r="J67" s="913"/>
      <c r="K67" s="913"/>
      <c r="L67" s="913"/>
      <c r="M67" s="559"/>
      <c r="N67" s="913"/>
      <c r="O67" s="913"/>
      <c r="P67" s="913"/>
      <c r="Q67" s="559"/>
      <c r="R67" s="559"/>
      <c r="S67" s="559"/>
      <c r="T67" s="539"/>
      <c r="U67" s="539"/>
      <c r="V67" s="539"/>
      <c r="W67" s="539"/>
      <c r="X67" s="539"/>
      <c r="Y67" s="539"/>
      <c r="Z67" s="539"/>
      <c r="AA67" s="539"/>
      <c r="AB67" s="539"/>
      <c r="AC67" s="539"/>
    </row>
    <row r="68" spans="1:30" s="7" customFormat="1" ht="20.5" customHeight="1">
      <c r="A68" s="1353"/>
      <c r="B68" s="1353"/>
      <c r="C68" s="1353"/>
      <c r="D68" s="1353"/>
      <c r="E68" s="1353"/>
      <c r="F68" s="539"/>
      <c r="G68" s="913"/>
      <c r="H68" s="913"/>
      <c r="I68" s="913"/>
      <c r="J68" s="913"/>
      <c r="K68" s="913"/>
      <c r="L68" s="913"/>
      <c r="M68" s="559"/>
      <c r="N68" s="913"/>
      <c r="O68" s="913"/>
      <c r="P68" s="913"/>
      <c r="Q68" s="559"/>
      <c r="R68" s="559"/>
      <c r="S68" s="559"/>
      <c r="T68" s="539"/>
      <c r="U68" s="539"/>
      <c r="V68" s="539"/>
      <c r="W68" s="539"/>
      <c r="X68" s="539"/>
      <c r="Y68" s="539"/>
      <c r="Z68" s="539"/>
      <c r="AA68" s="539"/>
      <c r="AB68" s="539"/>
      <c r="AC68" s="539"/>
    </row>
    <row r="69" spans="1:30" s="7" customFormat="1" ht="20.5" customHeight="1">
      <c r="A69" s="559"/>
      <c r="B69" s="559"/>
      <c r="C69" s="559"/>
      <c r="D69" s="559"/>
      <c r="E69" s="559"/>
      <c r="F69" s="539"/>
      <c r="G69" s="913"/>
      <c r="H69" s="913"/>
      <c r="I69" s="913"/>
      <c r="J69" s="913"/>
      <c r="K69" s="913"/>
      <c r="L69" s="913"/>
      <c r="M69" s="559"/>
      <c r="N69" s="913"/>
      <c r="O69" s="913"/>
      <c r="P69" s="913"/>
      <c r="Q69" s="559"/>
      <c r="R69" s="559"/>
      <c r="S69" s="559"/>
      <c r="T69" s="539"/>
      <c r="U69" s="539"/>
      <c r="V69" s="539"/>
      <c r="W69" s="539"/>
      <c r="X69" s="539"/>
      <c r="Y69" s="539"/>
      <c r="Z69" s="539"/>
      <c r="AA69" s="539"/>
      <c r="AB69" s="539"/>
      <c r="AC69" s="539"/>
    </row>
    <row r="70" spans="1:30" s="7" customFormat="1" ht="20.5" customHeight="1">
      <c r="A70" s="559"/>
      <c r="B70" s="559"/>
      <c r="C70" s="559"/>
      <c r="D70" s="559"/>
      <c r="E70" s="559"/>
      <c r="F70" s="539"/>
      <c r="G70" s="913"/>
      <c r="H70" s="913"/>
      <c r="I70" s="913"/>
      <c r="J70" s="913"/>
      <c r="K70" s="913"/>
      <c r="L70" s="913"/>
      <c r="M70" s="559"/>
      <c r="N70" s="913"/>
      <c r="O70" s="913"/>
      <c r="P70" s="913"/>
      <c r="Q70" s="559"/>
      <c r="R70" s="559"/>
      <c r="S70" s="559"/>
      <c r="T70" s="539"/>
      <c r="U70" s="539"/>
      <c r="V70" s="539"/>
      <c r="W70" s="539"/>
      <c r="X70" s="539"/>
      <c r="Y70" s="539"/>
      <c r="Z70" s="539"/>
      <c r="AA70" s="539"/>
      <c r="AB70" s="539"/>
      <c r="AC70" s="539"/>
    </row>
    <row r="71" spans="1:30" s="7" customFormat="1" ht="20.5" customHeight="1">
      <c r="A71" s="559"/>
      <c r="B71" s="559"/>
      <c r="C71" s="559"/>
      <c r="D71" s="559"/>
      <c r="E71" s="559"/>
      <c r="F71" s="539"/>
      <c r="G71" s="913"/>
      <c r="H71" s="913"/>
      <c r="I71" s="913"/>
      <c r="J71" s="913"/>
      <c r="K71" s="913"/>
      <c r="L71" s="913"/>
      <c r="M71" s="559"/>
      <c r="N71" s="913"/>
      <c r="O71" s="913"/>
      <c r="P71" s="913"/>
      <c r="Q71" s="559"/>
      <c r="R71" s="559"/>
      <c r="S71" s="559"/>
      <c r="T71" s="539"/>
      <c r="U71" s="539"/>
      <c r="V71" s="539"/>
      <c r="W71" s="539"/>
      <c r="X71" s="539"/>
      <c r="Y71" s="539"/>
      <c r="Z71" s="539"/>
      <c r="AA71" s="539"/>
      <c r="AB71" s="539"/>
      <c r="AC71" s="539"/>
    </row>
    <row r="72" spans="1:30" s="28" customFormat="1" ht="20.5" customHeight="1">
      <c r="A72" s="560"/>
      <c r="B72" s="560"/>
      <c r="C72" s="560"/>
      <c r="D72" s="560"/>
      <c r="E72" s="560"/>
      <c r="F72" s="560"/>
      <c r="G72" s="913"/>
      <c r="H72" s="913"/>
      <c r="I72" s="913"/>
      <c r="J72" s="913"/>
      <c r="K72" s="913"/>
      <c r="L72" s="913"/>
      <c r="M72" s="559"/>
      <c r="N72" s="913"/>
      <c r="O72" s="913"/>
      <c r="P72" s="913"/>
      <c r="Q72" s="559"/>
      <c r="R72" s="559"/>
      <c r="S72" s="559"/>
      <c r="T72" s="539"/>
      <c r="U72" s="539"/>
      <c r="V72" s="539"/>
      <c r="W72" s="539"/>
      <c r="X72" s="539"/>
      <c r="Y72" s="539"/>
      <c r="Z72" s="539"/>
      <c r="AA72" s="539"/>
      <c r="AB72" s="539"/>
      <c r="AC72" s="539"/>
      <c r="AD72" s="7"/>
    </row>
    <row r="73" spans="1:30" s="28" customFormat="1">
      <c r="J73" s="150"/>
      <c r="K73" s="150"/>
      <c r="L73" s="150"/>
      <c r="M73" s="150"/>
      <c r="P73" s="150"/>
      <c r="Q73" s="150"/>
      <c r="R73" s="150"/>
      <c r="S73" s="7"/>
      <c r="T73" s="7"/>
      <c r="U73" s="7"/>
      <c r="V73" s="7"/>
      <c r="W73" s="7"/>
      <c r="X73" s="7"/>
      <c r="Y73" s="7"/>
      <c r="Z73" s="7"/>
      <c r="AA73" s="7"/>
      <c r="AB73" s="7"/>
      <c r="AC73" s="7"/>
      <c r="AD73" s="7"/>
    </row>
    <row r="74" spans="1:30" ht="20.149999999999999" hidden="1" customHeight="1">
      <c r="A74" s="7"/>
      <c r="B74" s="7"/>
      <c r="C74" s="7"/>
      <c r="D74" s="7"/>
      <c r="E74" s="7"/>
      <c r="F74" s="7"/>
      <c r="G74" s="7"/>
      <c r="H74" s="7"/>
      <c r="I74" s="7"/>
      <c r="J74" s="106"/>
      <c r="K74" s="106"/>
      <c r="L74" s="106"/>
      <c r="M74" s="7"/>
      <c r="N74" s="7"/>
      <c r="O74" s="7"/>
      <c r="P74" s="150"/>
      <c r="Q74" s="150"/>
      <c r="R74" s="150"/>
    </row>
    <row r="75" spans="1:30" hidden="1">
      <c r="A75" s="7"/>
      <c r="B75" s="7"/>
      <c r="C75" s="7"/>
      <c r="D75" s="7"/>
      <c r="E75" s="7"/>
      <c r="F75" s="7"/>
      <c r="G75" s="7"/>
      <c r="H75" s="7"/>
      <c r="I75" s="7"/>
      <c r="J75" s="106"/>
      <c r="K75" s="106"/>
      <c r="L75" s="106"/>
      <c r="M75" s="7"/>
      <c r="N75" s="7"/>
      <c r="O75" s="7"/>
      <c r="P75" s="7"/>
      <c r="Q75" s="7"/>
      <c r="R75" s="7"/>
    </row>
  </sheetData>
  <sheetProtection sheet="1" objects="1" scenarios="1" formatRows="0" selectLockedCells="1"/>
  <mergeCells count="29">
    <mergeCell ref="C9:O9"/>
    <mergeCell ref="S23:AC24"/>
    <mergeCell ref="S26:AC27"/>
    <mergeCell ref="P12:P13"/>
    <mergeCell ref="S14:AC18"/>
    <mergeCell ref="S20:AC21"/>
    <mergeCell ref="S13:AC13"/>
    <mergeCell ref="C4:E4"/>
    <mergeCell ref="F4:I4"/>
    <mergeCell ref="S2:AC5"/>
    <mergeCell ref="B11:B13"/>
    <mergeCell ref="G11:L11"/>
    <mergeCell ref="M11:M13"/>
    <mergeCell ref="N11:P11"/>
    <mergeCell ref="G12:I12"/>
    <mergeCell ref="J12:L12"/>
    <mergeCell ref="N12:N13"/>
    <mergeCell ref="O12:O13"/>
    <mergeCell ref="C11:F12"/>
    <mergeCell ref="B6:L6"/>
    <mergeCell ref="S9:AC9"/>
    <mergeCell ref="C7:O7"/>
    <mergeCell ref="C8:O8"/>
    <mergeCell ref="G64:I72"/>
    <mergeCell ref="S61:AC61"/>
    <mergeCell ref="N64:P72"/>
    <mergeCell ref="J64:L72"/>
    <mergeCell ref="A64:E68"/>
    <mergeCell ref="J61:L61"/>
  </mergeCells>
  <phoneticPr fontId="3"/>
  <conditionalFormatting sqref="P7:P9">
    <cfRule type="containsBlanks" dxfId="44" priority="1">
      <formula>LEN(TRIM(P7))=0</formula>
    </cfRule>
  </conditionalFormatting>
  <dataValidations count="9">
    <dataValidation type="list" imeMode="hiragana" allowBlank="1" showInputMessage="1" showErrorMessage="1" sqref="J14:J58 G14:G58" xr:uid="{8D4BD7D5-9B08-4944-8DEF-1077840B79CF}">
      <formula1>"単相,三相"</formula1>
    </dataValidation>
    <dataValidation type="decimal" allowBlank="1" showInputMessage="1" showErrorMessage="1" sqref="H14:H58" xr:uid="{D8F39F0B-A4B2-4EB8-A482-5EBE3328CA0F}">
      <formula1>0.8</formula1>
      <formula2>1</formula2>
    </dataValidation>
    <dataValidation imeMode="off" allowBlank="1" showInputMessage="1" showErrorMessage="1" sqref="N61 P11:P60 N11:N59 O11:O13" xr:uid="{2129C86B-3E45-4352-8C58-22DB208FF12F}"/>
    <dataValidation imeMode="hiragana" allowBlank="1" showInputMessage="1" showErrorMessage="1" sqref="G11:H13 J12:J13 M11 L13 Q61 J64 L60 G64 G59:G60 J59:J60" xr:uid="{A4E21237-4DCC-4ADD-8EC3-8059C56CB49A}"/>
    <dataValidation type="list" imeMode="hiragana" allowBlank="1" showInputMessage="1" showErrorMessage="1" sqref="L14:L59" xr:uid="{29F2621C-66AA-42D3-B11A-3A312E0BDFC6}">
      <formula1>"自動,手動"</formula1>
    </dataValidation>
    <dataValidation type="list" allowBlank="1" showInputMessage="1" showErrorMessage="1" sqref="C14:C59" xr:uid="{2CF86FCE-FEEA-466C-A9E1-1035F867ED05}">
      <formula1>$U$12:$X$12</formula1>
    </dataValidation>
    <dataValidation type="whole" operator="greaterThanOrEqual" allowBlank="1" showInputMessage="1" showErrorMessage="1" sqref="E14:E59" xr:uid="{06FF3E70-8DEC-44A6-A677-ABF38D10E72C}">
      <formula1>0</formula1>
    </dataValidation>
    <dataValidation type="whole" imeMode="off" operator="greaterThanOrEqual" allowBlank="1" showInputMessage="1" showErrorMessage="1" sqref="O14:O59" xr:uid="{D5E2594E-CC2E-48F9-B9CA-01BF664C799B}">
      <formula1>0</formula1>
    </dataValidation>
    <dataValidation type="list" allowBlank="1" showInputMessage="1" showErrorMessage="1" sqref="P7:P9" xr:uid="{4AC3CEDB-95D2-45B4-A698-B24890AAA458}">
      <formula1>"✔"</formula1>
    </dataValidation>
  </dataValidations>
  <pageMargins left="0.70866141732283472" right="0.31496062992125984" top="0.31496062992125984" bottom="0.31496062992125984" header="0.31496062992125984" footer="0.31496062992125984"/>
  <pageSetup paperSize="9" scale="75" fitToHeight="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E4A56D-EE73-46A9-A921-38BC4958C6DF}">
  <sheetPr codeName="Sheet12">
    <tabColor rgb="FFFFFF00"/>
    <pageSetUpPr fitToPage="1"/>
  </sheetPr>
  <dimension ref="A1:AK23"/>
  <sheetViews>
    <sheetView showGridLines="0" zoomScaleNormal="100" zoomScaleSheetLayoutView="100" workbookViewId="0">
      <selection activeCell="C11" sqref="C11:I11"/>
    </sheetView>
  </sheetViews>
  <sheetFormatPr defaultColWidth="0" defaultRowHeight="20" zeroHeight="1"/>
  <cols>
    <col min="1" max="1" width="2.69921875" customWidth="1"/>
    <col min="2" max="2" width="5.69921875" customWidth="1"/>
    <col min="3" max="9" width="8.69921875" customWidth="1"/>
    <col min="10" max="11" width="8.8984375" customWidth="1"/>
    <col min="12" max="12" width="8.69921875" customWidth="1"/>
    <col min="13" max="14" width="2.69921875" customWidth="1"/>
    <col min="15" max="35" width="8.8984375" style="7" customWidth="1"/>
    <col min="36" max="36" width="8.8984375" style="144" customWidth="1"/>
    <col min="37" max="37" width="3.09765625" customWidth="1"/>
    <col min="38" max="16384" width="8.8984375" hidden="1"/>
  </cols>
  <sheetData>
    <row r="1" spans="2:36">
      <c r="L1" s="705" t="str" cm="1">
        <f t="array" aca="1" ref="L1" ca="1">RIGHT(CELL("filename",L1),LEN(CELL("filename",L1))-FIND("]",CELL("filename",L1)))</f>
        <v>B5</v>
      </c>
      <c r="O1" s="539"/>
      <c r="P1" s="539"/>
      <c r="Q1" s="539"/>
      <c r="R1" s="539"/>
      <c r="S1" s="539"/>
      <c r="T1" s="539"/>
      <c r="U1" s="539"/>
      <c r="V1" s="539"/>
      <c r="W1" s="539"/>
      <c r="X1" s="539"/>
      <c r="Y1" s="539"/>
      <c r="Z1" s="539"/>
      <c r="AA1" s="539"/>
      <c r="AB1" s="539"/>
      <c r="AC1" s="539"/>
      <c r="AD1" s="539"/>
      <c r="AE1" s="539"/>
      <c r="AF1" s="539"/>
      <c r="AG1" s="539"/>
      <c r="AH1" s="539"/>
      <c r="AI1" s="539"/>
      <c r="AJ1" s="561"/>
    </row>
    <row r="2" spans="2:36" ht="26.5">
      <c r="B2" s="260" t="s">
        <v>21</v>
      </c>
      <c r="O2" s="706" t="s">
        <v>3391</v>
      </c>
      <c r="P2" s="706"/>
      <c r="Q2" s="706"/>
      <c r="R2" s="706"/>
      <c r="S2" s="706"/>
      <c r="T2" s="706"/>
      <c r="U2" s="706"/>
      <c r="V2" s="706"/>
      <c r="W2" s="706"/>
      <c r="X2" s="706"/>
      <c r="Y2" s="706"/>
      <c r="Z2" s="706"/>
      <c r="AA2" s="706"/>
      <c r="AB2" s="706"/>
      <c r="AC2" s="706"/>
      <c r="AD2" s="706"/>
      <c r="AE2" s="706"/>
      <c r="AF2" s="706"/>
      <c r="AG2" s="706"/>
      <c r="AH2" s="706"/>
      <c r="AI2" s="706"/>
      <c r="AJ2" s="706"/>
    </row>
    <row r="3" spans="2:36" ht="5" customHeight="1">
      <c r="O3" s="539"/>
      <c r="P3" s="539"/>
      <c r="Q3" s="539"/>
      <c r="R3" s="539"/>
      <c r="S3" s="539"/>
      <c r="T3" s="539"/>
      <c r="U3" s="539"/>
      <c r="V3" s="539"/>
      <c r="W3" s="539"/>
      <c r="X3" s="539"/>
      <c r="Y3" s="539"/>
      <c r="Z3" s="539"/>
      <c r="AA3" s="539"/>
      <c r="AB3" s="539"/>
      <c r="AC3" s="539"/>
      <c r="AD3" s="539"/>
      <c r="AE3" s="539"/>
      <c r="AF3" s="539"/>
      <c r="AG3" s="539"/>
      <c r="AH3" s="539"/>
      <c r="AI3" s="539"/>
      <c r="AJ3" s="561"/>
    </row>
    <row r="4" spans="2:36" ht="30" customHeight="1">
      <c r="C4" s="941" t="s">
        <v>47</v>
      </c>
      <c r="D4" s="942"/>
      <c r="E4" s="943"/>
      <c r="F4" s="769" t="str">
        <f>IF(表紙・背表紙!B32="","",表紙・背表紙!B31&amp;表紙・背表紙!B32)</f>
        <v/>
      </c>
      <c r="G4" s="769"/>
      <c r="H4" s="769"/>
      <c r="I4" s="769"/>
      <c r="O4" s="539"/>
      <c r="P4" s="539"/>
      <c r="Q4" s="539"/>
      <c r="R4" s="539"/>
      <c r="S4" s="539"/>
      <c r="T4" s="539"/>
      <c r="U4" s="539"/>
      <c r="V4" s="539"/>
      <c r="W4" s="539"/>
      <c r="X4" s="539"/>
      <c r="Y4" s="539"/>
      <c r="Z4" s="539"/>
      <c r="AA4" s="539"/>
      <c r="AB4" s="539"/>
      <c r="AC4" s="539"/>
      <c r="AD4" s="539"/>
      <c r="AE4" s="539"/>
      <c r="AF4" s="539"/>
      <c r="AG4" s="539"/>
      <c r="AH4" s="539"/>
      <c r="AI4" s="539"/>
      <c r="AJ4" s="561"/>
    </row>
    <row r="5" spans="2:36">
      <c r="O5" s="539"/>
      <c r="P5" s="539"/>
      <c r="Q5" s="539"/>
      <c r="R5" s="539"/>
      <c r="S5" s="539"/>
      <c r="T5" s="539"/>
      <c r="U5" s="539"/>
      <c r="V5" s="539"/>
      <c r="W5" s="539"/>
      <c r="X5" s="539"/>
      <c r="Y5" s="539"/>
      <c r="Z5" s="539"/>
      <c r="AA5" s="539"/>
      <c r="AB5" s="539"/>
      <c r="AC5" s="539"/>
      <c r="AD5" s="539"/>
      <c r="AE5" s="539"/>
      <c r="AF5" s="539"/>
      <c r="AG5" s="539"/>
      <c r="AH5" s="539"/>
      <c r="AI5" s="539"/>
      <c r="AJ5" s="561"/>
    </row>
    <row r="6" spans="2:36" ht="55" customHeight="1">
      <c r="B6" s="179">
        <v>1</v>
      </c>
      <c r="C6" s="1389" t="s">
        <v>3443</v>
      </c>
      <c r="D6" s="1390"/>
      <c r="E6" s="1390"/>
      <c r="F6" s="1390"/>
      <c r="G6" s="1390"/>
      <c r="H6" s="1390"/>
      <c r="I6" s="1390"/>
      <c r="J6" s="1391">
        <f>B2太!H62</f>
        <v>17</v>
      </c>
      <c r="K6" s="1391"/>
      <c r="L6" s="136" t="s">
        <v>3463</v>
      </c>
      <c r="O6" s="539"/>
      <c r="P6" s="539"/>
      <c r="Q6" s="539"/>
      <c r="R6" s="539"/>
      <c r="S6" s="539"/>
      <c r="T6" s="539"/>
      <c r="U6" s="539"/>
      <c r="V6" s="539"/>
      <c r="W6" s="539"/>
      <c r="X6" s="539"/>
      <c r="Y6" s="539"/>
      <c r="Z6" s="539"/>
      <c r="AA6" s="539"/>
      <c r="AB6" s="539"/>
      <c r="AC6" s="539"/>
      <c r="AD6" s="539"/>
      <c r="AE6" s="539"/>
      <c r="AF6" s="539"/>
      <c r="AG6" s="539"/>
      <c r="AH6" s="539"/>
      <c r="AI6" s="539"/>
      <c r="AJ6" s="561"/>
    </row>
    <row r="7" spans="2:36" ht="55" customHeight="1">
      <c r="B7" s="179">
        <v>2</v>
      </c>
      <c r="C7" s="1389" t="s">
        <v>3119</v>
      </c>
      <c r="D7" s="1390"/>
      <c r="E7" s="1390"/>
      <c r="F7" s="1390"/>
      <c r="G7" s="1390"/>
      <c r="H7" s="1390"/>
      <c r="I7" s="1390"/>
      <c r="J7" s="1392">
        <f>IF('C1'!H12=0,0,'C1'!H12)</f>
        <v>0</v>
      </c>
      <c r="K7" s="1392"/>
      <c r="L7" s="136" t="s">
        <v>3478</v>
      </c>
      <c r="O7" s="706" t="s">
        <v>3113</v>
      </c>
      <c r="P7" s="840"/>
      <c r="Q7" s="840"/>
      <c r="R7" s="840"/>
      <c r="S7" s="840"/>
      <c r="T7" s="840"/>
      <c r="U7" s="840"/>
      <c r="V7" s="840"/>
      <c r="W7" s="840"/>
      <c r="X7" s="840"/>
      <c r="Y7" s="840"/>
      <c r="Z7" s="840"/>
      <c r="AA7" s="539"/>
      <c r="AB7" s="539"/>
      <c r="AC7" s="539"/>
      <c r="AD7" s="539"/>
      <c r="AE7" s="539"/>
      <c r="AF7" s="539"/>
      <c r="AG7" s="539"/>
      <c r="AH7" s="539"/>
      <c r="AI7" s="539"/>
      <c r="AJ7" s="561"/>
    </row>
    <row r="8" spans="2:36" ht="55" customHeight="1">
      <c r="B8" s="179" t="s">
        <v>3110</v>
      </c>
      <c r="C8" s="1389" t="s">
        <v>3109</v>
      </c>
      <c r="D8" s="1390"/>
      <c r="E8" s="1390"/>
      <c r="F8" s="1390"/>
      <c r="G8" s="1390"/>
      <c r="H8" s="1390"/>
      <c r="I8" s="1390"/>
      <c r="J8" s="1392">
        <f>IF('C1'!E12=0,0,'C1'!E12)</f>
        <v>0</v>
      </c>
      <c r="K8" s="1392"/>
      <c r="L8" s="136" t="s">
        <v>3478</v>
      </c>
      <c r="O8" s="539"/>
      <c r="P8" s="539"/>
      <c r="Q8" s="539"/>
      <c r="R8" s="539"/>
      <c r="S8" s="539"/>
      <c r="T8" s="539"/>
      <c r="U8" s="539"/>
      <c r="V8" s="539"/>
      <c r="W8" s="539"/>
      <c r="X8" s="539"/>
      <c r="Y8" s="539"/>
      <c r="Z8" s="539"/>
      <c r="AA8" s="539"/>
      <c r="AB8" s="539"/>
      <c r="AC8" s="539"/>
      <c r="AD8" s="539"/>
      <c r="AE8" s="539"/>
      <c r="AF8" s="539"/>
      <c r="AG8" s="539"/>
      <c r="AH8" s="539"/>
      <c r="AI8" s="539"/>
      <c r="AJ8" s="561"/>
    </row>
    <row r="9" spans="2:36" ht="60" customHeight="1">
      <c r="B9" s="179">
        <v>3</v>
      </c>
      <c r="C9" s="1021" t="s">
        <v>3112</v>
      </c>
      <c r="D9" s="1021"/>
      <c r="E9" s="1021"/>
      <c r="F9" s="1021"/>
      <c r="G9" s="1021"/>
      <c r="H9" s="1021"/>
      <c r="I9" s="1021"/>
      <c r="J9" s="1401">
        <f>IF(J7=0,0,ROUNDDOWN(B2太!F9*E19/1000,2))</f>
        <v>0</v>
      </c>
      <c r="K9" s="1401"/>
      <c r="L9" s="136" t="s">
        <v>3479</v>
      </c>
      <c r="O9" s="539"/>
      <c r="P9" s="539"/>
      <c r="Q9" s="539"/>
      <c r="R9" s="539"/>
      <c r="S9" s="539"/>
      <c r="T9" s="539"/>
      <c r="U9" s="539"/>
      <c r="V9" s="539"/>
      <c r="W9" s="539"/>
      <c r="X9" s="539"/>
      <c r="Y9" s="539"/>
      <c r="Z9" s="539"/>
      <c r="AA9" s="539"/>
      <c r="AB9" s="539"/>
      <c r="AC9" s="539"/>
      <c r="AD9" s="539"/>
      <c r="AE9" s="539"/>
      <c r="AF9" s="539"/>
      <c r="AG9" s="539"/>
      <c r="AH9" s="539"/>
      <c r="AI9" s="539"/>
      <c r="AJ9" s="561"/>
    </row>
    <row r="10" spans="2:36" ht="55" customHeight="1" thickBot="1">
      <c r="B10" s="179">
        <v>4</v>
      </c>
      <c r="C10" s="1393" t="s">
        <v>2774</v>
      </c>
      <c r="D10" s="980"/>
      <c r="E10" s="980"/>
      <c r="F10" s="980"/>
      <c r="G10" s="980"/>
      <c r="H10" s="980"/>
      <c r="I10" s="980"/>
      <c r="J10" s="1395">
        <f>IF(J7=0,0,J9-J11)</f>
        <v>0</v>
      </c>
      <c r="K10" s="1395"/>
      <c r="L10" s="136" t="s">
        <v>3479</v>
      </c>
      <c r="O10" s="539"/>
      <c r="P10" s="539"/>
      <c r="Q10" s="539"/>
      <c r="R10" s="539"/>
      <c r="S10" s="539"/>
      <c r="T10" s="539"/>
      <c r="U10" s="539"/>
      <c r="V10" s="539"/>
      <c r="W10" s="539"/>
      <c r="X10" s="539"/>
      <c r="Y10" s="539"/>
      <c r="Z10" s="539"/>
      <c r="AA10" s="539"/>
      <c r="AB10" s="539"/>
      <c r="AC10" s="539"/>
      <c r="AD10" s="539"/>
      <c r="AE10" s="539"/>
      <c r="AF10" s="539"/>
      <c r="AG10" s="539"/>
      <c r="AH10" s="539"/>
      <c r="AI10" s="539"/>
      <c r="AJ10" s="561"/>
    </row>
    <row r="11" spans="2:36" ht="70" customHeight="1" thickBot="1">
      <c r="B11" s="400">
        <v>5</v>
      </c>
      <c r="C11" s="1396" t="s">
        <v>3566</v>
      </c>
      <c r="D11" s="1397"/>
      <c r="E11" s="1397"/>
      <c r="F11" s="1398"/>
      <c r="G11" s="1398"/>
      <c r="H11" s="1398"/>
      <c r="I11" s="1398"/>
      <c r="J11" s="1399">
        <f>IF(J7=0,0,ROUNDDOWN(IF(A0!E7=A0!P7,B2蓄!G29,B2太!H65)*E19/1000*E20,2))</f>
        <v>0</v>
      </c>
      <c r="K11" s="1400"/>
      <c r="L11" s="136" t="s">
        <v>3479</v>
      </c>
      <c r="O11" s="1109" t="s">
        <v>3114</v>
      </c>
      <c r="P11" s="913"/>
      <c r="Q11" s="913"/>
      <c r="R11" s="913"/>
      <c r="S11" s="913"/>
      <c r="T11" s="913"/>
      <c r="U11" s="913"/>
      <c r="V11" s="913"/>
      <c r="W11" s="913"/>
      <c r="X11" s="913"/>
      <c r="Y11" s="913"/>
      <c r="Z11" s="913"/>
      <c r="AA11" s="913"/>
      <c r="AB11" s="913"/>
      <c r="AC11" s="913"/>
      <c r="AD11" s="913"/>
      <c r="AE11" s="913"/>
      <c r="AF11" s="913"/>
      <c r="AG11" s="913"/>
      <c r="AH11" s="913"/>
      <c r="AI11" s="913"/>
      <c r="AJ11" s="913"/>
    </row>
    <row r="12" spans="2:36" ht="55" customHeight="1" thickBot="1">
      <c r="B12" s="400">
        <v>6</v>
      </c>
      <c r="C12" s="1396" t="s">
        <v>3115</v>
      </c>
      <c r="D12" s="1397"/>
      <c r="E12" s="1397"/>
      <c r="F12" s="1398"/>
      <c r="G12" s="1398"/>
      <c r="H12" s="1398"/>
      <c r="I12" s="1398"/>
      <c r="J12" s="1399">
        <f>IF(J7=0,0,ROUNDDOWN(J11/J9*100,2))</f>
        <v>0</v>
      </c>
      <c r="K12" s="1400"/>
      <c r="L12" s="136" t="s">
        <v>294</v>
      </c>
      <c r="O12" s="913"/>
      <c r="P12" s="913"/>
      <c r="Q12" s="913"/>
      <c r="R12" s="913"/>
      <c r="S12" s="913"/>
      <c r="T12" s="913"/>
      <c r="U12" s="913"/>
      <c r="V12" s="913"/>
      <c r="W12" s="913"/>
      <c r="X12" s="913"/>
      <c r="Y12" s="913"/>
      <c r="Z12" s="913"/>
      <c r="AA12" s="913"/>
      <c r="AB12" s="913"/>
      <c r="AC12" s="913"/>
      <c r="AD12" s="913"/>
      <c r="AE12" s="913"/>
      <c r="AF12" s="913"/>
      <c r="AG12" s="913"/>
      <c r="AH12" s="913"/>
      <c r="AI12" s="913"/>
      <c r="AJ12" s="913"/>
    </row>
    <row r="13" spans="2:36" ht="55" customHeight="1">
      <c r="B13" s="179">
        <v>7</v>
      </c>
      <c r="C13" s="1402" t="s">
        <v>3116</v>
      </c>
      <c r="D13" s="981"/>
      <c r="E13" s="981"/>
      <c r="F13" s="1403"/>
      <c r="G13" s="1403"/>
      <c r="H13" s="1403"/>
      <c r="I13" s="1403"/>
      <c r="J13" s="1404">
        <f>IF(J7=0,0,ROUNDDOWN(J6*J11,2))</f>
        <v>0</v>
      </c>
      <c r="K13" s="1404"/>
      <c r="L13" s="136" t="s">
        <v>3480</v>
      </c>
      <c r="O13" s="539"/>
      <c r="P13" s="539"/>
      <c r="Q13" s="539"/>
      <c r="R13" s="539"/>
      <c r="S13" s="539"/>
      <c r="T13" s="539"/>
      <c r="U13" s="539"/>
      <c r="V13" s="539"/>
      <c r="W13" s="539"/>
      <c r="X13" s="539"/>
      <c r="Y13" s="539"/>
      <c r="Z13" s="539"/>
      <c r="AA13" s="539"/>
      <c r="AB13" s="539"/>
      <c r="AC13" s="539"/>
      <c r="AD13" s="539"/>
      <c r="AE13" s="539"/>
      <c r="AF13" s="539"/>
      <c r="AG13" s="539"/>
      <c r="AH13" s="539"/>
      <c r="AI13" s="539"/>
      <c r="AJ13" s="561"/>
    </row>
    <row r="14" spans="2:36" ht="55" customHeight="1" thickBot="1">
      <c r="B14" s="400">
        <v>8</v>
      </c>
      <c r="C14" s="1393" t="s">
        <v>3117</v>
      </c>
      <c r="D14" s="980"/>
      <c r="E14" s="980"/>
      <c r="F14" s="1394"/>
      <c r="G14" s="1394"/>
      <c r="H14" s="1394"/>
      <c r="I14" s="1394"/>
      <c r="J14" s="1395">
        <f>IF(J7=0,0,ROUNDDOWN(J7/J13,2))</f>
        <v>0</v>
      </c>
      <c r="K14" s="1395"/>
      <c r="L14" s="136" t="s">
        <v>3481</v>
      </c>
      <c r="O14" s="539"/>
      <c r="P14" s="539"/>
      <c r="Q14" s="539"/>
      <c r="R14" s="539"/>
      <c r="S14" s="539"/>
      <c r="T14" s="539"/>
      <c r="U14" s="539"/>
      <c r="V14" s="539"/>
      <c r="W14" s="539"/>
      <c r="X14" s="539"/>
      <c r="Y14" s="539"/>
      <c r="Z14" s="539"/>
      <c r="AA14" s="539"/>
      <c r="AB14" s="539"/>
      <c r="AC14" s="539"/>
      <c r="AD14" s="539"/>
      <c r="AE14" s="539"/>
      <c r="AF14" s="539"/>
      <c r="AG14" s="539"/>
      <c r="AH14" s="539"/>
      <c r="AI14" s="539"/>
      <c r="AJ14" s="561"/>
    </row>
    <row r="15" spans="2:36" ht="55" customHeight="1" thickBot="1">
      <c r="B15" s="400" t="s">
        <v>3111</v>
      </c>
      <c r="C15" s="1396" t="s">
        <v>3118</v>
      </c>
      <c r="D15" s="1397"/>
      <c r="E15" s="1397"/>
      <c r="F15" s="1398"/>
      <c r="G15" s="1398"/>
      <c r="H15" s="1398"/>
      <c r="I15" s="1398"/>
      <c r="J15" s="1399">
        <f>IF(J7=0,0,ROUNDDOWN(J8/J13,2))</f>
        <v>0</v>
      </c>
      <c r="K15" s="1400"/>
      <c r="L15" s="136" t="s">
        <v>3481</v>
      </c>
      <c r="O15" s="539"/>
      <c r="P15" s="539"/>
      <c r="Q15" s="539"/>
      <c r="R15" s="539"/>
      <c r="S15" s="539"/>
      <c r="T15" s="539"/>
      <c r="U15" s="539"/>
      <c r="V15" s="539"/>
      <c r="W15" s="539"/>
      <c r="X15" s="539"/>
      <c r="Y15" s="539"/>
      <c r="Z15" s="539"/>
      <c r="AA15" s="539"/>
      <c r="AB15" s="539"/>
      <c r="AC15" s="539"/>
      <c r="AD15" s="539"/>
      <c r="AE15" s="539"/>
      <c r="AF15" s="539"/>
      <c r="AG15" s="539"/>
      <c r="AH15" s="539"/>
      <c r="AI15" s="539"/>
      <c r="AJ15" s="561"/>
    </row>
    <row r="16" spans="2:36" ht="55" customHeight="1">
      <c r="B16" s="179">
        <v>9</v>
      </c>
      <c r="C16" s="1405" t="s">
        <v>3120</v>
      </c>
      <c r="D16" s="979"/>
      <c r="E16" s="979"/>
      <c r="F16" s="1406"/>
      <c r="G16" s="1406"/>
      <c r="H16" s="1406"/>
      <c r="I16" s="1406"/>
      <c r="J16" s="1407" t="str">
        <f>IF(J7=0,"",IF(A0!E7=A0!P7,"―",IF(J15&lt;=E21,"○","×")))</f>
        <v/>
      </c>
      <c r="K16" s="1407"/>
      <c r="O16" s="706" t="s">
        <v>3121</v>
      </c>
      <c r="P16" s="840"/>
      <c r="Q16" s="840"/>
      <c r="R16" s="840"/>
      <c r="S16" s="840"/>
      <c r="T16" s="840"/>
      <c r="U16" s="840"/>
      <c r="V16" s="840"/>
      <c r="W16" s="840"/>
      <c r="X16" s="840"/>
      <c r="Y16" s="840"/>
      <c r="Z16" s="840"/>
      <c r="AA16" s="840"/>
      <c r="AB16" s="840"/>
      <c r="AC16" s="840"/>
      <c r="AD16" s="840"/>
      <c r="AE16" s="840"/>
      <c r="AF16" s="840"/>
      <c r="AG16" s="840"/>
      <c r="AH16" s="840"/>
      <c r="AI16" s="840"/>
      <c r="AJ16" s="840"/>
    </row>
    <row r="17" spans="2:36" ht="14.15" customHeight="1">
      <c r="O17" s="539"/>
      <c r="P17" s="539"/>
      <c r="Q17" s="539"/>
      <c r="R17" s="539"/>
      <c r="S17" s="539"/>
      <c r="T17" s="539"/>
      <c r="U17" s="539"/>
      <c r="V17" s="539"/>
      <c r="W17" s="539"/>
      <c r="X17" s="539"/>
      <c r="Y17" s="539"/>
      <c r="Z17" s="539"/>
      <c r="AA17" s="539"/>
      <c r="AB17" s="539"/>
      <c r="AC17" s="539"/>
      <c r="AD17" s="539"/>
      <c r="AE17" s="539"/>
      <c r="AF17" s="539"/>
      <c r="AG17" s="539"/>
      <c r="AH17" s="539"/>
      <c r="AI17" s="539"/>
      <c r="AJ17" s="561"/>
    </row>
    <row r="18" spans="2:36">
      <c r="B18" s="544"/>
      <c r="C18" s="544"/>
      <c r="D18" s="544"/>
      <c r="E18" s="544"/>
      <c r="F18" s="544"/>
      <c r="G18" s="544"/>
      <c r="H18" s="544"/>
      <c r="I18" s="544"/>
      <c r="J18" s="544"/>
      <c r="K18" s="544"/>
      <c r="L18" s="544"/>
      <c r="M18" s="544"/>
      <c r="N18" s="544"/>
      <c r="O18" s="539"/>
      <c r="P18" s="539"/>
      <c r="Q18" s="539"/>
      <c r="R18" s="539"/>
      <c r="S18" s="539"/>
      <c r="T18" s="539"/>
      <c r="U18" s="539"/>
      <c r="V18" s="539"/>
      <c r="W18" s="539"/>
      <c r="X18" s="539"/>
      <c r="Y18" s="539"/>
      <c r="Z18" s="539"/>
      <c r="AA18" s="539"/>
      <c r="AB18" s="539"/>
      <c r="AC18" s="539"/>
      <c r="AD18" s="539"/>
      <c r="AE18" s="539"/>
      <c r="AF18" s="539"/>
      <c r="AG18" s="539"/>
      <c r="AH18" s="539"/>
      <c r="AI18" s="539"/>
      <c r="AJ18" s="561"/>
    </row>
    <row r="19" spans="2:36" ht="32.5" customHeight="1">
      <c r="B19" s="544"/>
      <c r="C19" s="1387" t="s">
        <v>442</v>
      </c>
      <c r="D19" s="1388"/>
      <c r="E19" s="562">
        <v>0.42899999999999999</v>
      </c>
      <c r="F19" s="563" t="s">
        <v>443</v>
      </c>
      <c r="G19" s="564"/>
      <c r="H19" s="565" t="s">
        <v>2658</v>
      </c>
      <c r="I19" s="566"/>
      <c r="J19" s="567"/>
      <c r="K19" s="566"/>
      <c r="L19" s="568" t="s">
        <v>3367</v>
      </c>
      <c r="M19" s="566"/>
      <c r="N19" s="566"/>
      <c r="O19" s="539"/>
      <c r="P19" s="539"/>
      <c r="Q19" s="539"/>
      <c r="R19" s="539"/>
      <c r="S19" s="539"/>
      <c r="T19" s="539"/>
      <c r="U19" s="539"/>
      <c r="V19" s="539"/>
      <c r="W19" s="539"/>
      <c r="X19" s="539"/>
      <c r="Y19" s="539"/>
      <c r="Z19" s="539"/>
      <c r="AA19" s="539"/>
      <c r="AB19" s="539"/>
      <c r="AC19" s="539"/>
      <c r="AD19" s="539"/>
      <c r="AE19" s="539"/>
      <c r="AF19" s="539"/>
      <c r="AG19" s="539"/>
      <c r="AH19" s="539"/>
      <c r="AI19" s="539"/>
      <c r="AJ19" s="561"/>
    </row>
    <row r="20" spans="2:36" ht="32.5" customHeight="1">
      <c r="B20" s="544"/>
      <c r="C20" s="1387" t="s">
        <v>444</v>
      </c>
      <c r="D20" s="1388"/>
      <c r="E20" s="562">
        <v>0.9</v>
      </c>
      <c r="F20" s="563"/>
      <c r="G20" s="569"/>
      <c r="H20" s="567"/>
      <c r="I20" s="566"/>
      <c r="J20" s="566"/>
      <c r="K20" s="566"/>
      <c r="L20" s="566"/>
      <c r="M20" s="566"/>
      <c r="N20" s="566"/>
      <c r="O20" s="539"/>
      <c r="P20" s="539"/>
      <c r="Q20" s="539"/>
      <c r="R20" s="539"/>
      <c r="S20" s="539"/>
      <c r="T20" s="539"/>
      <c r="U20" s="539"/>
      <c r="V20" s="539"/>
      <c r="W20" s="539"/>
      <c r="X20" s="539"/>
      <c r="Y20" s="539"/>
      <c r="Z20" s="539"/>
      <c r="AA20" s="539"/>
      <c r="AB20" s="539"/>
      <c r="AC20" s="539"/>
      <c r="AD20" s="539"/>
      <c r="AE20" s="539"/>
      <c r="AF20" s="539"/>
      <c r="AG20" s="539"/>
      <c r="AH20" s="539"/>
      <c r="AI20" s="539"/>
      <c r="AJ20" s="561"/>
    </row>
    <row r="21" spans="2:36" ht="69" customHeight="1">
      <c r="B21" s="544"/>
      <c r="C21" s="1387" t="s">
        <v>2664</v>
      </c>
      <c r="D21" s="1388"/>
      <c r="E21" s="570">
        <v>36000</v>
      </c>
      <c r="F21" s="563" t="s">
        <v>2665</v>
      </c>
      <c r="G21" s="569"/>
      <c r="H21" s="567"/>
      <c r="I21" s="566"/>
      <c r="J21" s="566"/>
      <c r="K21" s="566"/>
      <c r="L21" s="566"/>
      <c r="M21" s="566"/>
      <c r="N21" s="566"/>
      <c r="O21" s="539"/>
      <c r="P21" s="539"/>
      <c r="Q21" s="539"/>
      <c r="R21" s="539"/>
      <c r="S21" s="539"/>
      <c r="T21" s="539"/>
      <c r="U21" s="539"/>
      <c r="V21" s="539"/>
      <c r="W21" s="539"/>
      <c r="X21" s="539"/>
      <c r="Y21" s="539"/>
      <c r="Z21" s="539"/>
      <c r="AA21" s="539"/>
      <c r="AB21" s="539"/>
      <c r="AC21" s="539"/>
      <c r="AD21" s="539"/>
      <c r="AE21" s="539"/>
      <c r="AF21" s="539"/>
      <c r="AG21" s="539"/>
      <c r="AH21" s="539"/>
      <c r="AI21" s="539"/>
      <c r="AJ21" s="561"/>
    </row>
    <row r="22" spans="2:36" ht="19" customHeight="1">
      <c r="B22" s="544"/>
      <c r="C22" s="571"/>
      <c r="D22" s="571"/>
      <c r="E22" s="572"/>
      <c r="F22" s="573"/>
      <c r="G22" s="565"/>
      <c r="H22" s="567"/>
      <c r="I22" s="566"/>
      <c r="J22" s="566"/>
      <c r="K22" s="566"/>
      <c r="L22" s="566"/>
      <c r="M22" s="566"/>
      <c r="N22" s="566"/>
      <c r="O22" s="539"/>
      <c r="P22" s="539"/>
      <c r="Q22" s="539"/>
      <c r="R22" s="539"/>
      <c r="S22" s="539"/>
      <c r="T22" s="539"/>
      <c r="U22" s="539"/>
      <c r="V22" s="539"/>
      <c r="W22" s="539"/>
      <c r="X22" s="539"/>
      <c r="Y22" s="539"/>
      <c r="Z22" s="539"/>
      <c r="AA22" s="539"/>
      <c r="AB22" s="539"/>
      <c r="AC22" s="539"/>
      <c r="AD22" s="539"/>
      <c r="AE22" s="539"/>
      <c r="AF22" s="539"/>
      <c r="AG22" s="539"/>
      <c r="AH22" s="539"/>
      <c r="AI22" s="539"/>
      <c r="AJ22" s="561"/>
    </row>
    <row r="23" spans="2:36"/>
  </sheetData>
  <sheetProtection sheet="1" objects="1" scenarios="1" selectLockedCells="1"/>
  <mergeCells count="31">
    <mergeCell ref="C4:E4"/>
    <mergeCell ref="C19:D19"/>
    <mergeCell ref="C9:I9"/>
    <mergeCell ref="J9:K9"/>
    <mergeCell ref="C10:I10"/>
    <mergeCell ref="J10:K10"/>
    <mergeCell ref="C13:I13"/>
    <mergeCell ref="J13:K13"/>
    <mergeCell ref="F4:I4"/>
    <mergeCell ref="C11:I11"/>
    <mergeCell ref="J11:K11"/>
    <mergeCell ref="C12:I12"/>
    <mergeCell ref="J12:K12"/>
    <mergeCell ref="C16:I16"/>
    <mergeCell ref="J16:K16"/>
    <mergeCell ref="O2:AJ2"/>
    <mergeCell ref="C21:D21"/>
    <mergeCell ref="O7:Z7"/>
    <mergeCell ref="C6:I6"/>
    <mergeCell ref="J6:K6"/>
    <mergeCell ref="C7:I7"/>
    <mergeCell ref="J7:K7"/>
    <mergeCell ref="C8:I8"/>
    <mergeCell ref="J8:K8"/>
    <mergeCell ref="C20:D20"/>
    <mergeCell ref="C14:I14"/>
    <mergeCell ref="J14:K14"/>
    <mergeCell ref="C15:I15"/>
    <mergeCell ref="J15:K15"/>
    <mergeCell ref="O16:AJ16"/>
    <mergeCell ref="O11:AJ12"/>
  </mergeCells>
  <phoneticPr fontId="3"/>
  <hyperlinks>
    <hyperlink ref="L19" r:id="rId1" xr:uid="{34E8BFE4-B852-42CC-906C-E816554A2B91}"/>
  </hyperlinks>
  <pageMargins left="0.70866141732283472" right="0.51181102362204722" top="0.27559055118110237" bottom="0.27559055118110237" header="0.31496062992125984" footer="0.31496062992125984"/>
  <pageSetup paperSize="9" fitToHeight="0" orientation="portrait"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EC2BFD-225F-4BA1-B609-46123B63BEE2}">
  <sheetPr codeName="Sheet13">
    <tabColor rgb="FFFFFF00"/>
    <pageSetUpPr fitToPage="1"/>
  </sheetPr>
  <dimension ref="A1:AK23"/>
  <sheetViews>
    <sheetView showGridLines="0" zoomScaleNormal="100" zoomScaleSheetLayoutView="100" workbookViewId="0"/>
  </sheetViews>
  <sheetFormatPr defaultColWidth="0" defaultRowHeight="20" zeroHeight="1"/>
  <cols>
    <col min="1" max="1" width="2.69921875" customWidth="1"/>
    <col min="2" max="2" width="5.69921875" customWidth="1"/>
    <col min="3" max="9" width="9.3984375" customWidth="1"/>
    <col min="10" max="12" width="8.8984375" customWidth="1"/>
    <col min="13" max="14" width="2.69921875" customWidth="1"/>
    <col min="15" max="29" width="10.69921875" style="7" customWidth="1"/>
    <col min="30" max="30" width="4.09765625" style="7" customWidth="1"/>
    <col min="31" max="37" width="8.8984375" style="28" hidden="1" customWidth="1"/>
    <col min="38" max="52" width="8.8984375" hidden="1" customWidth="1"/>
    <col min="53" max="16384" width="8.8984375" hidden="1"/>
  </cols>
  <sheetData>
    <row r="1" spans="2:37">
      <c r="L1" s="705" t="str" cm="1">
        <f t="array" aca="1" ref="L1" ca="1">RIGHT(CELL("filename",L1),LEN(CELL("filename",L1))-FIND("]",CELL("filename",L1)))</f>
        <v>B6</v>
      </c>
      <c r="O1" s="539"/>
      <c r="P1" s="539"/>
      <c r="Q1" s="539"/>
      <c r="R1" s="539"/>
      <c r="S1" s="539"/>
      <c r="T1" s="539"/>
      <c r="U1" s="539"/>
      <c r="V1" s="539"/>
      <c r="W1" s="539"/>
      <c r="X1" s="539"/>
      <c r="Y1" s="539"/>
      <c r="Z1" s="539"/>
      <c r="AA1" s="539"/>
      <c r="AB1" s="539"/>
      <c r="AC1" s="539"/>
    </row>
    <row r="2" spans="2:37" ht="26.5">
      <c r="B2" s="260" t="s">
        <v>445</v>
      </c>
      <c r="C2" s="69"/>
      <c r="D2" s="69"/>
      <c r="E2" s="69"/>
      <c r="F2" s="69"/>
      <c r="G2" s="69"/>
      <c r="H2" s="69"/>
      <c r="O2" s="706" t="s">
        <v>3392</v>
      </c>
      <c r="P2" s="1073"/>
      <c r="Q2" s="1073"/>
      <c r="R2" s="1073"/>
      <c r="S2" s="1073"/>
      <c r="T2" s="1073"/>
      <c r="U2" s="1073"/>
      <c r="V2" s="1073"/>
      <c r="W2" s="1073"/>
      <c r="X2" s="1073"/>
      <c r="Y2" s="1073"/>
      <c r="Z2" s="1073"/>
      <c r="AA2" s="1073"/>
      <c r="AB2" s="1073"/>
      <c r="AC2" s="1073"/>
    </row>
    <row r="3" spans="2:37" ht="5" customHeight="1">
      <c r="O3" s="1073"/>
      <c r="P3" s="1073"/>
      <c r="Q3" s="1073"/>
      <c r="R3" s="1073"/>
      <c r="S3" s="1073"/>
      <c r="T3" s="1073"/>
      <c r="U3" s="1073"/>
      <c r="V3" s="1073"/>
      <c r="W3" s="1073"/>
      <c r="X3" s="1073"/>
      <c r="Y3" s="1073"/>
      <c r="Z3" s="1073"/>
      <c r="AA3" s="1073"/>
      <c r="AB3" s="1073"/>
      <c r="AC3" s="1073"/>
    </row>
    <row r="4" spans="2:37" ht="40" customHeight="1">
      <c r="C4" s="941" t="s">
        <v>47</v>
      </c>
      <c r="D4" s="942"/>
      <c r="E4" s="943"/>
      <c r="F4" s="769" t="str">
        <f>IF(表紙・背表紙!B32="","",表紙・背表紙!B31&amp;表紙・背表紙!B32)</f>
        <v/>
      </c>
      <c r="G4" s="769"/>
      <c r="H4" s="769"/>
      <c r="I4" s="769"/>
      <c r="O4" s="706" t="s">
        <v>3038</v>
      </c>
      <c r="P4" s="1351"/>
      <c r="Q4" s="1351"/>
      <c r="R4" s="1351"/>
      <c r="S4" s="1351"/>
      <c r="T4" s="1351"/>
      <c r="U4" s="1351"/>
      <c r="V4" s="1351"/>
      <c r="W4" s="1351"/>
      <c r="X4" s="1351"/>
      <c r="Y4" s="1351"/>
      <c r="Z4" s="1351"/>
      <c r="AA4" s="1351"/>
      <c r="AB4" s="1351"/>
      <c r="AC4" s="1351"/>
    </row>
    <row r="5" spans="2:37" ht="50.15" customHeight="1">
      <c r="C5" s="1408" t="s">
        <v>2771</v>
      </c>
      <c r="D5" s="1409"/>
      <c r="E5" s="1410"/>
      <c r="F5" s="1414" t="str">
        <f>IF(A0!E6="","",A0!E6)</f>
        <v/>
      </c>
      <c r="G5" s="1414"/>
      <c r="H5" s="1414"/>
      <c r="I5" s="1414"/>
      <c r="M5" s="37"/>
      <c r="N5" s="37"/>
      <c r="O5" s="1351"/>
      <c r="P5" s="1351"/>
      <c r="Q5" s="1351"/>
      <c r="R5" s="1351"/>
      <c r="S5" s="1351"/>
      <c r="T5" s="1351"/>
      <c r="U5" s="1351"/>
      <c r="V5" s="1351"/>
      <c r="W5" s="1351"/>
      <c r="X5" s="1351"/>
      <c r="Y5" s="1351"/>
      <c r="Z5" s="1351"/>
      <c r="AA5" s="1351"/>
      <c r="AB5" s="1351"/>
      <c r="AC5" s="1351"/>
    </row>
    <row r="6" spans="2:37" ht="17" customHeight="1" thickBot="1">
      <c r="O6" s="586" t="s">
        <v>70</v>
      </c>
      <c r="P6" s="586" t="s">
        <v>71</v>
      </c>
      <c r="Q6" s="586" t="s">
        <v>72</v>
      </c>
      <c r="R6" s="586" t="s">
        <v>73</v>
      </c>
      <c r="S6" s="586" t="s">
        <v>446</v>
      </c>
      <c r="T6" s="539"/>
      <c r="U6" s="539"/>
      <c r="V6" s="539"/>
      <c r="W6" s="539"/>
      <c r="X6" s="539"/>
      <c r="Y6" s="539"/>
      <c r="Z6" s="539"/>
      <c r="AA6" s="539"/>
      <c r="AB6" s="539"/>
      <c r="AC6" s="539"/>
    </row>
    <row r="7" spans="2:37" ht="40" customHeight="1" thickBot="1">
      <c r="B7" s="403">
        <v>1</v>
      </c>
      <c r="C7" s="1411" t="s">
        <v>3444</v>
      </c>
      <c r="D7" s="1397"/>
      <c r="E7" s="1397"/>
      <c r="F7" s="1397"/>
      <c r="G7" s="1397"/>
      <c r="H7" s="1397"/>
      <c r="I7" s="1397"/>
      <c r="J7" s="1412" t="str">
        <f>IF(J8="","",ROUNDDOWN(J9/J8,2))</f>
        <v/>
      </c>
      <c r="K7" s="1413"/>
      <c r="L7" s="136" t="s">
        <v>3458</v>
      </c>
      <c r="O7" s="539"/>
      <c r="P7" s="539"/>
      <c r="Q7" s="539"/>
      <c r="R7" s="539"/>
      <c r="S7" s="539"/>
      <c r="T7" s="539"/>
      <c r="U7" s="539"/>
      <c r="V7" s="539"/>
      <c r="W7" s="539"/>
      <c r="X7" s="539"/>
      <c r="Y7" s="539"/>
      <c r="Z7" s="539"/>
      <c r="AA7" s="539"/>
      <c r="AB7" s="539"/>
      <c r="AC7" s="539"/>
      <c r="AE7"/>
      <c r="AF7"/>
      <c r="AG7"/>
      <c r="AH7"/>
      <c r="AI7"/>
      <c r="AJ7"/>
      <c r="AK7"/>
    </row>
    <row r="8" spans="2:37" ht="40" customHeight="1">
      <c r="B8" s="403">
        <v>2</v>
      </c>
      <c r="C8" s="979" t="s">
        <v>3445</v>
      </c>
      <c r="D8" s="979"/>
      <c r="E8" s="979"/>
      <c r="F8" s="979"/>
      <c r="G8" s="979"/>
      <c r="H8" s="979"/>
      <c r="I8" s="979"/>
      <c r="J8" s="1418" t="str">
        <f>IF(B2太!F9="","",B2太!F9)</f>
        <v/>
      </c>
      <c r="K8" s="1418"/>
      <c r="L8" s="136" t="s">
        <v>3459</v>
      </c>
      <c r="O8" s="539"/>
      <c r="P8" s="539"/>
      <c r="Q8" s="539"/>
      <c r="R8" s="539"/>
      <c r="S8" s="539"/>
      <c r="T8" s="539"/>
      <c r="U8" s="539"/>
      <c r="V8" s="539"/>
      <c r="W8" s="539"/>
      <c r="X8" s="539"/>
      <c r="Y8" s="539"/>
      <c r="Z8" s="539"/>
      <c r="AA8" s="539"/>
      <c r="AB8" s="539"/>
      <c r="AC8" s="539"/>
    </row>
    <row r="9" spans="2:37" ht="40" customHeight="1" thickBot="1">
      <c r="B9" s="403">
        <v>3</v>
      </c>
      <c r="C9" s="980" t="s">
        <v>3446</v>
      </c>
      <c r="D9" s="980"/>
      <c r="E9" s="980"/>
      <c r="F9" s="980"/>
      <c r="G9" s="980"/>
      <c r="H9" s="980"/>
      <c r="I9" s="980"/>
      <c r="J9" s="1419" t="str">
        <f>IF(B2太!F10="","",B2太!F10)</f>
        <v/>
      </c>
      <c r="K9" s="1419"/>
      <c r="L9" s="136" t="s">
        <v>3460</v>
      </c>
      <c r="O9" s="539"/>
      <c r="P9" s="539"/>
      <c r="Q9" s="539"/>
      <c r="R9" s="539"/>
      <c r="S9" s="539"/>
      <c r="T9" s="539"/>
      <c r="U9" s="539"/>
      <c r="V9" s="539"/>
      <c r="W9" s="539"/>
      <c r="X9" s="539"/>
      <c r="Y9" s="539"/>
      <c r="Z9" s="539"/>
      <c r="AA9" s="539"/>
      <c r="AB9" s="539"/>
      <c r="AC9" s="539"/>
    </row>
    <row r="10" spans="2:37" ht="40" customHeight="1" thickBot="1">
      <c r="B10" s="403">
        <v>4</v>
      </c>
      <c r="C10" s="1411" t="s">
        <v>3447</v>
      </c>
      <c r="D10" s="1397"/>
      <c r="E10" s="1397"/>
      <c r="F10" s="1397"/>
      <c r="G10" s="1397"/>
      <c r="H10" s="1397"/>
      <c r="I10" s="1397"/>
      <c r="J10" s="1412" t="str">
        <f>IF(F5="","",IF(OR(F5=P6,F5=Q6,F5=S6),0,IF(OR(F5=O6,F5=R6),D4P!F23,"")))</f>
        <v/>
      </c>
      <c r="K10" s="1413"/>
      <c r="L10" s="136" t="s">
        <v>3461</v>
      </c>
      <c r="O10" s="706" t="s">
        <v>3122</v>
      </c>
      <c r="P10" s="840"/>
      <c r="Q10" s="840"/>
      <c r="R10" s="840"/>
      <c r="S10" s="840"/>
      <c r="T10" s="840"/>
      <c r="U10" s="840"/>
      <c r="V10" s="840"/>
      <c r="W10" s="840"/>
      <c r="X10" s="840"/>
      <c r="Y10" s="840"/>
      <c r="Z10" s="840"/>
      <c r="AA10" s="840"/>
      <c r="AB10" s="840"/>
      <c r="AC10" s="840"/>
    </row>
    <row r="11" spans="2:37" ht="40" customHeight="1" thickBot="1">
      <c r="B11" s="17">
        <v>5</v>
      </c>
      <c r="C11" s="1077" t="s">
        <v>3464</v>
      </c>
      <c r="D11" s="981"/>
      <c r="E11" s="981"/>
      <c r="F11" s="981"/>
      <c r="G11" s="981"/>
      <c r="H11" s="981"/>
      <c r="I11" s="981"/>
      <c r="J11" s="1421">
        <f>IF(B2太!H65=0,0,B2太!H65)</f>
        <v>0</v>
      </c>
      <c r="K11" s="1421"/>
      <c r="L11" s="136" t="s">
        <v>3459</v>
      </c>
      <c r="O11" s="539"/>
      <c r="P11" s="539"/>
      <c r="Q11" s="539"/>
      <c r="R11" s="539"/>
      <c r="S11" s="539"/>
      <c r="T11" s="539"/>
      <c r="U11" s="539"/>
      <c r="V11" s="539"/>
      <c r="W11" s="539"/>
      <c r="X11" s="539"/>
      <c r="Y11" s="539"/>
      <c r="Z11" s="539"/>
      <c r="AA11" s="539"/>
      <c r="AB11" s="539"/>
      <c r="AC11" s="539"/>
    </row>
    <row r="12" spans="2:37" ht="40" customHeight="1" thickBot="1">
      <c r="B12" s="403">
        <v>6</v>
      </c>
      <c r="C12" s="1411" t="s">
        <v>3448</v>
      </c>
      <c r="D12" s="1397"/>
      <c r="E12" s="1397"/>
      <c r="F12" s="1397"/>
      <c r="G12" s="1397"/>
      <c r="H12" s="1397"/>
      <c r="I12" s="1397"/>
      <c r="J12" s="1415" t="str">
        <f>IF(F5="","",(J7-J10)*J11)</f>
        <v/>
      </c>
      <c r="K12" s="1416"/>
      <c r="L12" s="136" t="s">
        <v>3460</v>
      </c>
      <c r="O12" s="539"/>
      <c r="P12" s="539"/>
      <c r="Q12" s="539"/>
      <c r="R12" s="539"/>
      <c r="S12" s="539"/>
      <c r="T12" s="539"/>
      <c r="U12" s="539"/>
      <c r="V12" s="539"/>
      <c r="W12" s="539"/>
      <c r="X12" s="539"/>
      <c r="Y12" s="539"/>
      <c r="Z12" s="539"/>
      <c r="AA12" s="539"/>
      <c r="AB12" s="539"/>
      <c r="AC12" s="539"/>
      <c r="AE12" s="150"/>
    </row>
    <row r="13" spans="2:37" ht="40" customHeight="1">
      <c r="B13" s="403">
        <v>7</v>
      </c>
      <c r="C13" s="979" t="s">
        <v>3449</v>
      </c>
      <c r="D13" s="979"/>
      <c r="E13" s="979" t="s">
        <v>3450</v>
      </c>
      <c r="F13" s="1406"/>
      <c r="G13" s="1406"/>
      <c r="H13" s="1406"/>
      <c r="I13" s="1406"/>
      <c r="J13" s="1420" t="str">
        <f>IF(F5="","",IF(OR(F5=O6,F5=R6),ROUNDDOWN(D4P!F23*J11,0),""))</f>
        <v/>
      </c>
      <c r="K13" s="1420"/>
      <c r="L13" s="136" t="s">
        <v>3462</v>
      </c>
      <c r="O13" s="706" t="s">
        <v>3039</v>
      </c>
      <c r="P13" s="840"/>
      <c r="Q13" s="840"/>
      <c r="R13" s="840"/>
      <c r="S13" s="840"/>
      <c r="T13" s="840"/>
      <c r="U13" s="840"/>
      <c r="V13" s="840"/>
      <c r="W13" s="840"/>
      <c r="X13" s="840"/>
      <c r="Y13" s="840"/>
      <c r="Z13" s="840"/>
      <c r="AA13" s="840"/>
      <c r="AB13" s="840"/>
      <c r="AC13" s="840"/>
    </row>
    <row r="14" spans="2:37" ht="40" customHeight="1">
      <c r="B14" s="403">
        <v>8</v>
      </c>
      <c r="C14" s="1390"/>
      <c r="D14" s="1390"/>
      <c r="E14" s="1390" t="s">
        <v>3451</v>
      </c>
      <c r="F14" s="1113"/>
      <c r="G14" s="1113"/>
      <c r="H14" s="1113"/>
      <c r="I14" s="1113"/>
      <c r="J14" s="1418" t="str">
        <f>IF(F5="","",IF(OR(F5=O6,F5=R6),('C1'!H9-'C1'!H23)/J13,""))</f>
        <v/>
      </c>
      <c r="K14" s="1418"/>
      <c r="L14" s="136" t="s">
        <v>3463</v>
      </c>
      <c r="O14" s="706" t="s">
        <v>3040</v>
      </c>
      <c r="P14" s="840"/>
      <c r="Q14" s="840"/>
      <c r="R14" s="840"/>
      <c r="S14" s="840"/>
      <c r="T14" s="840"/>
      <c r="U14" s="840"/>
      <c r="V14" s="840"/>
      <c r="W14" s="840"/>
      <c r="X14" s="840"/>
      <c r="Y14" s="840"/>
      <c r="Z14" s="840"/>
      <c r="AA14" s="840"/>
      <c r="AB14" s="840"/>
      <c r="AC14" s="840"/>
    </row>
    <row r="15" spans="2:37" ht="40" customHeight="1">
      <c r="B15" s="403">
        <v>9</v>
      </c>
      <c r="C15" s="1390"/>
      <c r="D15" s="1390"/>
      <c r="E15" s="1390" t="s">
        <v>3452</v>
      </c>
      <c r="F15" s="1113"/>
      <c r="G15" s="1113"/>
      <c r="H15" s="1113"/>
      <c r="I15" s="1113"/>
      <c r="J15" s="1418" t="str">
        <f>IF(F5="","",IF(OR(F5=O6,F5=R6),('C1'!H9-0)/J13,""))</f>
        <v/>
      </c>
      <c r="K15" s="1418"/>
      <c r="L15" s="136" t="s">
        <v>3463</v>
      </c>
      <c r="O15" s="706" t="s">
        <v>3041</v>
      </c>
      <c r="P15" s="840"/>
      <c r="Q15" s="840"/>
      <c r="R15" s="840"/>
      <c r="S15" s="840"/>
      <c r="T15" s="840"/>
      <c r="U15" s="840"/>
      <c r="V15" s="840"/>
      <c r="W15" s="840"/>
      <c r="X15" s="840"/>
      <c r="Y15" s="840"/>
      <c r="Z15" s="840"/>
      <c r="AA15" s="840"/>
      <c r="AB15" s="840"/>
      <c r="AC15" s="840"/>
    </row>
    <row r="16" spans="2:37" ht="40" customHeight="1">
      <c r="B16" s="403">
        <v>10</v>
      </c>
      <c r="C16" s="1390" t="s">
        <v>3453</v>
      </c>
      <c r="D16" s="1390"/>
      <c r="E16" s="1390" t="s">
        <v>3454</v>
      </c>
      <c r="F16" s="1390"/>
      <c r="G16" s="1390"/>
      <c r="H16" s="1390"/>
      <c r="I16" s="1390"/>
      <c r="J16" s="1418" t="str">
        <f>IF(F5="","",IF(F5=P6,IF(J12&lt;=0,"投資回収せず",('C1'!H9-'C1'!H23)/J12),""))</f>
        <v/>
      </c>
      <c r="K16" s="1418"/>
      <c r="L16" s="136" t="s">
        <v>3463</v>
      </c>
      <c r="O16" s="706" t="s">
        <v>3042</v>
      </c>
      <c r="P16" s="1351"/>
      <c r="Q16" s="1351"/>
      <c r="R16" s="1351"/>
      <c r="S16" s="1351"/>
      <c r="T16" s="1351"/>
      <c r="U16" s="1351"/>
      <c r="V16" s="1351"/>
      <c r="W16" s="1351"/>
      <c r="X16" s="1351"/>
      <c r="Y16" s="1351"/>
      <c r="Z16" s="1351"/>
      <c r="AA16" s="1351"/>
      <c r="AB16" s="1351"/>
      <c r="AC16" s="1351"/>
    </row>
    <row r="17" spans="2:29" ht="40" customHeight="1">
      <c r="B17" s="403">
        <v>11</v>
      </c>
      <c r="C17" s="1390"/>
      <c r="D17" s="1390"/>
      <c r="E17" s="1390" t="s">
        <v>3452</v>
      </c>
      <c r="F17" s="1113"/>
      <c r="G17" s="1113"/>
      <c r="H17" s="1113"/>
      <c r="I17" s="1113"/>
      <c r="J17" s="1418" t="str">
        <f>IF(F5="","",IF(F5=P6,IF(J12&lt;=0,"投資回収せず",('C1'!H9-0)/J12),""))</f>
        <v/>
      </c>
      <c r="K17" s="1418"/>
      <c r="L17" s="136" t="s">
        <v>3463</v>
      </c>
      <c r="O17" s="706" t="s">
        <v>3043</v>
      </c>
      <c r="P17" s="1351"/>
      <c r="Q17" s="1351"/>
      <c r="R17" s="1351"/>
      <c r="S17" s="1351"/>
      <c r="T17" s="1351"/>
      <c r="U17" s="1351"/>
      <c r="V17" s="1351"/>
      <c r="W17" s="1351"/>
      <c r="X17" s="1351"/>
      <c r="Y17" s="1351"/>
      <c r="Z17" s="1351"/>
      <c r="AA17" s="1351"/>
      <c r="AB17" s="1351"/>
      <c r="AC17" s="1351"/>
    </row>
    <row r="18" spans="2:29" ht="40" customHeight="1">
      <c r="B18" s="403">
        <v>12</v>
      </c>
      <c r="C18" s="1417" t="s">
        <v>3455</v>
      </c>
      <c r="D18" s="1074"/>
      <c r="E18" s="1390" t="s">
        <v>3456</v>
      </c>
      <c r="F18" s="1113"/>
      <c r="G18" s="1113"/>
      <c r="H18" s="1113"/>
      <c r="I18" s="1113"/>
      <c r="J18" s="1420" t="str">
        <f>IF(F5="","",IF(OR(F5=Q6,F5=S6),ROUNDDOWN(D4L!F21/D4L!F15,0),""))</f>
        <v/>
      </c>
      <c r="K18" s="1420"/>
      <c r="L18" s="136" t="s">
        <v>3462</v>
      </c>
      <c r="O18" s="706" t="s">
        <v>3044</v>
      </c>
      <c r="P18" s="1351"/>
      <c r="Q18" s="1351"/>
      <c r="R18" s="1351"/>
      <c r="S18" s="1351"/>
      <c r="T18" s="1351"/>
      <c r="U18" s="1351"/>
      <c r="V18" s="1351"/>
      <c r="W18" s="1351"/>
      <c r="X18" s="1351"/>
      <c r="Y18" s="1351"/>
      <c r="Z18" s="1351"/>
      <c r="AA18" s="1351"/>
      <c r="AB18" s="1351"/>
      <c r="AC18" s="1351"/>
    </row>
    <row r="19" spans="2:29" ht="40" customHeight="1">
      <c r="B19" s="403">
        <v>13</v>
      </c>
      <c r="C19" s="797"/>
      <c r="D19" s="1076"/>
      <c r="E19" s="1390" t="s">
        <v>3457</v>
      </c>
      <c r="F19" s="1113"/>
      <c r="G19" s="1113"/>
      <c r="H19" s="1113"/>
      <c r="I19" s="1113"/>
      <c r="J19" s="1418" t="str">
        <f>IF(F5="","",IF(OR(F5=Q6,F5=S6),('C1'!H9-'C1'!H23)/J18,""))</f>
        <v/>
      </c>
      <c r="K19" s="1418"/>
      <c r="L19" s="136" t="s">
        <v>3463</v>
      </c>
      <c r="O19" s="706" t="s">
        <v>3045</v>
      </c>
      <c r="P19" s="1351"/>
      <c r="Q19" s="1351"/>
      <c r="R19" s="1351"/>
      <c r="S19" s="1351"/>
      <c r="T19" s="1351"/>
      <c r="U19" s="1351"/>
      <c r="V19" s="1351"/>
      <c r="W19" s="1351"/>
      <c r="X19" s="1351"/>
      <c r="Y19" s="1351"/>
      <c r="Z19" s="1351"/>
      <c r="AA19" s="1351"/>
      <c r="AB19" s="1351"/>
      <c r="AC19" s="1351"/>
    </row>
    <row r="20" spans="2:29" ht="7" customHeight="1">
      <c r="O20" s="539"/>
      <c r="P20" s="539"/>
      <c r="Q20" s="539"/>
      <c r="R20" s="539"/>
      <c r="S20" s="539"/>
      <c r="T20" s="539"/>
      <c r="U20" s="539"/>
      <c r="V20" s="539"/>
      <c r="W20" s="539"/>
      <c r="X20" s="539"/>
      <c r="Y20" s="539"/>
      <c r="Z20" s="539"/>
      <c r="AA20" s="539"/>
      <c r="AB20" s="539"/>
      <c r="AC20" s="539"/>
    </row>
    <row r="21" spans="2:29" ht="23" customHeight="1">
      <c r="O21" s="534" t="s">
        <v>3123</v>
      </c>
      <c r="P21" s="539"/>
      <c r="Q21" s="539"/>
      <c r="R21" s="539"/>
      <c r="S21" s="539"/>
      <c r="T21" s="539"/>
      <c r="U21" s="539"/>
      <c r="V21" s="539"/>
      <c r="W21" s="539"/>
      <c r="X21" s="539"/>
      <c r="Y21" s="539"/>
      <c r="Z21" s="539"/>
      <c r="AA21" s="539"/>
      <c r="AB21" s="539"/>
      <c r="AC21" s="539"/>
    </row>
    <row r="22" spans="2:29">
      <c r="O22" s="539"/>
      <c r="P22" s="539"/>
      <c r="Q22" s="539"/>
      <c r="R22" s="539"/>
      <c r="S22" s="539"/>
      <c r="T22" s="539"/>
      <c r="U22" s="539"/>
      <c r="V22" s="539"/>
      <c r="W22" s="539"/>
      <c r="X22" s="539"/>
      <c r="Y22" s="539"/>
      <c r="Z22" s="539"/>
      <c r="AA22" s="539"/>
      <c r="AB22" s="539"/>
      <c r="AC22" s="539"/>
    </row>
    <row r="23" spans="2:29"/>
  </sheetData>
  <sheetProtection sheet="1" objects="1" scenarios="1" selectLockedCells="1"/>
  <mergeCells count="43">
    <mergeCell ref="O13:AC13"/>
    <mergeCell ref="E19:I19"/>
    <mergeCell ref="J19:K19"/>
    <mergeCell ref="O19:AC19"/>
    <mergeCell ref="O10:AC10"/>
    <mergeCell ref="O15:AC15"/>
    <mergeCell ref="E17:I17"/>
    <mergeCell ref="J17:K17"/>
    <mergeCell ref="E18:I18"/>
    <mergeCell ref="O16:AC16"/>
    <mergeCell ref="O17:AC17"/>
    <mergeCell ref="O18:AC18"/>
    <mergeCell ref="C10:I10"/>
    <mergeCell ref="J10:K10"/>
    <mergeCell ref="C11:I11"/>
    <mergeCell ref="J11:K11"/>
    <mergeCell ref="O14:AC14"/>
    <mergeCell ref="J18:K18"/>
    <mergeCell ref="E16:I16"/>
    <mergeCell ref="J16:K16"/>
    <mergeCell ref="E14:I14"/>
    <mergeCell ref="J14:K14"/>
    <mergeCell ref="C12:I12"/>
    <mergeCell ref="J12:K12"/>
    <mergeCell ref="C18:D19"/>
    <mergeCell ref="C8:I8"/>
    <mergeCell ref="J8:K8"/>
    <mergeCell ref="C9:I9"/>
    <mergeCell ref="J9:K9"/>
    <mergeCell ref="C13:D15"/>
    <mergeCell ref="E13:I13"/>
    <mergeCell ref="J13:K13"/>
    <mergeCell ref="E15:I15"/>
    <mergeCell ref="J15:K15"/>
    <mergeCell ref="C16:D17"/>
    <mergeCell ref="O2:AC3"/>
    <mergeCell ref="C4:E4"/>
    <mergeCell ref="C5:E5"/>
    <mergeCell ref="F4:I4"/>
    <mergeCell ref="C7:I7"/>
    <mergeCell ref="J7:K7"/>
    <mergeCell ref="F5:I5"/>
    <mergeCell ref="O4:AC5"/>
  </mergeCells>
  <phoneticPr fontId="3"/>
  <pageMargins left="0.70866141732283472" right="0.51181102362204722" top="0.55118110236220474" bottom="0.55118110236220474" header="0.31496062992125984" footer="0.31496062992125984"/>
  <pageSetup paperSize="9" scale="96" fitToHeight="0"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DD82D1-866A-4B95-8CFA-F3EBC977F135}">
  <sheetPr codeName="Sheet14">
    <tabColor rgb="FF92D050"/>
    <pageSetUpPr fitToPage="1"/>
  </sheetPr>
  <dimension ref="A1:AQ36"/>
  <sheetViews>
    <sheetView showGridLines="0" zoomScaleNormal="100" zoomScaleSheetLayoutView="100" workbookViewId="0">
      <selection activeCell="E10" sqref="E10"/>
    </sheetView>
  </sheetViews>
  <sheetFormatPr defaultColWidth="0" defaultRowHeight="15.5" zeroHeight="1"/>
  <cols>
    <col min="1" max="1" width="2.69921875" style="136" customWidth="1"/>
    <col min="2" max="2" width="4.19921875" style="136" customWidth="1"/>
    <col min="3" max="4" width="9.19921875" style="136" customWidth="1"/>
    <col min="5" max="8" width="14.69921875" style="136" customWidth="1"/>
    <col min="9" max="9" width="6.296875" style="136" customWidth="1"/>
    <col min="10" max="14" width="4.69921875" style="136" customWidth="1"/>
    <col min="15" max="16" width="2.69921875" style="136" customWidth="1"/>
    <col min="17" max="27" width="11.69921875" style="267" customWidth="1"/>
    <col min="28" max="28" width="2.3984375" style="136" customWidth="1"/>
    <col min="29" max="43" width="8.8984375" style="136" hidden="1" customWidth="1"/>
    <col min="44" max="16384" width="0" style="136" hidden="1"/>
  </cols>
  <sheetData>
    <row r="1" spans="1:40" ht="20">
      <c r="N1" s="705" t="str" cm="1">
        <f t="array" aca="1" ref="N1" ca="1">RIGHT(CELL("filename",N1),LEN(CELL("filename",N1))-FIND("]",CELL("filename",N1)))</f>
        <v>C1</v>
      </c>
      <c r="Q1" s="520"/>
      <c r="R1" s="520"/>
      <c r="S1" s="520"/>
      <c r="T1" s="520"/>
      <c r="U1" s="520"/>
      <c r="V1" s="520"/>
      <c r="W1" s="520"/>
      <c r="X1" s="520"/>
      <c r="Y1" s="520"/>
      <c r="Z1" s="520"/>
      <c r="AA1" s="520"/>
    </row>
    <row r="2" spans="1:40" ht="22.5" customHeight="1">
      <c r="A2" s="409"/>
      <c r="B2" s="445" t="s">
        <v>2730</v>
      </c>
      <c r="C2" s="410"/>
      <c r="D2" s="410"/>
      <c r="E2" s="410"/>
      <c r="F2" s="410"/>
      <c r="G2" s="410"/>
      <c r="H2" s="410"/>
      <c r="I2" s="410"/>
      <c r="J2" s="411"/>
      <c r="K2" s="412"/>
      <c r="L2" s="412"/>
      <c r="M2" s="412"/>
      <c r="N2" s="412"/>
      <c r="O2" s="409"/>
      <c r="P2" s="409"/>
      <c r="Q2" s="520"/>
      <c r="R2" s="520"/>
      <c r="S2" s="520"/>
      <c r="T2" s="520"/>
      <c r="U2" s="520"/>
      <c r="V2" s="520"/>
      <c r="W2" s="520"/>
      <c r="X2" s="520"/>
      <c r="Y2" s="520"/>
      <c r="Z2" s="520"/>
      <c r="AA2" s="520"/>
    </row>
    <row r="3" spans="1:40" ht="50" customHeight="1">
      <c r="A3" s="409"/>
      <c r="B3" s="1447" t="s">
        <v>3238</v>
      </c>
      <c r="C3" s="1447"/>
      <c r="D3" s="1447"/>
      <c r="E3" s="1447"/>
      <c r="F3" s="1447"/>
      <c r="G3" s="1447"/>
      <c r="H3" s="1447"/>
      <c r="I3" s="1447"/>
      <c r="J3" s="1447"/>
      <c r="K3" s="1447"/>
      <c r="L3" s="1447"/>
      <c r="M3" s="1447"/>
      <c r="N3" s="1447"/>
      <c r="O3" s="409"/>
      <c r="P3" s="409"/>
      <c r="Q3" s="763" t="s">
        <v>3003</v>
      </c>
      <c r="R3" s="1442"/>
      <c r="S3" s="1442"/>
      <c r="T3" s="1442"/>
      <c r="U3" s="1442"/>
      <c r="V3" s="1442"/>
      <c r="W3" s="1442"/>
      <c r="X3" s="1442"/>
      <c r="Y3" s="1442"/>
      <c r="Z3" s="1442"/>
      <c r="AA3" s="1442"/>
    </row>
    <row r="4" spans="1:40" ht="10" customHeight="1">
      <c r="Q4" s="520"/>
      <c r="R4" s="520"/>
      <c r="S4" s="520"/>
      <c r="T4" s="520"/>
      <c r="U4" s="520"/>
      <c r="V4" s="520"/>
      <c r="W4" s="520"/>
      <c r="X4" s="520"/>
      <c r="Y4" s="520"/>
      <c r="Z4" s="520"/>
      <c r="AA4" s="520"/>
    </row>
    <row r="5" spans="1:40" ht="25" customHeight="1">
      <c r="A5" s="142"/>
      <c r="C5" s="1448" t="s">
        <v>47</v>
      </c>
      <c r="D5" s="1449"/>
      <c r="E5" s="1450"/>
      <c r="F5" s="1456" t="str">
        <f>IF(表紙・背表紙!B32="","",表紙・背表紙!B31&amp;表紙・背表紙!B32)</f>
        <v/>
      </c>
      <c r="G5" s="1456"/>
      <c r="H5" s="1456"/>
      <c r="I5" s="1456"/>
      <c r="O5" s="142"/>
      <c r="P5" s="142"/>
      <c r="Q5" s="588" t="s">
        <v>3198</v>
      </c>
      <c r="R5" s="588" t="s">
        <v>3199</v>
      </c>
      <c r="S5" s="588" t="s">
        <v>3200</v>
      </c>
      <c r="T5" s="588" t="s">
        <v>3201</v>
      </c>
      <c r="U5" s="588" t="s">
        <v>3202</v>
      </c>
      <c r="V5" s="588" t="s">
        <v>3203</v>
      </c>
      <c r="W5" s="588" t="s">
        <v>3204</v>
      </c>
      <c r="X5" s="588" t="s">
        <v>3205</v>
      </c>
      <c r="Y5" s="588" t="s">
        <v>3206</v>
      </c>
      <c r="Z5" s="588"/>
      <c r="AA5" s="520"/>
    </row>
    <row r="6" spans="1:40" ht="25" customHeight="1">
      <c r="A6" s="142"/>
      <c r="C6" s="1453" t="s">
        <v>2771</v>
      </c>
      <c r="D6" s="1454"/>
      <c r="E6" s="1455"/>
      <c r="F6" s="1466" t="str">
        <f>IF(A0!E6="","",A0!E6)</f>
        <v/>
      </c>
      <c r="G6" s="1467"/>
      <c r="H6" s="1467"/>
      <c r="I6" s="1468"/>
      <c r="J6"/>
      <c r="K6"/>
      <c r="L6"/>
      <c r="M6"/>
      <c r="N6"/>
      <c r="O6" s="328"/>
      <c r="P6" s="328"/>
      <c r="Q6" s="1461" t="str">
        <f>IF(A0!E7="","",A0!E7)</f>
        <v/>
      </c>
      <c r="R6" s="1462"/>
      <c r="S6" s="1462"/>
      <c r="T6" s="1462"/>
      <c r="U6" s="1462"/>
      <c r="V6" s="1463"/>
      <c r="W6" s="1422" t="s">
        <v>2876</v>
      </c>
      <c r="X6" s="1422"/>
      <c r="Y6" s="1422"/>
      <c r="Z6" s="1422"/>
      <c r="AA6" s="520"/>
    </row>
    <row r="7" spans="1:40" ht="11.5" customHeight="1">
      <c r="A7" s="142"/>
      <c r="B7" s="414"/>
      <c r="C7" s="415"/>
      <c r="D7" s="415"/>
      <c r="E7" s="415"/>
      <c r="F7" s="415"/>
      <c r="G7" s="415"/>
      <c r="H7" s="415"/>
      <c r="I7" s="415"/>
      <c r="J7" s="416"/>
      <c r="K7" s="142"/>
      <c r="L7" s="142"/>
      <c r="M7" s="413"/>
      <c r="N7" s="413"/>
      <c r="O7" s="413"/>
      <c r="P7" s="413"/>
      <c r="Q7" s="588" t="s">
        <v>3239</v>
      </c>
      <c r="R7" s="588" t="s">
        <v>3240</v>
      </c>
      <c r="S7" s="588" t="s">
        <v>3241</v>
      </c>
      <c r="T7" s="588" t="s">
        <v>3242</v>
      </c>
      <c r="U7" s="588" t="s">
        <v>3243</v>
      </c>
      <c r="V7" s="520"/>
      <c r="W7" s="520"/>
      <c r="X7" s="520"/>
      <c r="Y7" s="520"/>
      <c r="Z7" s="520"/>
      <c r="AA7" s="520"/>
    </row>
    <row r="8" spans="1:40" ht="36.5" customHeight="1" thickBot="1">
      <c r="A8" s="142"/>
      <c r="B8" s="414"/>
      <c r="C8" s="415"/>
      <c r="D8" s="415"/>
      <c r="E8" s="417" t="s">
        <v>2677</v>
      </c>
      <c r="F8" s="417" t="s">
        <v>2678</v>
      </c>
      <c r="G8" s="419" t="s">
        <v>2679</v>
      </c>
      <c r="H8" s="418" t="s">
        <v>2680</v>
      </c>
      <c r="I8" s="415"/>
      <c r="J8" s="420"/>
      <c r="K8" s="408"/>
      <c r="L8" s="408"/>
      <c r="M8" s="421"/>
      <c r="N8" s="421"/>
      <c r="O8" s="413"/>
      <c r="P8" s="413"/>
      <c r="Q8" s="520"/>
      <c r="R8" s="520"/>
      <c r="S8" s="520"/>
      <c r="T8" s="520"/>
      <c r="U8" s="520"/>
      <c r="V8" s="520"/>
      <c r="W8" s="520"/>
      <c r="X8" s="520"/>
      <c r="Y8" s="520"/>
      <c r="Z8" s="520"/>
      <c r="AA8" s="520"/>
    </row>
    <row r="9" spans="1:40" ht="40" customHeight="1" thickTop="1" thickBot="1">
      <c r="A9" s="142"/>
      <c r="B9" s="452">
        <v>1</v>
      </c>
      <c r="C9" s="1430" t="s">
        <v>2681</v>
      </c>
      <c r="D9" s="1431"/>
      <c r="E9" s="422">
        <f>IF('C2太'!J141=0,0,'C2太'!J141)</f>
        <v>0</v>
      </c>
      <c r="F9" s="422">
        <f>IF('C2蓄'!J80=0,0,'C2蓄'!J80)</f>
        <v>0</v>
      </c>
      <c r="G9" s="423">
        <f>IF('C2車充'!J80=0,0,'C2車充'!J80)</f>
        <v>0</v>
      </c>
      <c r="H9" s="424">
        <f>SUM(E9:G9)</f>
        <v>0</v>
      </c>
      <c r="I9" s="136" t="s">
        <v>2682</v>
      </c>
      <c r="J9" s="1427" t="s">
        <v>2742</v>
      </c>
      <c r="K9" s="1427"/>
      <c r="L9" s="1427"/>
      <c r="M9" s="1427"/>
      <c r="N9" s="1427"/>
      <c r="P9" s="413"/>
      <c r="Q9" s="520"/>
      <c r="R9" s="520"/>
      <c r="S9" s="520"/>
      <c r="T9" s="520"/>
      <c r="U9" s="520"/>
      <c r="V9" s="520"/>
      <c r="W9" s="520"/>
      <c r="X9" s="520"/>
      <c r="Y9" s="520"/>
      <c r="Z9" s="520"/>
      <c r="AA9" s="520"/>
    </row>
    <row r="10" spans="1:40" ht="40" customHeight="1" thickTop="1">
      <c r="A10" s="142"/>
      <c r="B10" s="453">
        <v>2</v>
      </c>
      <c r="C10" s="797" t="s">
        <v>2683</v>
      </c>
      <c r="D10" s="798"/>
      <c r="E10" s="425">
        <v>0</v>
      </c>
      <c r="F10" s="425">
        <v>0</v>
      </c>
      <c r="G10" s="426">
        <v>0</v>
      </c>
      <c r="H10" s="427">
        <f>SUM(E10:G10)</f>
        <v>0</v>
      </c>
      <c r="I10" s="136" t="s">
        <v>2682</v>
      </c>
      <c r="J10" s="1426" t="s">
        <v>2759</v>
      </c>
      <c r="K10" s="1427"/>
      <c r="L10" s="1427"/>
      <c r="M10" s="1427"/>
      <c r="N10" s="1427"/>
      <c r="P10" s="413"/>
      <c r="Q10" s="762" t="s">
        <v>3563</v>
      </c>
      <c r="R10" s="786"/>
      <c r="S10" s="786"/>
      <c r="T10" s="786"/>
      <c r="U10" s="786"/>
      <c r="V10" s="786"/>
      <c r="W10" s="786"/>
      <c r="X10" s="786"/>
      <c r="Y10" s="786"/>
      <c r="Z10" s="786"/>
      <c r="AA10" s="786"/>
      <c r="AN10" s="141"/>
    </row>
    <row r="11" spans="1:40" ht="40" customHeight="1" thickBot="1">
      <c r="A11" s="142"/>
      <c r="B11" s="453">
        <v>3</v>
      </c>
      <c r="C11" s="1417" t="s">
        <v>2684</v>
      </c>
      <c r="D11" s="1446"/>
      <c r="E11" s="428">
        <f>E9-E10</f>
        <v>0</v>
      </c>
      <c r="F11" s="428">
        <f t="shared" ref="F11:G11" si="0">F9-F10</f>
        <v>0</v>
      </c>
      <c r="G11" s="429">
        <f t="shared" si="0"/>
        <v>0</v>
      </c>
      <c r="H11" s="430">
        <f>SUM(E11:G11)</f>
        <v>0</v>
      </c>
      <c r="I11" s="136" t="s">
        <v>2682</v>
      </c>
      <c r="J11" s="1424" t="s">
        <v>2749</v>
      </c>
      <c r="K11" s="1428"/>
      <c r="L11" s="1428"/>
      <c r="M11" s="1428"/>
      <c r="N11" s="1428"/>
      <c r="P11" s="413"/>
      <c r="Q11" s="786"/>
      <c r="R11" s="786"/>
      <c r="S11" s="786"/>
      <c r="T11" s="786"/>
      <c r="U11" s="786"/>
      <c r="V11" s="786"/>
      <c r="W11" s="786"/>
      <c r="X11" s="786"/>
      <c r="Y11" s="786"/>
      <c r="Z11" s="786"/>
      <c r="AA11" s="786"/>
      <c r="AN11" s="141"/>
    </row>
    <row r="12" spans="1:40" ht="40" customHeight="1" thickTop="1" thickBot="1">
      <c r="A12" s="142"/>
      <c r="B12" s="454" t="s">
        <v>2668</v>
      </c>
      <c r="C12" s="1430" t="s">
        <v>2685</v>
      </c>
      <c r="D12" s="1431"/>
      <c r="E12" s="422">
        <f>'C2太'!L141</f>
        <v>0</v>
      </c>
      <c r="F12" s="422">
        <f>'C2蓄'!L80</f>
        <v>0</v>
      </c>
      <c r="G12" s="423">
        <f>'C2車充'!L80</f>
        <v>0</v>
      </c>
      <c r="H12" s="424">
        <f>SUM(E12:G12)</f>
        <v>0</v>
      </c>
      <c r="I12" s="136" t="s">
        <v>2682</v>
      </c>
      <c r="J12" s="458"/>
      <c r="K12" s="458"/>
      <c r="L12" s="458"/>
      <c r="M12" s="458"/>
      <c r="N12" s="458"/>
      <c r="P12" s="413"/>
      <c r="Q12" s="786"/>
      <c r="R12" s="786"/>
      <c r="S12" s="786"/>
      <c r="T12" s="786"/>
      <c r="U12" s="786"/>
      <c r="V12" s="786"/>
      <c r="W12" s="786"/>
      <c r="X12" s="786"/>
      <c r="Y12" s="786"/>
      <c r="Z12" s="786"/>
      <c r="AA12" s="786"/>
      <c r="AN12" s="141"/>
    </row>
    <row r="13" spans="1:40" ht="40" customHeight="1" thickTop="1">
      <c r="A13" s="142"/>
      <c r="B13" s="453" t="s">
        <v>2669</v>
      </c>
      <c r="C13" s="979" t="s">
        <v>2686</v>
      </c>
      <c r="D13" s="979"/>
      <c r="E13" s="431">
        <f>'C2太'!M141</f>
        <v>0</v>
      </c>
      <c r="F13" s="431">
        <f>'C2蓄'!M80</f>
        <v>0</v>
      </c>
      <c r="G13" s="432">
        <f>'C2車充'!M80</f>
        <v>0</v>
      </c>
      <c r="H13" s="427">
        <f>SUM(E13:G13)</f>
        <v>0</v>
      </c>
      <c r="I13" s="136" t="s">
        <v>2682</v>
      </c>
      <c r="J13" s="458"/>
      <c r="K13" s="458"/>
      <c r="L13" s="458"/>
      <c r="M13" s="458"/>
      <c r="N13" s="458"/>
      <c r="P13" s="413"/>
      <c r="Q13" s="520"/>
      <c r="R13" s="520"/>
      <c r="S13" s="520"/>
      <c r="T13" s="520"/>
      <c r="U13" s="520"/>
      <c r="V13" s="520"/>
      <c r="W13" s="520"/>
      <c r="X13" s="520"/>
      <c r="Y13" s="520"/>
      <c r="Z13" s="520"/>
      <c r="AA13" s="520"/>
      <c r="AN13" s="141"/>
    </row>
    <row r="14" spans="1:40" ht="40" customHeight="1">
      <c r="A14" s="142"/>
      <c r="B14" s="455" t="s">
        <v>2675</v>
      </c>
      <c r="C14" s="1434" t="s">
        <v>2746</v>
      </c>
      <c r="D14" s="1435"/>
      <c r="E14" s="431">
        <f>ROUNDDOWN(MIN(B2太!H57:H58),0)</f>
        <v>0</v>
      </c>
      <c r="F14" s="610">
        <f>ROUNDDOWN(B2蓄!G6,1)</f>
        <v>0</v>
      </c>
      <c r="G14" s="434"/>
      <c r="H14" s="435"/>
      <c r="I14" s="456" t="s">
        <v>2740</v>
      </c>
      <c r="J14" s="1429" t="s">
        <v>3294</v>
      </c>
      <c r="K14" s="1429"/>
      <c r="L14" s="1429"/>
      <c r="M14" s="1429"/>
      <c r="N14" s="1429"/>
      <c r="P14" s="413"/>
      <c r="Q14" s="520"/>
      <c r="R14" s="520"/>
      <c r="S14" s="520"/>
      <c r="T14" s="520"/>
      <c r="U14" s="520"/>
      <c r="V14" s="520"/>
      <c r="W14" s="520"/>
      <c r="X14" s="520"/>
      <c r="Y14" s="520"/>
      <c r="Z14" s="520"/>
      <c r="AA14" s="520"/>
      <c r="AN14" s="141"/>
    </row>
    <row r="15" spans="1:40" ht="40" customHeight="1">
      <c r="A15" s="142"/>
      <c r="B15" s="452" t="s">
        <v>151</v>
      </c>
      <c r="C15" s="1436" t="s">
        <v>2687</v>
      </c>
      <c r="D15" s="1436"/>
      <c r="E15" s="433">
        <f>IF(E14=0,0,IF(E14&lt;10,E28,IF(OR(F6=Q7,F6=S7),E29,E30)))</f>
        <v>0</v>
      </c>
      <c r="F15" s="433">
        <f>IF(B2蓄!G5="",0,IF(B2蓄!G5=B2蓄!O5,E31,IF(B2蓄!G5=B2蓄!P5,E32,"")))</f>
        <v>0</v>
      </c>
      <c r="G15" s="434"/>
      <c r="H15" s="435"/>
      <c r="I15" s="457" t="s">
        <v>2741</v>
      </c>
      <c r="J15" s="458"/>
      <c r="K15" s="458"/>
      <c r="L15" s="459"/>
      <c r="M15" s="458"/>
      <c r="N15" s="458"/>
      <c r="P15" s="413"/>
      <c r="Q15" s="702" t="s">
        <v>3561</v>
      </c>
      <c r="R15" s="702" t="s">
        <v>3562</v>
      </c>
      <c r="S15" s="524"/>
      <c r="T15" s="524"/>
      <c r="U15" s="524"/>
      <c r="V15" s="524"/>
      <c r="W15" s="524"/>
      <c r="X15" s="524"/>
      <c r="Y15" s="524"/>
      <c r="Z15" s="524"/>
      <c r="AA15" s="524"/>
    </row>
    <row r="16" spans="1:40" ht="40" customHeight="1">
      <c r="A16" s="142"/>
      <c r="B16" s="453" t="s">
        <v>152</v>
      </c>
      <c r="C16" s="1432" t="s">
        <v>2747</v>
      </c>
      <c r="D16" s="1433"/>
      <c r="E16" s="433">
        <f>E14*E15</f>
        <v>0</v>
      </c>
      <c r="F16" s="433">
        <f>F14*F15</f>
        <v>0</v>
      </c>
      <c r="G16" s="434"/>
      <c r="H16" s="435"/>
      <c r="I16" s="136" t="s">
        <v>2682</v>
      </c>
      <c r="J16" s="458"/>
      <c r="K16" s="458"/>
      <c r="L16" s="459"/>
      <c r="M16" s="458"/>
      <c r="N16" s="458"/>
      <c r="P16" s="413"/>
      <c r="Q16" s="701">
        <f>IF(E9=0,0,E9/E14)</f>
        <v>0</v>
      </c>
      <c r="R16" s="701">
        <f>IF(F9=0,0,F9/F14)</f>
        <v>0</v>
      </c>
      <c r="S16" s="520" t="s">
        <v>2688</v>
      </c>
      <c r="T16" s="520"/>
      <c r="U16" s="520"/>
      <c r="V16" s="520"/>
      <c r="W16" s="520"/>
      <c r="X16" s="520"/>
      <c r="Y16" s="520"/>
      <c r="Z16" s="520"/>
      <c r="AA16" s="520"/>
    </row>
    <row r="17" spans="1:27" ht="40" customHeight="1" thickBot="1">
      <c r="A17" s="142"/>
      <c r="B17" s="453" t="s">
        <v>153</v>
      </c>
      <c r="C17" s="1451" t="s">
        <v>2919</v>
      </c>
      <c r="D17" s="1452"/>
      <c r="E17" s="436"/>
      <c r="F17" s="437">
        <f>ROUNDDOWN(F12/3,0)</f>
        <v>0</v>
      </c>
      <c r="G17" s="438"/>
      <c r="H17" s="439"/>
      <c r="I17" s="136" t="s">
        <v>2682</v>
      </c>
      <c r="J17" s="1428" t="s">
        <v>2743</v>
      </c>
      <c r="K17" s="1428"/>
      <c r="L17" s="1428"/>
      <c r="M17" s="1428"/>
      <c r="N17" s="1428"/>
      <c r="P17" s="413"/>
      <c r="Q17" s="520"/>
      <c r="R17" s="520"/>
      <c r="S17" s="520"/>
      <c r="T17" s="520"/>
      <c r="U17" s="520"/>
      <c r="V17" s="520"/>
      <c r="W17" s="520"/>
      <c r="X17" s="520"/>
      <c r="Y17" s="520"/>
      <c r="Z17" s="520"/>
      <c r="AA17" s="520"/>
    </row>
    <row r="18" spans="1:27" ht="40" customHeight="1" thickTop="1" thickBot="1">
      <c r="A18" s="142"/>
      <c r="B18" s="452" t="s">
        <v>2676</v>
      </c>
      <c r="C18" s="1430" t="s">
        <v>2689</v>
      </c>
      <c r="D18" s="1431"/>
      <c r="E18" s="422">
        <f>IF(E9=0,0,IF(Q6=S5,0,E16))</f>
        <v>0</v>
      </c>
      <c r="F18" s="422">
        <f>IF(OR(S18="補助対象外",Q6=R5,Q6=W5,Q6=Y5),0,MIN(F16,F17))</f>
        <v>0</v>
      </c>
      <c r="G18" s="440">
        <v>0</v>
      </c>
      <c r="H18" s="424">
        <f t="shared" ref="H18:H23" si="1">SUM(E18:G18)</f>
        <v>0</v>
      </c>
      <c r="I18" s="136" t="s">
        <v>2682</v>
      </c>
      <c r="J18" s="1426" t="s">
        <v>2760</v>
      </c>
      <c r="K18" s="1427"/>
      <c r="L18" s="1427"/>
      <c r="M18" s="1427"/>
      <c r="N18" s="1427"/>
      <c r="P18" s="413"/>
      <c r="Q18" s="1423" t="s">
        <v>3376</v>
      </c>
      <c r="R18" s="1423"/>
      <c r="S18" s="1473" t="str">
        <f>IF(B2蓄!G28="","",B2蓄!G28)</f>
        <v/>
      </c>
      <c r="T18" s="1474"/>
      <c r="U18" s="520"/>
      <c r="V18" s="520"/>
      <c r="W18" s="520"/>
      <c r="X18" s="520"/>
      <c r="Y18" s="520"/>
      <c r="Z18" s="520"/>
      <c r="AA18" s="520"/>
    </row>
    <row r="19" spans="1:27" ht="40" customHeight="1" thickTop="1">
      <c r="A19" s="142"/>
      <c r="B19" s="453">
        <v>6</v>
      </c>
      <c r="C19" s="797" t="s">
        <v>2690</v>
      </c>
      <c r="D19" s="798"/>
      <c r="E19" s="441">
        <f>MIN(E12,E18)</f>
        <v>0</v>
      </c>
      <c r="F19" s="441">
        <f t="shared" ref="F19:G19" si="2">MIN(F12,F18)</f>
        <v>0</v>
      </c>
      <c r="G19" s="442">
        <f t="shared" si="2"/>
        <v>0</v>
      </c>
      <c r="H19" s="443">
        <f t="shared" si="1"/>
        <v>0</v>
      </c>
      <c r="I19" s="136" t="s">
        <v>2682</v>
      </c>
      <c r="J19" s="1424" t="s">
        <v>2750</v>
      </c>
      <c r="K19" s="1425"/>
      <c r="L19" s="1425"/>
      <c r="M19" s="1425"/>
      <c r="N19" s="1425"/>
      <c r="P19" s="413"/>
      <c r="Q19" s="762" t="s">
        <v>3037</v>
      </c>
      <c r="R19" s="786"/>
      <c r="S19" s="786"/>
      <c r="T19" s="786"/>
      <c r="U19" s="786"/>
      <c r="V19" s="786"/>
      <c r="W19" s="786"/>
      <c r="X19" s="786"/>
      <c r="Y19" s="786"/>
      <c r="Z19" s="786"/>
      <c r="AA19" s="786"/>
    </row>
    <row r="20" spans="1:27" ht="40" customHeight="1" thickBot="1">
      <c r="A20" s="142"/>
      <c r="B20" s="453" t="s">
        <v>2699</v>
      </c>
      <c r="C20" s="1417" t="s">
        <v>2691</v>
      </c>
      <c r="D20" s="1446"/>
      <c r="E20" s="428">
        <f>MIN(E11,E19)</f>
        <v>0</v>
      </c>
      <c r="F20" s="428">
        <f t="shared" ref="F20:G20" si="3">MIN(F11,F19)</f>
        <v>0</v>
      </c>
      <c r="G20" s="429">
        <f t="shared" si="3"/>
        <v>0</v>
      </c>
      <c r="H20" s="430">
        <f t="shared" si="1"/>
        <v>0</v>
      </c>
      <c r="I20" s="136" t="s">
        <v>2682</v>
      </c>
      <c r="J20" s="1424" t="s">
        <v>2751</v>
      </c>
      <c r="K20" s="1425"/>
      <c r="L20" s="1425"/>
      <c r="M20" s="1425"/>
      <c r="N20" s="1425"/>
      <c r="P20" s="413"/>
      <c r="Q20" s="1443"/>
      <c r="R20" s="1442"/>
      <c r="S20" s="1442"/>
      <c r="T20" s="1442"/>
      <c r="U20" s="1442"/>
      <c r="V20" s="1442"/>
      <c r="W20" s="1442"/>
      <c r="X20" s="1442"/>
      <c r="Y20" s="1442"/>
      <c r="Z20" s="1442"/>
      <c r="AA20" s="1442"/>
    </row>
    <row r="21" spans="1:27" ht="40" customHeight="1" thickTop="1" thickBot="1">
      <c r="A21" s="142"/>
      <c r="B21" s="452" t="s">
        <v>2728</v>
      </c>
      <c r="C21" s="1444" t="s">
        <v>2748</v>
      </c>
      <c r="D21" s="1445"/>
      <c r="E21" s="422">
        <f>ROUNDDOWN(MIN(E20,E33),-3)</f>
        <v>0</v>
      </c>
      <c r="F21" s="1459">
        <f>ROUNDDOWN(MIN(SUM(F20:G20),E34),-3)</f>
        <v>0</v>
      </c>
      <c r="G21" s="1460"/>
      <c r="H21" s="424">
        <f t="shared" si="1"/>
        <v>0</v>
      </c>
      <c r="I21" s="136" t="s">
        <v>2682</v>
      </c>
      <c r="J21" s="1426" t="s">
        <v>2752</v>
      </c>
      <c r="K21" s="1427"/>
      <c r="L21" s="1427"/>
      <c r="M21" s="1427"/>
      <c r="N21" s="1427"/>
      <c r="P21" s="413"/>
      <c r="Q21" s="520"/>
      <c r="R21" s="520"/>
      <c r="S21" s="520"/>
      <c r="T21" s="520"/>
      <c r="U21" s="520"/>
      <c r="V21" s="520"/>
      <c r="W21" s="520"/>
      <c r="X21" s="520"/>
      <c r="Y21" s="520"/>
      <c r="Z21" s="520"/>
      <c r="AA21" s="520"/>
    </row>
    <row r="22" spans="1:27" ht="40" customHeight="1" thickTop="1" thickBot="1">
      <c r="A22" s="142"/>
      <c r="B22" s="452" t="s">
        <v>199</v>
      </c>
      <c r="C22" s="1430" t="s">
        <v>2729</v>
      </c>
      <c r="D22" s="1431"/>
      <c r="E22" s="444"/>
      <c r="F22" s="1469"/>
      <c r="G22" s="1470"/>
      <c r="H22" s="424">
        <f t="shared" si="1"/>
        <v>0</v>
      </c>
      <c r="I22" s="136" t="s">
        <v>2682</v>
      </c>
      <c r="J22" s="1471" t="s">
        <v>2745</v>
      </c>
      <c r="K22" s="1472"/>
      <c r="L22" s="1472"/>
      <c r="M22" s="1472"/>
      <c r="N22" s="1472"/>
      <c r="P22" s="413"/>
      <c r="Q22" s="763"/>
      <c r="R22" s="786"/>
      <c r="S22" s="786"/>
      <c r="T22" s="786"/>
      <c r="U22" s="786"/>
      <c r="V22" s="786"/>
      <c r="W22" s="786"/>
      <c r="X22" s="786"/>
      <c r="Y22" s="786"/>
      <c r="Z22" s="786"/>
      <c r="AA22" s="786"/>
    </row>
    <row r="23" spans="1:27" ht="40" customHeight="1" thickTop="1" thickBot="1">
      <c r="A23" s="142"/>
      <c r="B23" s="452" t="s">
        <v>2700</v>
      </c>
      <c r="C23" s="1430" t="s">
        <v>2731</v>
      </c>
      <c r="D23" s="1431"/>
      <c r="E23" s="422">
        <f>IF(E22="",E21,MIN(E21:E22))</f>
        <v>0</v>
      </c>
      <c r="F23" s="1459">
        <f>IF(F22="",F21,MIN(F21:G22))</f>
        <v>0</v>
      </c>
      <c r="G23" s="1460">
        <f t="shared" ref="G23" si="4">IF(G22="",G21,MIN(G21:G22))</f>
        <v>0</v>
      </c>
      <c r="H23" s="424">
        <f t="shared" si="1"/>
        <v>0</v>
      </c>
      <c r="I23" s="136" t="s">
        <v>2682</v>
      </c>
      <c r="J23" s="1424" t="s">
        <v>2753</v>
      </c>
      <c r="K23" s="1425"/>
      <c r="L23" s="1425"/>
      <c r="M23" s="1425"/>
      <c r="N23" s="1425"/>
      <c r="P23" s="413"/>
      <c r="Q23" s="763" t="s">
        <v>3004</v>
      </c>
      <c r="R23" s="786"/>
      <c r="S23" s="786"/>
      <c r="T23" s="786"/>
      <c r="U23" s="786"/>
      <c r="V23" s="786"/>
      <c r="W23" s="786"/>
      <c r="X23" s="786"/>
      <c r="Y23" s="786"/>
      <c r="Z23" s="786"/>
      <c r="AA23" s="786"/>
    </row>
    <row r="24" spans="1:27" ht="40" customHeight="1" thickTop="1">
      <c r="A24" s="142"/>
      <c r="B24" s="452" t="s">
        <v>724</v>
      </c>
      <c r="C24" s="1440" t="s">
        <v>2739</v>
      </c>
      <c r="D24" s="1441"/>
      <c r="E24" s="441" t="str">
        <f>IF(E22="","",E22-E23)</f>
        <v/>
      </c>
      <c r="F24" s="1464" t="str">
        <f>IF(F22="","",F22-F23)</f>
        <v/>
      </c>
      <c r="G24" s="1465">
        <f t="shared" ref="G24" si="5">IF(G23="","",G22-G23)</f>
        <v>0</v>
      </c>
      <c r="H24" s="451" t="str">
        <f>IF(E22="","",SUM(E24:G24))</f>
        <v/>
      </c>
      <c r="J24" s="1428" t="s">
        <v>2744</v>
      </c>
      <c r="K24" s="1425"/>
      <c r="L24" s="1425"/>
      <c r="M24" s="1425"/>
      <c r="N24" s="1425"/>
      <c r="P24" s="413"/>
      <c r="Q24" s="522"/>
      <c r="R24" s="522"/>
      <c r="S24" s="522"/>
      <c r="T24" s="522"/>
      <c r="U24" s="522"/>
      <c r="V24" s="522"/>
      <c r="W24" s="522"/>
      <c r="X24" s="522"/>
      <c r="Y24" s="522"/>
      <c r="Z24" s="522"/>
      <c r="AA24" s="522"/>
    </row>
    <row r="25" spans="1:27" ht="14" customHeight="1">
      <c r="A25" s="142"/>
      <c r="J25" s="399"/>
      <c r="K25" s="399"/>
      <c r="L25" s="399"/>
      <c r="M25" s="399"/>
      <c r="N25" s="399"/>
      <c r="P25" s="413"/>
      <c r="Q25" s="1457"/>
      <c r="R25" s="1458"/>
      <c r="S25" s="1458"/>
      <c r="T25" s="1458"/>
      <c r="U25" s="1458"/>
      <c r="V25" s="1458"/>
      <c r="W25" s="1458"/>
      <c r="X25" s="1458"/>
      <c r="Y25" s="1458"/>
      <c r="Z25" s="1458"/>
      <c r="AA25" s="1458"/>
    </row>
    <row r="26" spans="1:27" ht="11" customHeight="1">
      <c r="A26" s="142"/>
      <c r="P26" s="413"/>
      <c r="Q26" s="525"/>
      <c r="R26" s="525"/>
      <c r="S26" s="525"/>
      <c r="T26" s="525"/>
      <c r="U26" s="525"/>
      <c r="V26" s="525"/>
      <c r="W26" s="525"/>
      <c r="X26" s="525"/>
      <c r="Y26" s="525"/>
      <c r="Z26" s="525"/>
      <c r="AA26" s="525"/>
    </row>
    <row r="27" spans="1:27" ht="10.5" customHeight="1">
      <c r="A27" s="142"/>
      <c r="B27" s="521"/>
      <c r="C27" s="521"/>
      <c r="D27" s="521"/>
      <c r="E27" s="521"/>
      <c r="F27" s="521"/>
      <c r="G27" s="521"/>
      <c r="H27" s="521"/>
      <c r="I27" s="521"/>
      <c r="J27" s="521"/>
      <c r="K27" s="521"/>
      <c r="L27" s="521"/>
      <c r="M27" s="521"/>
      <c r="N27" s="521"/>
      <c r="O27" s="521"/>
      <c r="P27" s="521"/>
      <c r="Q27" s="520"/>
      <c r="R27" s="520"/>
      <c r="S27" s="520"/>
      <c r="T27" s="520"/>
      <c r="U27" s="520"/>
      <c r="V27" s="520"/>
      <c r="W27" s="520"/>
      <c r="X27" s="520"/>
      <c r="Y27" s="520"/>
      <c r="Z27" s="520"/>
      <c r="AA27" s="520"/>
    </row>
    <row r="28" spans="1:27" ht="49.5" customHeight="1">
      <c r="B28" s="1437" t="s">
        <v>2692</v>
      </c>
      <c r="C28" s="1438"/>
      <c r="D28" s="1438"/>
      <c r="E28" s="570">
        <v>70000</v>
      </c>
      <c r="F28" s="521" t="s">
        <v>3540</v>
      </c>
      <c r="G28" s="521"/>
      <c r="H28" s="521"/>
      <c r="I28" s="521"/>
      <c r="J28" s="521"/>
      <c r="K28" s="521"/>
      <c r="L28" s="521"/>
      <c r="M28" s="521"/>
      <c r="N28" s="521"/>
      <c r="O28" s="521"/>
      <c r="P28" s="521"/>
      <c r="Q28" s="520"/>
      <c r="R28" s="520"/>
      <c r="S28" s="520"/>
      <c r="T28" s="520"/>
      <c r="U28" s="520"/>
      <c r="V28" s="520"/>
      <c r="W28" s="520"/>
      <c r="X28" s="520"/>
      <c r="Y28" s="520"/>
      <c r="Z28" s="520"/>
      <c r="AA28" s="520"/>
    </row>
    <row r="29" spans="1:27" ht="68" customHeight="1">
      <c r="B29" s="1437" t="s">
        <v>2694</v>
      </c>
      <c r="C29" s="1438"/>
      <c r="D29" s="1438"/>
      <c r="E29" s="570">
        <v>50000</v>
      </c>
      <c r="F29" s="521" t="s">
        <v>3540</v>
      </c>
      <c r="G29" s="521"/>
      <c r="H29" s="521"/>
      <c r="I29" s="521"/>
      <c r="J29" s="521"/>
      <c r="K29" s="521"/>
      <c r="L29" s="521"/>
      <c r="M29" s="521"/>
      <c r="N29" s="521"/>
      <c r="O29" s="521"/>
      <c r="P29" s="521"/>
      <c r="Q29" s="520"/>
      <c r="R29" s="520"/>
      <c r="S29" s="520"/>
      <c r="T29" s="520"/>
      <c r="U29" s="520"/>
      <c r="V29" s="520"/>
      <c r="W29" s="520"/>
      <c r="X29" s="520"/>
      <c r="Y29" s="520"/>
      <c r="Z29" s="520"/>
      <c r="AA29" s="520"/>
    </row>
    <row r="30" spans="1:27" ht="73" customHeight="1">
      <c r="B30" s="1439" t="s">
        <v>2761</v>
      </c>
      <c r="C30" s="1438"/>
      <c r="D30" s="1438"/>
      <c r="E30" s="570">
        <v>40000</v>
      </c>
      <c r="F30" s="521" t="s">
        <v>3540</v>
      </c>
      <c r="G30" s="521"/>
      <c r="H30" s="521"/>
      <c r="I30" s="521"/>
      <c r="J30" s="521"/>
      <c r="K30" s="521"/>
      <c r="L30" s="521"/>
      <c r="M30" s="521"/>
      <c r="N30" s="521"/>
      <c r="O30" s="521"/>
      <c r="P30" s="521"/>
      <c r="Q30" s="520"/>
      <c r="R30" s="520"/>
      <c r="S30" s="520"/>
      <c r="T30" s="520"/>
      <c r="U30" s="520"/>
      <c r="V30" s="520"/>
      <c r="W30" s="520"/>
      <c r="X30" s="520"/>
      <c r="Y30" s="520"/>
      <c r="Z30" s="520"/>
      <c r="AA30" s="520"/>
    </row>
    <row r="31" spans="1:27" ht="50" customHeight="1">
      <c r="B31" s="1437" t="s">
        <v>2695</v>
      </c>
      <c r="C31" s="1438"/>
      <c r="D31" s="1438"/>
      <c r="E31" s="570">
        <v>40000</v>
      </c>
      <c r="F31" s="521" t="s">
        <v>3541</v>
      </c>
      <c r="G31" s="521"/>
      <c r="H31" s="521"/>
      <c r="I31" s="521"/>
      <c r="J31" s="521"/>
      <c r="K31" s="521"/>
      <c r="L31" s="521"/>
      <c r="M31" s="521"/>
      <c r="N31" s="521"/>
      <c r="O31" s="521"/>
      <c r="P31" s="521"/>
      <c r="Q31" s="520"/>
      <c r="R31" s="520"/>
      <c r="S31" s="520"/>
      <c r="T31" s="520"/>
      <c r="U31" s="520"/>
      <c r="V31" s="520"/>
      <c r="W31" s="520"/>
      <c r="X31" s="520"/>
      <c r="Y31" s="520"/>
      <c r="Z31" s="520"/>
      <c r="AA31" s="520"/>
    </row>
    <row r="32" spans="1:27" ht="50" customHeight="1">
      <c r="B32" s="1437" t="s">
        <v>2696</v>
      </c>
      <c r="C32" s="1438"/>
      <c r="D32" s="1438"/>
      <c r="E32" s="570">
        <v>45000</v>
      </c>
      <c r="F32" s="521" t="s">
        <v>3541</v>
      </c>
      <c r="G32" s="521"/>
      <c r="H32" s="521"/>
      <c r="I32" s="521"/>
      <c r="J32" s="521"/>
      <c r="K32" s="521"/>
      <c r="L32" s="521"/>
      <c r="M32" s="521"/>
      <c r="N32" s="521"/>
      <c r="O32" s="521"/>
      <c r="P32" s="521"/>
      <c r="Q32" s="520"/>
      <c r="R32" s="520"/>
      <c r="S32" s="520"/>
      <c r="T32" s="520"/>
      <c r="U32" s="520"/>
      <c r="V32" s="520"/>
      <c r="W32" s="520"/>
      <c r="X32" s="520"/>
      <c r="Y32" s="520"/>
      <c r="Z32" s="520"/>
      <c r="AA32" s="520"/>
    </row>
    <row r="33" spans="2:28" ht="50" customHeight="1">
      <c r="B33" s="1437" t="s">
        <v>2697</v>
      </c>
      <c r="C33" s="1438"/>
      <c r="D33" s="1438"/>
      <c r="E33" s="570">
        <v>20000000</v>
      </c>
      <c r="F33" s="521" t="s">
        <v>2693</v>
      </c>
      <c r="G33" s="521"/>
      <c r="H33" s="521"/>
      <c r="I33" s="521"/>
      <c r="J33" s="521"/>
      <c r="K33" s="521"/>
      <c r="L33" s="521"/>
      <c r="M33" s="521"/>
      <c r="N33" s="521"/>
      <c r="O33" s="521"/>
      <c r="P33" s="521"/>
      <c r="Q33" s="520"/>
      <c r="R33" s="520"/>
      <c r="S33" s="520"/>
      <c r="T33" s="520"/>
      <c r="U33" s="520"/>
      <c r="V33" s="520"/>
      <c r="W33" s="520"/>
      <c r="X33" s="520"/>
      <c r="Y33" s="520"/>
      <c r="Z33" s="520"/>
      <c r="AA33" s="520"/>
    </row>
    <row r="34" spans="2:28" ht="50" customHeight="1">
      <c r="B34" s="1437" t="s">
        <v>2698</v>
      </c>
      <c r="C34" s="1438"/>
      <c r="D34" s="1438"/>
      <c r="E34" s="570">
        <v>10000000</v>
      </c>
      <c r="F34" s="521" t="s">
        <v>2693</v>
      </c>
      <c r="G34" s="521"/>
      <c r="H34" s="521"/>
      <c r="I34" s="521"/>
      <c r="J34" s="521"/>
      <c r="K34" s="521"/>
      <c r="L34" s="521"/>
      <c r="M34" s="521"/>
      <c r="N34" s="521"/>
      <c r="O34" s="521"/>
      <c r="P34" s="521"/>
      <c r="Q34" s="520"/>
      <c r="R34" s="520"/>
      <c r="S34" s="520"/>
      <c r="T34" s="520"/>
      <c r="U34" s="520"/>
      <c r="V34" s="520"/>
      <c r="W34" s="520"/>
      <c r="X34" s="520"/>
      <c r="Y34" s="520"/>
      <c r="Z34" s="520"/>
      <c r="AA34" s="520"/>
    </row>
    <row r="35" spans="2:28" ht="14.5" customHeight="1">
      <c r="B35" s="521"/>
      <c r="C35" s="521"/>
      <c r="D35" s="521"/>
      <c r="E35" s="521"/>
      <c r="F35" s="521"/>
      <c r="G35" s="521"/>
      <c r="H35" s="521"/>
      <c r="I35" s="521"/>
      <c r="J35" s="521"/>
      <c r="K35" s="521"/>
      <c r="L35" s="521"/>
      <c r="M35" s="521"/>
      <c r="N35" s="521"/>
      <c r="O35" s="521"/>
      <c r="P35" s="521"/>
      <c r="Q35" s="520"/>
      <c r="R35" s="520"/>
      <c r="S35" s="520"/>
      <c r="T35" s="520"/>
      <c r="U35" s="520"/>
      <c r="V35" s="520"/>
      <c r="W35" s="520"/>
      <c r="X35" s="520"/>
      <c r="Y35" s="520"/>
      <c r="Z35" s="520"/>
      <c r="AA35" s="520"/>
    </row>
    <row r="36" spans="2:28" ht="15">
      <c r="Q36"/>
      <c r="R36"/>
      <c r="S36"/>
      <c r="T36"/>
      <c r="U36"/>
      <c r="V36"/>
      <c r="W36"/>
      <c r="X36"/>
      <c r="Y36"/>
      <c r="Z36"/>
      <c r="AA36"/>
      <c r="AB36"/>
    </row>
  </sheetData>
  <sheetProtection sheet="1" objects="1" scenarios="1" selectLockedCells="1"/>
  <mergeCells count="55">
    <mergeCell ref="Q25:AA25"/>
    <mergeCell ref="Q22:AA22"/>
    <mergeCell ref="F21:G21"/>
    <mergeCell ref="J20:N20"/>
    <mergeCell ref="Q6:V6"/>
    <mergeCell ref="J10:N10"/>
    <mergeCell ref="J9:N9"/>
    <mergeCell ref="J11:N11"/>
    <mergeCell ref="F24:G24"/>
    <mergeCell ref="J24:N24"/>
    <mergeCell ref="F6:I6"/>
    <mergeCell ref="F22:G22"/>
    <mergeCell ref="F23:G23"/>
    <mergeCell ref="J22:N22"/>
    <mergeCell ref="Q23:AA23"/>
    <mergeCell ref="S18:T18"/>
    <mergeCell ref="Q3:AA3"/>
    <mergeCell ref="Q20:AA20"/>
    <mergeCell ref="C21:D21"/>
    <mergeCell ref="J21:N21"/>
    <mergeCell ref="C19:D19"/>
    <mergeCell ref="C20:D20"/>
    <mergeCell ref="B3:N3"/>
    <mergeCell ref="C5:E5"/>
    <mergeCell ref="C17:D17"/>
    <mergeCell ref="C18:D18"/>
    <mergeCell ref="C11:D11"/>
    <mergeCell ref="C13:D13"/>
    <mergeCell ref="C6:E6"/>
    <mergeCell ref="F5:I5"/>
    <mergeCell ref="C9:D9"/>
    <mergeCell ref="C10:D10"/>
    <mergeCell ref="B34:D34"/>
    <mergeCell ref="J23:N23"/>
    <mergeCell ref="B31:D31"/>
    <mergeCell ref="B32:D32"/>
    <mergeCell ref="B33:D33"/>
    <mergeCell ref="B28:D28"/>
    <mergeCell ref="B29:D29"/>
    <mergeCell ref="B30:D30"/>
    <mergeCell ref="C23:D23"/>
    <mergeCell ref="C24:D24"/>
    <mergeCell ref="C22:D22"/>
    <mergeCell ref="C16:D16"/>
    <mergeCell ref="C12:D12"/>
    <mergeCell ref="C14:D14"/>
    <mergeCell ref="C15:D15"/>
    <mergeCell ref="W6:Z6"/>
    <mergeCell ref="Q18:R18"/>
    <mergeCell ref="Q10:AA12"/>
    <mergeCell ref="J19:N19"/>
    <mergeCell ref="Q19:AA19"/>
    <mergeCell ref="J18:N18"/>
    <mergeCell ref="J17:N17"/>
    <mergeCell ref="J14:N14"/>
  </mergeCells>
  <phoneticPr fontId="3"/>
  <conditionalFormatting sqref="E22:G22">
    <cfRule type="containsBlanks" dxfId="43" priority="1">
      <formula>LEN(TRIM(E22))=0</formula>
    </cfRule>
  </conditionalFormatting>
  <pageMargins left="0.70866141732283472" right="0.23622047244094491" top="0.23622047244094491" bottom="0.23622047244094491" header="0.23622047244094491" footer="0.23622047244094491"/>
  <pageSetup paperSize="9" scale="89" orientation="portrait" r:id="rId1"/>
  <ignoredErrors>
    <ignoredError sqref="B23:B24"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67EBB8-7324-426A-85A7-18C49D44C296}">
  <sheetPr codeName="Sheet32">
    <tabColor rgb="FF92D050"/>
    <pageSetUpPr fitToPage="1"/>
  </sheetPr>
  <dimension ref="A1:AE26"/>
  <sheetViews>
    <sheetView showGridLines="0" zoomScaleNormal="100" zoomScaleSheetLayoutView="100" workbookViewId="0">
      <selection activeCell="L8" sqref="L8:M8"/>
    </sheetView>
  </sheetViews>
  <sheetFormatPr defaultColWidth="0" defaultRowHeight="15.5" zeroHeight="1"/>
  <cols>
    <col min="1" max="1" width="2.69921875" style="136" customWidth="1"/>
    <col min="2" max="2" width="14.796875" style="136" customWidth="1"/>
    <col min="3" max="4" width="10.69921875" style="136" customWidth="1"/>
    <col min="5" max="5" width="10.5" style="136" customWidth="1"/>
    <col min="6" max="6" width="28.69921875" style="136" customWidth="1"/>
    <col min="7" max="8" width="10.69921875" style="136" customWidth="1"/>
    <col min="9" max="12" width="4" style="136" customWidth="1"/>
    <col min="13" max="13" width="13.296875" style="136" customWidth="1"/>
    <col min="14" max="15" width="2.69921875" style="136" customWidth="1"/>
    <col min="16" max="27" width="10.69921875" style="267" customWidth="1"/>
    <col min="28" max="28" width="3.3984375" style="267" customWidth="1"/>
    <col min="29" max="31" width="8.8984375" style="90" hidden="1" customWidth="1"/>
    <col min="32" max="41" width="8.8984375" style="136" hidden="1" customWidth="1"/>
    <col min="42" max="16384" width="8.8984375" style="136" hidden="1"/>
  </cols>
  <sheetData>
    <row r="1" spans="1:31" ht="20">
      <c r="A1" s="330"/>
      <c r="C1" s="330"/>
      <c r="D1" s="330"/>
      <c r="E1" s="330"/>
      <c r="F1" s="330"/>
      <c r="G1" s="390"/>
      <c r="H1" s="330"/>
      <c r="I1" s="328"/>
      <c r="J1" s="328"/>
      <c r="K1" s="328"/>
      <c r="L1" s="328"/>
      <c r="M1" s="705" t="str" cm="1">
        <f t="array" aca="1" ref="M1" ca="1">RIGHT(CELL("filename",M1),LEN(CELL("filename",M1))-FIND("]",CELL("filename",M1)))</f>
        <v>C1-1</v>
      </c>
      <c r="N1" s="328"/>
      <c r="P1" s="520"/>
      <c r="Q1" s="520"/>
      <c r="R1" s="520"/>
      <c r="S1" s="520"/>
      <c r="T1" s="520"/>
      <c r="U1" s="520"/>
      <c r="V1" s="520"/>
      <c r="W1" s="520"/>
      <c r="X1" s="520"/>
      <c r="Y1" s="520"/>
      <c r="Z1" s="520"/>
      <c r="AA1" s="520"/>
    </row>
    <row r="2" spans="1:31" ht="26.5">
      <c r="A2" s="90"/>
      <c r="B2" s="266" t="s">
        <v>3019</v>
      </c>
      <c r="C2" s="90"/>
      <c r="D2" s="90"/>
      <c r="E2" s="90"/>
      <c r="F2" s="90"/>
      <c r="G2" s="90"/>
      <c r="H2" s="90"/>
      <c r="I2" s="90"/>
      <c r="J2" s="90"/>
      <c r="K2" s="90"/>
      <c r="L2" s="90"/>
      <c r="M2" s="90"/>
      <c r="N2" s="90"/>
      <c r="P2" s="520"/>
      <c r="Q2" s="520"/>
      <c r="R2" s="520"/>
      <c r="S2" s="520"/>
      <c r="T2" s="520"/>
      <c r="U2" s="520"/>
      <c r="V2" s="520"/>
      <c r="W2" s="520"/>
      <c r="X2" s="520"/>
      <c r="Y2" s="520"/>
      <c r="Z2" s="520"/>
      <c r="AA2" s="520"/>
    </row>
    <row r="3" spans="1:31">
      <c r="A3" s="90"/>
      <c r="B3" s="389"/>
      <c r="C3" s="389"/>
      <c r="D3" s="389"/>
      <c r="E3" s="389"/>
      <c r="F3" s="389"/>
      <c r="G3" s="389"/>
      <c r="H3" s="389"/>
      <c r="I3" s="389"/>
      <c r="J3" s="389"/>
      <c r="K3" s="389"/>
      <c r="L3" s="389"/>
      <c r="M3" s="389"/>
      <c r="N3" s="391"/>
      <c r="P3" s="520"/>
      <c r="Q3" s="520"/>
      <c r="R3" s="520"/>
      <c r="S3" s="520"/>
      <c r="T3" s="520"/>
      <c r="U3" s="520"/>
      <c r="V3" s="520"/>
      <c r="W3" s="520"/>
      <c r="X3" s="520"/>
      <c r="Y3" s="520"/>
      <c r="Z3" s="520"/>
      <c r="AA3" s="520"/>
    </row>
    <row r="4" spans="1:31" ht="30" customHeight="1">
      <c r="A4" s="345"/>
      <c r="C4" s="1133" t="s">
        <v>2738</v>
      </c>
      <c r="D4" s="1134"/>
      <c r="E4" s="1135"/>
      <c r="F4" s="769" t="str">
        <f>IF(表紙・背表紙!B32="","",表紙・背表紙!B31&amp;表紙・背表紙!B32)</f>
        <v/>
      </c>
      <c r="G4" s="769"/>
      <c r="H4" s="769"/>
      <c r="I4" s="769"/>
      <c r="N4" s="344"/>
      <c r="O4" s="344"/>
      <c r="P4" s="530"/>
      <c r="Q4" s="530"/>
      <c r="R4" s="530"/>
      <c r="S4" s="530"/>
      <c r="T4" s="530"/>
      <c r="U4" s="530"/>
      <c r="V4" s="530"/>
      <c r="W4" s="530"/>
      <c r="X4" s="521"/>
      <c r="Y4" s="521"/>
      <c r="Z4" s="521"/>
      <c r="AA4" s="521"/>
      <c r="AB4" s="136"/>
      <c r="AC4" s="136"/>
      <c r="AD4" s="136"/>
      <c r="AE4" s="136"/>
    </row>
    <row r="5" spans="1:31" ht="20" customHeight="1">
      <c r="A5" s="90"/>
      <c r="B5" s="389"/>
      <c r="C5" s="389"/>
      <c r="D5" s="389"/>
      <c r="E5" s="389"/>
      <c r="F5" s="389"/>
      <c r="G5" s="389"/>
      <c r="H5" s="389"/>
      <c r="I5" s="389"/>
      <c r="J5" s="389"/>
      <c r="K5" s="389"/>
      <c r="L5" s="389"/>
      <c r="M5" s="389"/>
      <c r="N5" s="391"/>
      <c r="P5" s="524"/>
      <c r="Q5" s="524"/>
      <c r="R5" s="524"/>
      <c r="S5" s="524"/>
      <c r="T5" s="524"/>
      <c r="U5" s="524"/>
      <c r="V5" s="524"/>
      <c r="W5" s="524"/>
      <c r="X5" s="524"/>
      <c r="Y5" s="524"/>
      <c r="Z5" s="524"/>
      <c r="AA5" s="524"/>
    </row>
    <row r="6" spans="1:31" ht="20" customHeight="1">
      <c r="A6" s="90"/>
      <c r="B6" s="1525" t="s">
        <v>3298</v>
      </c>
      <c r="C6" s="1525"/>
      <c r="D6" s="1525"/>
      <c r="E6" s="1525"/>
      <c r="F6" s="1525"/>
      <c r="G6" s="1525"/>
      <c r="H6" s="1525"/>
      <c r="I6" s="1525"/>
      <c r="J6" s="1525"/>
      <c r="K6" s="1525"/>
      <c r="L6" s="1525"/>
      <c r="M6" s="1525"/>
      <c r="N6" s="391"/>
      <c r="P6" s="524"/>
      <c r="Q6" s="524"/>
      <c r="R6" s="524"/>
      <c r="S6" s="524"/>
      <c r="T6" s="524"/>
      <c r="U6" s="524"/>
      <c r="V6" s="524"/>
      <c r="W6" s="524"/>
      <c r="X6" s="524"/>
      <c r="Y6" s="524"/>
      <c r="Z6" s="524"/>
      <c r="AA6" s="524"/>
    </row>
    <row r="7" spans="1:31" ht="20" customHeight="1">
      <c r="A7" s="90"/>
      <c r="B7" s="1496" t="s">
        <v>3300</v>
      </c>
      <c r="C7" s="1496"/>
      <c r="D7" s="1496"/>
      <c r="E7" s="1496"/>
      <c r="F7" s="1496"/>
      <c r="G7" s="1496"/>
      <c r="H7" s="1496"/>
      <c r="I7" s="1496"/>
      <c r="J7" s="1496"/>
      <c r="K7" s="1496"/>
      <c r="L7" s="1497"/>
      <c r="M7" s="389"/>
      <c r="N7" s="391"/>
      <c r="P7" s="524"/>
      <c r="Q7" s="524"/>
      <c r="R7" s="524"/>
      <c r="S7" s="524"/>
      <c r="T7" s="524"/>
      <c r="U7" s="524"/>
      <c r="V7" s="524"/>
      <c r="W7" s="524"/>
      <c r="X7" s="524"/>
      <c r="Y7" s="524"/>
      <c r="Z7" s="524"/>
      <c r="AA7" s="524"/>
    </row>
    <row r="8" spans="1:31" ht="33.5" customHeight="1">
      <c r="A8" s="90"/>
      <c r="B8" s="55" t="s">
        <v>262</v>
      </c>
      <c r="C8" s="1132" t="s">
        <v>3301</v>
      </c>
      <c r="D8" s="1132"/>
      <c r="E8" s="1132"/>
      <c r="F8" s="1132"/>
      <c r="G8" s="1113"/>
      <c r="H8" s="1113"/>
      <c r="I8" s="1113"/>
      <c r="J8" s="1113"/>
      <c r="K8" s="1113"/>
      <c r="L8" s="1498"/>
      <c r="M8" s="1499"/>
      <c r="N8" s="391"/>
      <c r="P8" s="524"/>
      <c r="Q8" s="524"/>
      <c r="R8" s="524"/>
      <c r="S8" s="524"/>
      <c r="T8" s="524"/>
      <c r="U8" s="524"/>
      <c r="V8" s="524"/>
      <c r="W8" s="524"/>
      <c r="X8" s="524"/>
      <c r="Y8" s="524"/>
      <c r="Z8" s="524"/>
      <c r="AA8" s="524"/>
    </row>
    <row r="9" spans="1:31" ht="26" customHeight="1">
      <c r="A9" s="90"/>
      <c r="B9" s="55" t="s">
        <v>3036</v>
      </c>
      <c r="C9" s="1132" t="s">
        <v>3302</v>
      </c>
      <c r="D9" s="1132"/>
      <c r="E9" s="1132"/>
      <c r="F9" s="1132"/>
      <c r="G9" s="1113"/>
      <c r="H9" s="1113"/>
      <c r="I9" s="1113"/>
      <c r="J9" s="1113"/>
      <c r="K9" s="1113"/>
      <c r="L9" s="1498"/>
      <c r="M9" s="1499"/>
      <c r="N9" s="391"/>
      <c r="P9" s="524"/>
      <c r="Q9" s="524"/>
      <c r="R9" s="524"/>
      <c r="S9" s="524"/>
      <c r="T9" s="524"/>
      <c r="U9" s="524"/>
      <c r="V9" s="524"/>
      <c r="W9" s="524"/>
      <c r="X9" s="524"/>
      <c r="Y9" s="524"/>
      <c r="Z9" s="524"/>
      <c r="AA9" s="524"/>
    </row>
    <row r="10" spans="1:31" ht="20" customHeight="1">
      <c r="A10" s="90"/>
      <c r="B10" s="389"/>
      <c r="C10" s="389"/>
      <c r="D10" s="389"/>
      <c r="E10" s="389"/>
      <c r="F10" s="389"/>
      <c r="G10" s="389"/>
      <c r="H10" s="389"/>
      <c r="I10" s="389"/>
      <c r="J10" s="389"/>
      <c r="K10" s="389"/>
      <c r="L10" s="389"/>
      <c r="M10" s="389"/>
      <c r="N10" s="391"/>
      <c r="P10" s="524"/>
      <c r="Q10" s="524"/>
      <c r="R10" s="524"/>
      <c r="S10" s="524"/>
      <c r="T10" s="524"/>
      <c r="U10" s="524"/>
      <c r="V10" s="524"/>
      <c r="W10" s="524"/>
      <c r="X10" s="524"/>
      <c r="Y10" s="524"/>
      <c r="Z10" s="524"/>
      <c r="AA10" s="524"/>
    </row>
    <row r="11" spans="1:31" ht="20" customHeight="1">
      <c r="A11" s="90"/>
      <c r="B11" s="1500" t="s">
        <v>3299</v>
      </c>
      <c r="C11" s="1500"/>
      <c r="D11" s="1500"/>
      <c r="E11" s="1500"/>
      <c r="F11" s="1500"/>
      <c r="G11" s="1500"/>
      <c r="H11" s="1500"/>
      <c r="I11" s="1500"/>
      <c r="J11" s="1500"/>
      <c r="K11" s="1500"/>
      <c r="L11" s="1500"/>
      <c r="M11" s="1500"/>
      <c r="N11" s="391"/>
      <c r="P11" s="524"/>
      <c r="Q11" s="524"/>
      <c r="R11" s="524"/>
      <c r="S11" s="524"/>
      <c r="T11" s="524"/>
      <c r="U11" s="524"/>
      <c r="V11" s="524"/>
      <c r="W11" s="524"/>
      <c r="X11" s="524"/>
      <c r="Y11" s="524"/>
      <c r="Z11" s="524"/>
      <c r="AA11" s="524"/>
    </row>
    <row r="12" spans="1:31" ht="51" customHeight="1">
      <c r="B12" s="1504" t="s">
        <v>3020</v>
      </c>
      <c r="C12" s="1504"/>
      <c r="D12" s="1504"/>
      <c r="E12" s="1505" t="s">
        <v>3303</v>
      </c>
      <c r="F12" s="1506"/>
      <c r="G12" s="1506"/>
      <c r="H12" s="1506"/>
      <c r="I12" s="1506"/>
      <c r="J12" s="1506"/>
      <c r="K12" s="1506"/>
      <c r="L12" s="1506"/>
      <c r="M12" s="1507"/>
      <c r="P12" s="1479" t="s">
        <v>3342</v>
      </c>
      <c r="Q12" s="763"/>
      <c r="R12" s="763"/>
      <c r="S12" s="763"/>
      <c r="T12" s="763"/>
      <c r="U12" s="763"/>
      <c r="V12" s="763"/>
      <c r="W12" s="763"/>
      <c r="X12" s="763"/>
      <c r="Y12" s="763"/>
      <c r="Z12" s="763"/>
      <c r="AA12" s="763"/>
    </row>
    <row r="13" spans="1:31" ht="33" customHeight="1" thickBot="1">
      <c r="B13" s="493" t="s">
        <v>3021</v>
      </c>
      <c r="C13" s="1504" t="s">
        <v>3022</v>
      </c>
      <c r="D13" s="1504"/>
      <c r="E13" s="1510" t="s">
        <v>3021</v>
      </c>
      <c r="F13" s="1511"/>
      <c r="G13" s="1503" t="s">
        <v>3022</v>
      </c>
      <c r="H13" s="1503"/>
      <c r="I13" s="1503" t="s">
        <v>3023</v>
      </c>
      <c r="J13" s="1503"/>
      <c r="K13" s="1503"/>
      <c r="L13" s="1503"/>
      <c r="M13" s="1503"/>
      <c r="P13" s="763"/>
      <c r="Q13" s="763"/>
      <c r="R13" s="763"/>
      <c r="S13" s="763"/>
      <c r="T13" s="763"/>
      <c r="U13" s="763"/>
      <c r="V13" s="763"/>
      <c r="W13" s="763"/>
      <c r="X13" s="763"/>
      <c r="Y13" s="763"/>
      <c r="Z13" s="763"/>
      <c r="AA13" s="763"/>
    </row>
    <row r="14" spans="1:31" ht="50" customHeight="1">
      <c r="B14" s="1512" t="s">
        <v>3024</v>
      </c>
      <c r="C14" s="1515">
        <f>'C1'!H9</f>
        <v>0</v>
      </c>
      <c r="D14" s="1516"/>
      <c r="E14" s="1521" t="s">
        <v>3025</v>
      </c>
      <c r="F14" s="494" t="s">
        <v>3026</v>
      </c>
      <c r="G14" s="1523">
        <v>0</v>
      </c>
      <c r="H14" s="1523"/>
      <c r="I14" s="1508"/>
      <c r="J14" s="1508"/>
      <c r="K14" s="1508"/>
      <c r="L14" s="1508"/>
      <c r="M14" s="1509"/>
      <c r="P14" s="523"/>
      <c r="Q14" s="520"/>
      <c r="R14" s="520"/>
      <c r="S14" s="520"/>
      <c r="T14" s="520"/>
      <c r="U14" s="520"/>
      <c r="V14" s="520"/>
      <c r="W14" s="520"/>
      <c r="X14" s="520"/>
      <c r="Y14" s="520"/>
      <c r="Z14" s="520"/>
      <c r="AA14" s="520"/>
    </row>
    <row r="15" spans="1:31" ht="50" customHeight="1" thickBot="1">
      <c r="B15" s="1513"/>
      <c r="C15" s="1517"/>
      <c r="D15" s="1518"/>
      <c r="E15" s="1522"/>
      <c r="F15" s="495" t="s">
        <v>3027</v>
      </c>
      <c r="G15" s="1524">
        <v>0</v>
      </c>
      <c r="H15" s="1524"/>
      <c r="I15" s="1501"/>
      <c r="J15" s="1501"/>
      <c r="K15" s="1501"/>
      <c r="L15" s="1501"/>
      <c r="M15" s="1502"/>
      <c r="P15" s="523"/>
      <c r="Q15" s="520"/>
      <c r="R15" s="520"/>
      <c r="S15" s="520"/>
      <c r="T15" s="520"/>
      <c r="U15" s="520"/>
      <c r="V15" s="520"/>
      <c r="W15" s="520"/>
      <c r="X15" s="520"/>
      <c r="Y15" s="520"/>
      <c r="Z15" s="520"/>
      <c r="AA15" s="520"/>
    </row>
    <row r="16" spans="1:31" ht="50" customHeight="1" thickBot="1">
      <c r="B16" s="1513"/>
      <c r="C16" s="1517"/>
      <c r="D16" s="1518"/>
      <c r="E16" s="1492" t="s">
        <v>3028</v>
      </c>
      <c r="F16" s="1493"/>
      <c r="G16" s="1494">
        <v>0</v>
      </c>
      <c r="H16" s="1494"/>
      <c r="I16" s="1475"/>
      <c r="J16" s="1476"/>
      <c r="K16" s="1476"/>
      <c r="L16" s="1476"/>
      <c r="M16" s="1477"/>
      <c r="P16" s="523"/>
      <c r="Q16" s="520"/>
      <c r="R16" s="520"/>
      <c r="S16" s="520"/>
      <c r="T16" s="520"/>
      <c r="U16" s="520"/>
      <c r="V16" s="520"/>
      <c r="W16" s="520"/>
      <c r="X16" s="520"/>
      <c r="Y16" s="520"/>
      <c r="Z16" s="520"/>
      <c r="AA16" s="520"/>
    </row>
    <row r="17" spans="1:27" ht="50" customHeight="1" thickBot="1">
      <c r="B17" s="1514"/>
      <c r="C17" s="1519"/>
      <c r="D17" s="1520"/>
      <c r="E17" s="1492" t="s">
        <v>3029</v>
      </c>
      <c r="F17" s="1493"/>
      <c r="G17" s="1494">
        <v>0</v>
      </c>
      <c r="H17" s="1494"/>
      <c r="I17" s="1495"/>
      <c r="J17" s="1476"/>
      <c r="K17" s="1476"/>
      <c r="L17" s="1476"/>
      <c r="M17" s="1477"/>
      <c r="P17" s="763"/>
      <c r="Q17" s="786"/>
      <c r="R17" s="786"/>
      <c r="S17" s="786"/>
      <c r="T17" s="786"/>
      <c r="U17" s="786"/>
      <c r="V17" s="786"/>
      <c r="W17" s="786"/>
      <c r="X17" s="786"/>
      <c r="Y17" s="786"/>
      <c r="Z17" s="786"/>
      <c r="AA17" s="786"/>
    </row>
    <row r="18" spans="1:27" ht="50" customHeight="1" thickBot="1">
      <c r="B18" s="496" t="s">
        <v>3030</v>
      </c>
      <c r="C18" s="1480">
        <f>ROUNDDOWN(C14*1.1,0)</f>
        <v>0</v>
      </c>
      <c r="D18" s="1481"/>
      <c r="E18" s="1482" t="s">
        <v>3031</v>
      </c>
      <c r="F18" s="1483"/>
      <c r="G18" s="1484">
        <f>MAX(G14:H15)+G16+G17</f>
        <v>0</v>
      </c>
      <c r="H18" s="1484"/>
      <c r="I18" s="1485" t="s">
        <v>3032</v>
      </c>
      <c r="J18" s="1486"/>
      <c r="K18" s="1486"/>
      <c r="L18" s="1486"/>
      <c r="M18" s="1486"/>
      <c r="P18" s="520"/>
      <c r="Q18" s="520"/>
      <c r="R18" s="520"/>
      <c r="S18" s="520"/>
      <c r="T18" s="520"/>
      <c r="U18" s="520"/>
      <c r="V18" s="520"/>
      <c r="W18" s="520"/>
      <c r="X18" s="520"/>
      <c r="Y18" s="520"/>
      <c r="Z18" s="520"/>
      <c r="AA18" s="520"/>
    </row>
    <row r="19" spans="1:27" ht="44.5" customHeight="1" thickBot="1">
      <c r="E19" s="1487" t="s">
        <v>3033</v>
      </c>
      <c r="F19" s="1488"/>
      <c r="G19" s="1489" t="str">
        <f>IF('C1'!H9=0,"",IF(G18-C18&lt;0,"資金不足","○"))</f>
        <v/>
      </c>
      <c r="H19" s="1490"/>
      <c r="I19" s="1491" t="s">
        <v>3034</v>
      </c>
      <c r="J19" s="1486"/>
      <c r="K19" s="1486"/>
      <c r="L19" s="1486"/>
      <c r="M19" s="1486"/>
      <c r="P19" s="763" t="s">
        <v>3035</v>
      </c>
      <c r="Q19" s="786"/>
      <c r="R19" s="786"/>
      <c r="S19" s="786"/>
      <c r="T19" s="786"/>
      <c r="U19" s="786"/>
      <c r="V19" s="786"/>
      <c r="W19" s="786"/>
      <c r="X19" s="786"/>
      <c r="Y19" s="786"/>
      <c r="Z19" s="786"/>
      <c r="AA19" s="786"/>
    </row>
    <row r="20" spans="1:27">
      <c r="E20" s="490"/>
      <c r="F20" s="490"/>
      <c r="P20" s="520"/>
      <c r="Q20" s="520"/>
      <c r="R20" s="520"/>
      <c r="S20" s="520"/>
      <c r="T20" s="520"/>
      <c r="U20" s="520"/>
      <c r="V20" s="520"/>
      <c r="W20" s="520"/>
      <c r="X20" s="520"/>
      <c r="Y20" s="520"/>
      <c r="Z20" s="520"/>
      <c r="AA20" s="520"/>
    </row>
    <row r="21" spans="1:27" ht="20">
      <c r="B21" s="1500" t="s">
        <v>3297</v>
      </c>
      <c r="C21" s="1500"/>
      <c r="D21" s="1500"/>
      <c r="E21" s="1500"/>
      <c r="F21" s="1500"/>
      <c r="G21" s="1500"/>
      <c r="H21" s="1500"/>
      <c r="I21" s="1500"/>
      <c r="J21" s="1500"/>
      <c r="K21" s="1500"/>
      <c r="L21" s="1500"/>
      <c r="M21" s="1500"/>
      <c r="P21" s="520"/>
      <c r="Q21" s="520"/>
      <c r="R21" s="520"/>
      <c r="S21" s="520"/>
      <c r="T21" s="520"/>
      <c r="U21" s="520"/>
      <c r="V21" s="520"/>
      <c r="W21" s="520"/>
      <c r="X21" s="520"/>
      <c r="Y21" s="520"/>
      <c r="Z21" s="520"/>
      <c r="AA21" s="520"/>
    </row>
    <row r="22" spans="1:27" ht="92" customHeight="1">
      <c r="A22" s="90"/>
      <c r="B22" s="1478" t="s">
        <v>3343</v>
      </c>
      <c r="C22" s="1132"/>
      <c r="D22" s="1132"/>
      <c r="E22" s="1132"/>
      <c r="F22" s="1132"/>
      <c r="G22" s="1132"/>
      <c r="H22" s="1132"/>
      <c r="I22" s="1132"/>
      <c r="J22" s="1132"/>
      <c r="K22" s="1132"/>
      <c r="L22" s="1132"/>
      <c r="M22" s="1132"/>
      <c r="N22" s="392"/>
      <c r="P22" s="520"/>
      <c r="Q22" s="520"/>
      <c r="R22" s="520"/>
      <c r="S22" s="520"/>
      <c r="T22" s="520"/>
      <c r="U22" s="520"/>
      <c r="V22" s="520"/>
      <c r="W22" s="520"/>
      <c r="X22" s="520"/>
      <c r="Y22" s="520"/>
      <c r="Z22" s="520"/>
      <c r="AA22" s="520"/>
    </row>
    <row r="23" spans="1:27" ht="86.5" customHeight="1">
      <c r="A23" s="90"/>
      <c r="B23" s="1113" t="s">
        <v>3295</v>
      </c>
      <c r="C23" s="1113"/>
      <c r="D23" s="1113"/>
      <c r="E23" s="1113"/>
      <c r="F23" s="1113"/>
      <c r="G23" s="1113"/>
      <c r="H23" s="1113"/>
      <c r="I23" s="1113"/>
      <c r="J23" s="1113"/>
      <c r="K23" s="1113"/>
      <c r="L23" s="1113"/>
      <c r="M23" s="1113"/>
      <c r="N23" s="392"/>
      <c r="P23" s="520"/>
      <c r="Q23" s="520"/>
      <c r="R23" s="520"/>
      <c r="S23" s="520"/>
      <c r="T23" s="520"/>
      <c r="U23" s="520"/>
      <c r="V23" s="520"/>
      <c r="W23" s="520"/>
      <c r="X23" s="520"/>
      <c r="Y23" s="520"/>
      <c r="Z23" s="520"/>
      <c r="AA23" s="520"/>
    </row>
    <row r="24" spans="1:27" ht="56.5" customHeight="1">
      <c r="A24" s="90"/>
      <c r="B24" s="1113" t="s">
        <v>3296</v>
      </c>
      <c r="C24" s="1113"/>
      <c r="D24" s="1113"/>
      <c r="E24" s="1113"/>
      <c r="F24" s="1113"/>
      <c r="G24" s="1113"/>
      <c r="H24" s="1113"/>
      <c r="I24" s="1113"/>
      <c r="J24" s="1113"/>
      <c r="K24" s="1113"/>
      <c r="L24" s="1113"/>
      <c r="M24" s="1113"/>
      <c r="N24" s="392"/>
      <c r="P24" s="520"/>
      <c r="Q24" s="520"/>
      <c r="R24" s="520"/>
      <c r="S24" s="520"/>
      <c r="T24" s="520"/>
      <c r="U24" s="520"/>
      <c r="V24" s="520"/>
      <c r="W24" s="520"/>
      <c r="X24" s="520"/>
      <c r="Y24" s="520"/>
      <c r="Z24" s="520"/>
      <c r="AA24" s="520"/>
    </row>
    <row r="25" spans="1:27" ht="9" customHeight="1"/>
    <row r="26" spans="1:27"/>
  </sheetData>
  <sheetProtection sheet="1" objects="1" scenarios="1" selectLockedCells="1"/>
  <mergeCells count="42">
    <mergeCell ref="C4:E4"/>
    <mergeCell ref="F4:I4"/>
    <mergeCell ref="B23:M23"/>
    <mergeCell ref="B24:M24"/>
    <mergeCell ref="B21:M21"/>
    <mergeCell ref="C9:K9"/>
    <mergeCell ref="L9:M9"/>
    <mergeCell ref="B14:B17"/>
    <mergeCell ref="C14:D17"/>
    <mergeCell ref="E14:E15"/>
    <mergeCell ref="G14:H14"/>
    <mergeCell ref="G15:H15"/>
    <mergeCell ref="E16:F16"/>
    <mergeCell ref="G16:H16"/>
    <mergeCell ref="C13:D13"/>
    <mergeCell ref="B6:M6"/>
    <mergeCell ref="B7:L7"/>
    <mergeCell ref="C8:K8"/>
    <mergeCell ref="L8:M8"/>
    <mergeCell ref="B11:M11"/>
    <mergeCell ref="I15:M15"/>
    <mergeCell ref="I13:M13"/>
    <mergeCell ref="B12:D12"/>
    <mergeCell ref="E12:M12"/>
    <mergeCell ref="I14:M14"/>
    <mergeCell ref="E13:F13"/>
    <mergeCell ref="G13:H13"/>
    <mergeCell ref="I16:M16"/>
    <mergeCell ref="B22:M22"/>
    <mergeCell ref="P12:AA13"/>
    <mergeCell ref="P17:AA17"/>
    <mergeCell ref="C18:D18"/>
    <mergeCell ref="E18:F18"/>
    <mergeCell ref="G18:H18"/>
    <mergeCell ref="I18:M18"/>
    <mergeCell ref="E19:F19"/>
    <mergeCell ref="G19:H19"/>
    <mergeCell ref="I19:M19"/>
    <mergeCell ref="P19:AA19"/>
    <mergeCell ref="E17:F17"/>
    <mergeCell ref="G17:H17"/>
    <mergeCell ref="I17:M17"/>
  </mergeCells>
  <phoneticPr fontId="3"/>
  <conditionalFormatting sqref="I14:M17">
    <cfRule type="containsBlanks" dxfId="42" priority="3">
      <formula>LEN(TRIM(I14))=0</formula>
    </cfRule>
  </conditionalFormatting>
  <conditionalFormatting sqref="L8:M9">
    <cfRule type="containsBlanks" dxfId="41" priority="2">
      <formula>LEN(TRIM(L8))=0</formula>
    </cfRule>
  </conditionalFormatting>
  <dataValidations count="1">
    <dataValidation type="list" allowBlank="1" showInputMessage="1" showErrorMessage="1" sqref="L8:M9" xr:uid="{39C8F98A-C769-4A6E-BCF5-D9BDD115F878}">
      <formula1>"✔"</formula1>
    </dataValidation>
  </dataValidations>
  <pageMargins left="0.70866141732283472" right="0.31496062992125984" top="0.35433070866141736" bottom="0.35433070866141736" header="0.31496062992125984" footer="0.31496062992125984"/>
  <pageSetup paperSize="9" scale="78"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B349B2-BE33-463B-BE89-0AB516868A96}">
  <sheetPr codeName="Sheet33">
    <tabColor rgb="FF92D050"/>
    <pageSetUpPr fitToPage="1"/>
  </sheetPr>
  <dimension ref="A1:X21"/>
  <sheetViews>
    <sheetView showGridLines="0" zoomScaleNormal="100" zoomScaleSheetLayoutView="100" workbookViewId="0">
      <selection activeCell="C8" sqref="C8:L8"/>
    </sheetView>
  </sheetViews>
  <sheetFormatPr defaultColWidth="0" defaultRowHeight="15" customHeight="1" zeroHeight="1"/>
  <cols>
    <col min="1" max="1" width="2.69921875" customWidth="1"/>
    <col min="2" max="12" width="8.8984375" customWidth="1"/>
    <col min="13" max="14" width="2.69921875" customWidth="1"/>
    <col min="15" max="23" width="8.8984375" customWidth="1"/>
    <col min="24" max="24" width="3.5" customWidth="1"/>
    <col min="25" max="16384" width="8.8984375" hidden="1"/>
  </cols>
  <sheetData>
    <row r="1" spans="1:23" ht="20">
      <c r="A1" s="40"/>
      <c r="C1" s="40"/>
      <c r="D1" s="40"/>
      <c r="E1" s="40"/>
      <c r="F1" s="51"/>
      <c r="G1" s="40"/>
      <c r="H1" s="37"/>
      <c r="I1" s="37"/>
      <c r="J1" s="37"/>
      <c r="K1" s="37"/>
      <c r="L1" s="705" t="str" cm="1">
        <f t="array" aca="1" ref="L1" ca="1">RIGHT(CELL("filename",L1),LEN(CELL("filename",L1))-FIND("]",CELL("filename",L1)))</f>
        <v>C1-2</v>
      </c>
      <c r="M1" s="37"/>
      <c r="O1" s="544"/>
      <c r="P1" s="544"/>
      <c r="Q1" s="544"/>
      <c r="R1" s="544"/>
      <c r="S1" s="544"/>
      <c r="T1" s="544"/>
      <c r="U1" s="544"/>
      <c r="V1" s="544"/>
      <c r="W1" s="544"/>
    </row>
    <row r="2" spans="1:23" ht="26.5">
      <c r="A2" s="28"/>
      <c r="B2" s="260" t="s">
        <v>2762</v>
      </c>
      <c r="C2" s="28"/>
      <c r="D2" s="28"/>
      <c r="E2" s="28"/>
      <c r="F2" s="28"/>
      <c r="G2" s="28"/>
      <c r="H2" s="28"/>
      <c r="I2" s="28"/>
      <c r="J2" s="28"/>
      <c r="K2" s="28"/>
      <c r="L2" s="28"/>
      <c r="M2" s="28"/>
      <c r="O2" s="544"/>
      <c r="P2" s="544"/>
      <c r="Q2" s="544"/>
      <c r="R2" s="544"/>
      <c r="S2" s="544"/>
      <c r="T2" s="544"/>
      <c r="U2" s="544"/>
      <c r="V2" s="544"/>
      <c r="W2" s="544"/>
    </row>
    <row r="3" spans="1:23" ht="16.5">
      <c r="A3" s="28"/>
      <c r="B3" s="27"/>
      <c r="C3" s="27"/>
      <c r="D3" s="27"/>
      <c r="E3" s="27"/>
      <c r="F3" s="27"/>
      <c r="G3" s="27"/>
      <c r="H3" s="27"/>
      <c r="I3" s="27"/>
      <c r="J3" s="27"/>
      <c r="K3" s="27"/>
      <c r="L3" s="27"/>
      <c r="M3" s="58"/>
      <c r="O3" s="544"/>
      <c r="P3" s="544"/>
      <c r="Q3" s="544"/>
      <c r="R3" s="544"/>
      <c r="S3" s="544"/>
      <c r="T3" s="544"/>
      <c r="U3" s="544"/>
      <c r="V3" s="544"/>
      <c r="W3" s="544"/>
    </row>
    <row r="4" spans="1:23" ht="30" customHeight="1">
      <c r="A4" s="28"/>
      <c r="B4" s="27"/>
      <c r="C4" s="941" t="s">
        <v>47</v>
      </c>
      <c r="D4" s="942"/>
      <c r="E4" s="943"/>
      <c r="F4" s="769" t="str">
        <f>IF(表紙・背表紙!B32="","",表紙・背表紙!B31&amp;表紙・背表紙!B32)</f>
        <v/>
      </c>
      <c r="G4" s="769"/>
      <c r="H4" s="769"/>
      <c r="I4" s="769"/>
      <c r="M4" s="58"/>
      <c r="O4" s="544"/>
      <c r="P4" s="544"/>
      <c r="Q4" s="544"/>
      <c r="R4" s="544"/>
      <c r="S4" s="544"/>
      <c r="T4" s="544"/>
      <c r="U4" s="544"/>
      <c r="V4" s="544"/>
      <c r="W4" s="544"/>
    </row>
    <row r="5" spans="1:23" ht="16.5">
      <c r="A5" s="28"/>
      <c r="B5" s="27"/>
      <c r="C5" s="27"/>
      <c r="D5" s="27"/>
      <c r="E5" s="27"/>
      <c r="F5" s="27"/>
      <c r="G5" s="27"/>
      <c r="H5" s="27"/>
      <c r="I5" s="27"/>
      <c r="J5" s="27"/>
      <c r="K5" s="27"/>
      <c r="L5" s="27"/>
      <c r="M5" s="58"/>
      <c r="O5" s="544"/>
      <c r="P5" s="544"/>
      <c r="Q5" s="544"/>
      <c r="R5" s="544"/>
      <c r="S5" s="544"/>
      <c r="T5" s="544"/>
      <c r="U5" s="544"/>
      <c r="V5" s="544"/>
      <c r="W5" s="544"/>
    </row>
    <row r="6" spans="1:23" ht="16.5">
      <c r="A6" s="28"/>
      <c r="B6" s="843" t="s">
        <v>840</v>
      </c>
      <c r="C6" s="1540"/>
      <c r="D6" s="1540"/>
      <c r="E6" s="1540"/>
      <c r="F6" s="1540"/>
      <c r="G6" s="1540"/>
      <c r="H6" s="1540"/>
      <c r="I6" s="1540"/>
      <c r="J6" s="1540"/>
      <c r="K6" s="1540"/>
      <c r="L6" s="1540"/>
      <c r="M6" s="311"/>
      <c r="O6" s="544"/>
      <c r="P6" s="544"/>
      <c r="Q6" s="544"/>
      <c r="R6" s="544"/>
      <c r="S6" s="544"/>
      <c r="T6" s="544"/>
      <c r="U6" s="544"/>
      <c r="V6" s="544"/>
      <c r="W6" s="544"/>
    </row>
    <row r="7" spans="1:23" ht="33.5" customHeight="1">
      <c r="A7" s="28"/>
      <c r="B7" s="1542" t="s">
        <v>3018</v>
      </c>
      <c r="C7" s="1543"/>
      <c r="D7" s="1543"/>
      <c r="E7" s="1543"/>
      <c r="F7" s="1543"/>
      <c r="G7" s="1543"/>
      <c r="H7" s="1543"/>
      <c r="I7" s="1543"/>
      <c r="J7" s="1543"/>
      <c r="K7" s="1543"/>
      <c r="L7" s="1543"/>
      <c r="M7" s="311"/>
      <c r="O7" s="544"/>
      <c r="P7" s="544"/>
      <c r="Q7" s="544"/>
      <c r="R7" s="544"/>
      <c r="S7" s="544"/>
      <c r="T7" s="544"/>
      <c r="U7" s="544"/>
      <c r="V7" s="544"/>
      <c r="W7" s="544"/>
    </row>
    <row r="8" spans="1:23" ht="70" customHeight="1" thickBot="1">
      <c r="A8" s="28"/>
      <c r="B8" s="404" t="s">
        <v>68</v>
      </c>
      <c r="C8" s="1541"/>
      <c r="D8" s="1541"/>
      <c r="E8" s="1541"/>
      <c r="F8" s="1541"/>
      <c r="G8" s="1541"/>
      <c r="H8" s="1541"/>
      <c r="I8" s="1541"/>
      <c r="J8" s="1541"/>
      <c r="K8" s="1541"/>
      <c r="L8" s="1541"/>
      <c r="M8" s="312"/>
      <c r="O8" s="586" t="s">
        <v>3013</v>
      </c>
      <c r="P8" s="586" t="s">
        <v>3014</v>
      </c>
      <c r="Q8" s="586" t="s">
        <v>3017</v>
      </c>
      <c r="R8" s="559"/>
      <c r="S8" s="559"/>
      <c r="T8" s="559"/>
      <c r="U8" s="559"/>
      <c r="V8" s="559"/>
      <c r="W8" s="559"/>
    </row>
    <row r="9" spans="1:23" ht="60" customHeight="1">
      <c r="A9" s="28"/>
      <c r="B9" s="405" t="s">
        <v>265</v>
      </c>
      <c r="C9" s="1535" t="s">
        <v>3011</v>
      </c>
      <c r="D9" s="1535"/>
      <c r="E9" s="1528"/>
      <c r="F9" s="1529"/>
      <c r="G9" s="1529"/>
      <c r="H9" s="1529"/>
      <c r="I9" s="1529"/>
      <c r="J9" s="1529"/>
      <c r="K9" s="1529"/>
      <c r="L9" s="1530"/>
      <c r="M9" s="312"/>
      <c r="O9" s="861" t="s">
        <v>3015</v>
      </c>
      <c r="P9" s="1018"/>
      <c r="Q9" s="1018"/>
      <c r="R9" s="1018"/>
      <c r="S9" s="1018"/>
      <c r="T9" s="1018"/>
      <c r="U9" s="1018"/>
      <c r="V9" s="1018"/>
      <c r="W9" s="1018"/>
    </row>
    <row r="10" spans="1:23" ht="70" customHeight="1">
      <c r="A10" s="28"/>
      <c r="B10" s="406" t="s">
        <v>235</v>
      </c>
      <c r="C10" s="1021" t="s">
        <v>3008</v>
      </c>
      <c r="D10" s="1021"/>
      <c r="E10" s="777"/>
      <c r="F10" s="777"/>
      <c r="G10" s="777"/>
      <c r="H10" s="777"/>
      <c r="I10" s="777"/>
      <c r="J10" s="777"/>
      <c r="K10" s="777"/>
      <c r="L10" s="1531"/>
      <c r="M10" s="312"/>
      <c r="O10" s="1018"/>
      <c r="P10" s="1018"/>
      <c r="Q10" s="1018"/>
      <c r="R10" s="1018"/>
      <c r="S10" s="1018"/>
      <c r="T10" s="1018"/>
      <c r="U10" s="1018"/>
      <c r="V10" s="1018"/>
      <c r="W10" s="1018"/>
    </row>
    <row r="11" spans="1:23" ht="25" customHeight="1">
      <c r="A11" s="28"/>
      <c r="B11" s="406" t="s">
        <v>236</v>
      </c>
      <c r="C11" s="1021" t="s">
        <v>3010</v>
      </c>
      <c r="D11" s="1021"/>
      <c r="E11" s="1526"/>
      <c r="F11" s="1526"/>
      <c r="G11" s="1526"/>
      <c r="H11" s="1526"/>
      <c r="I11" s="1526"/>
      <c r="J11" s="1526"/>
      <c r="K11" s="1526"/>
      <c r="L11" s="1527"/>
      <c r="M11" s="312"/>
      <c r="O11" s="1018"/>
      <c r="P11" s="1018"/>
      <c r="Q11" s="1018"/>
      <c r="R11" s="1018"/>
      <c r="S11" s="1018"/>
      <c r="T11" s="1018"/>
      <c r="U11" s="1018"/>
      <c r="V11" s="1018"/>
      <c r="W11" s="1018"/>
    </row>
    <row r="12" spans="1:23" ht="50" customHeight="1">
      <c r="A12" s="28"/>
      <c r="B12" s="406" t="s">
        <v>237</v>
      </c>
      <c r="C12" s="1532" t="s">
        <v>2671</v>
      </c>
      <c r="D12" s="1532"/>
      <c r="E12" s="1532"/>
      <c r="F12" s="1532"/>
      <c r="G12" s="1532"/>
      <c r="H12" s="1532"/>
      <c r="I12" s="1532"/>
      <c r="J12" s="1532"/>
      <c r="K12" s="1533"/>
      <c r="L12" s="1534"/>
      <c r="M12" s="312"/>
      <c r="O12" s="586" t="s">
        <v>249</v>
      </c>
      <c r="P12" s="586" t="s">
        <v>250</v>
      </c>
      <c r="Q12" s="559"/>
      <c r="R12" s="861" t="s">
        <v>3016</v>
      </c>
      <c r="S12" s="1018"/>
      <c r="T12" s="1018"/>
      <c r="U12" s="1018"/>
      <c r="V12" s="1018"/>
      <c r="W12" s="1018"/>
    </row>
    <row r="13" spans="1:23" ht="50" customHeight="1" thickBot="1">
      <c r="A13" s="28"/>
      <c r="B13" s="407" t="s">
        <v>238</v>
      </c>
      <c r="C13" s="1536" t="s">
        <v>2672</v>
      </c>
      <c r="D13" s="1537"/>
      <c r="E13" s="1537"/>
      <c r="F13" s="1537"/>
      <c r="G13" s="1537"/>
      <c r="H13" s="1537"/>
      <c r="I13" s="1537"/>
      <c r="J13" s="1537"/>
      <c r="K13" s="1538"/>
      <c r="L13" s="1539"/>
      <c r="M13" s="312"/>
      <c r="O13" s="586" t="s">
        <v>251</v>
      </c>
      <c r="P13" s="586" t="s">
        <v>252</v>
      </c>
      <c r="Q13" s="559"/>
      <c r="R13" s="1018"/>
      <c r="S13" s="1018"/>
      <c r="T13" s="1018"/>
      <c r="U13" s="1018"/>
      <c r="V13" s="1018"/>
      <c r="W13" s="1018"/>
    </row>
    <row r="14" spans="1:23" ht="60" customHeight="1">
      <c r="A14" s="28"/>
      <c r="B14" s="405" t="s">
        <v>754</v>
      </c>
      <c r="C14" s="1535" t="s">
        <v>3012</v>
      </c>
      <c r="D14" s="1535"/>
      <c r="E14" s="1528"/>
      <c r="F14" s="1529"/>
      <c r="G14" s="1529"/>
      <c r="H14" s="1529"/>
      <c r="I14" s="1529"/>
      <c r="J14" s="1529"/>
      <c r="K14" s="1529"/>
      <c r="L14" s="1530"/>
      <c r="M14" s="312"/>
      <c r="O14" s="861" t="str">
        <f>$O$9</f>
        <v>←①または②を選択した場合は、申請済みや今後申請予定の補助金等の名称を記入すること。
←同一設備について、国（環境省、経済産業省など）からの補助金等（補助金、交付金など）を併用することは不可。
←地方公共団体（都道府県や市区町村）の補助金のうち、補助金適正化法（昭和30年8月27日法律第179号）の適用を受けないものとの併用は可とする。詳細はQ&amp;A「2. 全般的な事項」を参照のこと。</v>
      </c>
      <c r="P14" s="1018"/>
      <c r="Q14" s="1018"/>
      <c r="R14" s="1018"/>
      <c r="S14" s="1018"/>
      <c r="T14" s="1018"/>
      <c r="U14" s="1018"/>
      <c r="V14" s="1018"/>
      <c r="W14" s="1018"/>
    </row>
    <row r="15" spans="1:23" ht="70" customHeight="1">
      <c r="A15" s="28"/>
      <c r="B15" s="406" t="s">
        <v>755</v>
      </c>
      <c r="C15" s="1021" t="s">
        <v>3009</v>
      </c>
      <c r="D15" s="1021"/>
      <c r="E15" s="777"/>
      <c r="F15" s="777"/>
      <c r="G15" s="777"/>
      <c r="H15" s="777"/>
      <c r="I15" s="777"/>
      <c r="J15" s="777"/>
      <c r="K15" s="777"/>
      <c r="L15" s="1531"/>
      <c r="M15" s="312"/>
      <c r="O15" s="1018"/>
      <c r="P15" s="1018"/>
      <c r="Q15" s="1018"/>
      <c r="R15" s="1018"/>
      <c r="S15" s="1018"/>
      <c r="T15" s="1018"/>
      <c r="U15" s="1018"/>
      <c r="V15" s="1018"/>
      <c r="W15" s="1018"/>
    </row>
    <row r="16" spans="1:23" ht="25" customHeight="1">
      <c r="A16" s="28"/>
      <c r="B16" s="406" t="s">
        <v>756</v>
      </c>
      <c r="C16" s="1021" t="s">
        <v>3010</v>
      </c>
      <c r="D16" s="1021"/>
      <c r="E16" s="1526"/>
      <c r="F16" s="1526"/>
      <c r="G16" s="1526"/>
      <c r="H16" s="1526"/>
      <c r="I16" s="1526"/>
      <c r="J16" s="1526"/>
      <c r="K16" s="1526"/>
      <c r="L16" s="1527"/>
      <c r="M16" s="312"/>
      <c r="O16" s="1018"/>
      <c r="P16" s="1018"/>
      <c r="Q16" s="1018"/>
      <c r="R16" s="1018"/>
      <c r="S16" s="1018"/>
      <c r="T16" s="1018"/>
      <c r="U16" s="1018"/>
      <c r="V16" s="1018"/>
      <c r="W16" s="1018"/>
    </row>
    <row r="17" spans="1:23" ht="50" customHeight="1">
      <c r="A17" s="28"/>
      <c r="B17" s="406" t="s">
        <v>757</v>
      </c>
      <c r="C17" s="1532" t="s">
        <v>2673</v>
      </c>
      <c r="D17" s="1532"/>
      <c r="E17" s="1532"/>
      <c r="F17" s="1532"/>
      <c r="G17" s="1532"/>
      <c r="H17" s="1532"/>
      <c r="I17" s="1532"/>
      <c r="J17" s="1532"/>
      <c r="K17" s="1533"/>
      <c r="L17" s="1534"/>
      <c r="M17" s="312"/>
      <c r="O17" s="533"/>
      <c r="P17" s="533"/>
      <c r="Q17" s="533"/>
      <c r="R17" s="861" t="str">
        <f>$R$12</f>
        <v>←①または②を選択した場合は、該当する項目を選択すること。</v>
      </c>
      <c r="S17" s="1018"/>
      <c r="T17" s="1018"/>
      <c r="U17" s="1018"/>
      <c r="V17" s="1018"/>
      <c r="W17" s="1018"/>
    </row>
    <row r="18" spans="1:23" ht="50" customHeight="1" thickBot="1">
      <c r="A18" s="28"/>
      <c r="B18" s="407" t="s">
        <v>758</v>
      </c>
      <c r="C18" s="1536" t="s">
        <v>2674</v>
      </c>
      <c r="D18" s="1537"/>
      <c r="E18" s="1537"/>
      <c r="F18" s="1537"/>
      <c r="G18" s="1537"/>
      <c r="H18" s="1537"/>
      <c r="I18" s="1537"/>
      <c r="J18" s="1537"/>
      <c r="K18" s="1538"/>
      <c r="L18" s="1539"/>
      <c r="M18" s="312"/>
      <c r="O18" s="559"/>
      <c r="P18" s="559"/>
      <c r="Q18" s="559"/>
      <c r="R18" s="1018"/>
      <c r="S18" s="1018"/>
      <c r="T18" s="1018"/>
      <c r="U18" s="1018"/>
      <c r="V18" s="1018"/>
      <c r="W18" s="1018"/>
    </row>
    <row r="19" spans="1:23"/>
    <row r="20" spans="1:23"/>
    <row r="21" spans="1:23" hidden="1"/>
  </sheetData>
  <sheetProtection sheet="1" objects="1" scenarios="1" selectLockedCells="1"/>
  <mergeCells count="29">
    <mergeCell ref="R17:W18"/>
    <mergeCell ref="O14:W16"/>
    <mergeCell ref="O9:W11"/>
    <mergeCell ref="R12:W13"/>
    <mergeCell ref="C4:E4"/>
    <mergeCell ref="B6:L6"/>
    <mergeCell ref="C9:D9"/>
    <mergeCell ref="E9:L9"/>
    <mergeCell ref="C10:D10"/>
    <mergeCell ref="C11:D11"/>
    <mergeCell ref="C8:L8"/>
    <mergeCell ref="F4:I4"/>
    <mergeCell ref="B7:L7"/>
    <mergeCell ref="C18:J18"/>
    <mergeCell ref="K18:L18"/>
    <mergeCell ref="E10:L10"/>
    <mergeCell ref="E11:L11"/>
    <mergeCell ref="E14:L14"/>
    <mergeCell ref="E15:L15"/>
    <mergeCell ref="E16:L16"/>
    <mergeCell ref="C17:J17"/>
    <mergeCell ref="K17:L17"/>
    <mergeCell ref="C14:D14"/>
    <mergeCell ref="C15:D15"/>
    <mergeCell ref="C16:D16"/>
    <mergeCell ref="C12:J12"/>
    <mergeCell ref="K12:L12"/>
    <mergeCell ref="C13:J13"/>
    <mergeCell ref="K13:L13"/>
  </mergeCells>
  <phoneticPr fontId="3"/>
  <conditionalFormatting sqref="C8:L8">
    <cfRule type="containsBlanks" dxfId="40" priority="2">
      <formula>LEN(TRIM(C8))=0</formula>
    </cfRule>
  </conditionalFormatting>
  <conditionalFormatting sqref="E9:L11 K12:L13 E14:L16 K17:L18">
    <cfRule type="containsBlanks" dxfId="39" priority="1">
      <formula>LEN(TRIM(E9))=0</formula>
    </cfRule>
  </conditionalFormatting>
  <dataValidations count="4">
    <dataValidation type="list" allowBlank="1" showInputMessage="1" showErrorMessage="1" sqref="C8:L8" xr:uid="{70A4D13D-DE2A-4389-8A6B-00B00B03BC25}">
      <formula1>$O$8:$Q$8</formula1>
    </dataValidation>
    <dataValidation imeMode="halfAlpha" allowBlank="1" showInputMessage="1" showErrorMessage="1" sqref="E16 E11" xr:uid="{FDEAE5AC-51E2-42F7-9D9F-0D28EBD46240}"/>
    <dataValidation type="list" allowBlank="1" showInputMessage="1" showErrorMessage="1" sqref="K17:L17 K12:L12" xr:uid="{DBA1F297-F7A9-4B14-A895-00303E3DE5AD}">
      <formula1>$O$12:$P$12</formula1>
    </dataValidation>
    <dataValidation type="list" allowBlank="1" showInputMessage="1" showErrorMessage="1" sqref="K18:L18 K13:L13" xr:uid="{47DC1F1E-C2AC-4F7A-A74C-EE4A80F551F5}">
      <formula1>$O$13:$P$13</formula1>
    </dataValidation>
  </dataValidations>
  <pageMargins left="0.70866141732283472" right="0.70866141732283472" top="0.55118110236220474" bottom="0.55118110236220474" header="0.31496062992125984" footer="0.31496062992125984"/>
  <pageSetup paperSize="9" scale="94"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9B218E-76F8-4792-B782-857FC22EFBB1}">
  <sheetPr codeName="Sheet15">
    <tabColor rgb="FF92D050"/>
    <pageSetUpPr fitToPage="1"/>
  </sheetPr>
  <dimension ref="A1:AI148"/>
  <sheetViews>
    <sheetView showGridLines="0" zoomScale="85" zoomScaleNormal="85" zoomScaleSheetLayoutView="85" workbookViewId="0">
      <selection activeCell="M7" sqref="M7"/>
    </sheetView>
  </sheetViews>
  <sheetFormatPr defaultColWidth="0" defaultRowHeight="50.15" customHeight="1" zeroHeight="1" outlineLevelRow="1"/>
  <cols>
    <col min="1" max="1" width="2.69921875" customWidth="1"/>
    <col min="2" max="2" width="9.69921875" customWidth="1"/>
    <col min="3" max="3" width="16.69921875" customWidth="1"/>
    <col min="4" max="4" width="20.69921875" customWidth="1"/>
    <col min="5" max="5" width="16.3984375" customWidth="1"/>
    <col min="6" max="6" width="14" customWidth="1"/>
    <col min="7" max="7" width="13.8984375" customWidth="1"/>
    <col min="8" max="8" width="8.8984375" customWidth="1"/>
    <col min="9" max="10" width="16.69921875" customWidth="1"/>
    <col min="11" max="11" width="20.69921875" customWidth="1"/>
    <col min="12" max="13" width="16.69921875" customWidth="1"/>
    <col min="14" max="14" width="4.09765625" customWidth="1"/>
    <col min="15" max="15" width="8.09765625" style="7" customWidth="1"/>
    <col min="16" max="27" width="9.69921875" style="7" customWidth="1"/>
    <col min="28" max="28" width="3.19921875" customWidth="1"/>
    <col min="29" max="44" width="8.8984375" hidden="1" customWidth="1"/>
    <col min="45" max="16384" width="8.8984375" hidden="1"/>
  </cols>
  <sheetData>
    <row r="1" spans="2:27" ht="20">
      <c r="M1" s="705" t="str" cm="1">
        <f t="array" aca="1" ref="M1" ca="1">RIGHT(CELL("filename",M1),LEN(CELL("filename",M1))-FIND("]",CELL("filename",M1)))</f>
        <v>C2太</v>
      </c>
      <c r="O1" s="574"/>
      <c r="P1" s="539"/>
      <c r="Q1" s="539"/>
      <c r="R1" s="539"/>
      <c r="S1" s="539"/>
      <c r="T1" s="539"/>
      <c r="U1" s="539"/>
      <c r="V1" s="539"/>
      <c r="W1" s="539"/>
      <c r="X1" s="539"/>
      <c r="Y1" s="539"/>
      <c r="Z1" s="539"/>
      <c r="AA1" s="539"/>
    </row>
    <row r="2" spans="2:27" ht="20" customHeight="1">
      <c r="B2" s="260" t="s">
        <v>2670</v>
      </c>
      <c r="O2" s="574"/>
      <c r="P2" s="539"/>
      <c r="Q2" s="539"/>
      <c r="R2" s="539"/>
      <c r="S2" s="539"/>
      <c r="T2" s="539"/>
      <c r="U2" s="539"/>
      <c r="V2" s="539"/>
      <c r="W2" s="539"/>
      <c r="X2" s="539"/>
      <c r="Y2" s="539"/>
      <c r="Z2" s="539"/>
      <c r="AA2" s="539"/>
    </row>
    <row r="3" spans="2:27" ht="10" customHeight="1">
      <c r="B3" s="260"/>
      <c r="O3" s="574"/>
      <c r="P3" s="539"/>
      <c r="Q3" s="539"/>
      <c r="R3" s="539"/>
      <c r="S3" s="539"/>
      <c r="T3" s="539"/>
      <c r="U3" s="539"/>
      <c r="V3" s="539"/>
      <c r="W3" s="539"/>
      <c r="X3" s="539"/>
      <c r="Y3" s="539"/>
      <c r="Z3" s="539"/>
      <c r="AA3" s="539"/>
    </row>
    <row r="4" spans="2:27" ht="30" customHeight="1">
      <c r="B4" s="152"/>
      <c r="C4" s="941" t="s">
        <v>47</v>
      </c>
      <c r="D4" s="942"/>
      <c r="E4" s="943"/>
      <c r="F4" s="769" t="str">
        <f>IF(表紙・背表紙!B32="","",表紙・背表紙!B31&amp;表紙・背表紙!B32)</f>
        <v/>
      </c>
      <c r="G4" s="769"/>
      <c r="H4" s="769"/>
      <c r="I4" s="769"/>
      <c r="O4" s="706" t="s">
        <v>2987</v>
      </c>
      <c r="P4" s="840"/>
      <c r="Q4" s="840"/>
      <c r="R4" s="840"/>
      <c r="S4" s="840"/>
      <c r="T4" s="840"/>
      <c r="U4" s="840"/>
      <c r="V4" s="840"/>
      <c r="W4" s="840"/>
      <c r="X4" s="840"/>
      <c r="Y4" s="840"/>
      <c r="Z4" s="840"/>
      <c r="AA4" s="840"/>
    </row>
    <row r="5" spans="2:27" ht="10" customHeight="1">
      <c r="O5" s="574"/>
      <c r="P5" s="539"/>
      <c r="Q5" s="539"/>
      <c r="R5" s="539"/>
      <c r="S5" s="539"/>
      <c r="T5" s="539"/>
      <c r="U5" s="539"/>
      <c r="V5" s="539"/>
      <c r="W5" s="539"/>
      <c r="X5" s="539"/>
      <c r="Y5" s="539"/>
      <c r="Z5" s="539"/>
      <c r="AA5" s="539"/>
    </row>
    <row r="6" spans="2:27" ht="20">
      <c r="B6" s="1589" t="s">
        <v>3325</v>
      </c>
      <c r="C6" s="1589"/>
      <c r="D6" s="1589"/>
      <c r="E6" s="1589"/>
      <c r="F6" s="1589"/>
      <c r="G6" s="1589"/>
      <c r="H6" s="1589"/>
      <c r="I6" s="1589"/>
      <c r="J6" s="1589"/>
      <c r="K6" s="1589"/>
      <c r="L6" s="1589"/>
      <c r="M6" s="1589"/>
      <c r="O6" s="574"/>
      <c r="P6" s="539"/>
      <c r="Q6" s="539"/>
      <c r="R6" s="539"/>
      <c r="S6" s="539"/>
      <c r="T6" s="539"/>
      <c r="U6" s="539"/>
      <c r="V6" s="539"/>
      <c r="W6" s="539"/>
      <c r="X6" s="539"/>
      <c r="Y6" s="539"/>
      <c r="Z6" s="539"/>
      <c r="AA6" s="539"/>
    </row>
    <row r="7" spans="2:27" ht="32.5">
      <c r="B7" s="17">
        <v>1</v>
      </c>
      <c r="C7" s="1120" t="s">
        <v>3432</v>
      </c>
      <c r="D7" s="832"/>
      <c r="E7" s="832"/>
      <c r="F7" s="832"/>
      <c r="G7" s="832"/>
      <c r="H7" s="832"/>
      <c r="I7" s="832"/>
      <c r="J7" s="832"/>
      <c r="K7" s="832"/>
      <c r="L7" s="833"/>
      <c r="M7" s="57"/>
      <c r="O7" s="706"/>
      <c r="P7" s="840"/>
      <c r="Q7" s="840"/>
      <c r="R7" s="840"/>
      <c r="S7" s="840"/>
      <c r="T7" s="840"/>
      <c r="U7" s="840"/>
      <c r="V7" s="840"/>
      <c r="W7" s="840"/>
      <c r="X7" s="840"/>
      <c r="Y7" s="840"/>
      <c r="Z7" s="840"/>
      <c r="AA7" s="840"/>
    </row>
    <row r="8" spans="2:27" ht="32.5">
      <c r="B8" s="17">
        <v>2</v>
      </c>
      <c r="C8" s="1120" t="s">
        <v>3340</v>
      </c>
      <c r="D8" s="832"/>
      <c r="E8" s="832"/>
      <c r="F8" s="832"/>
      <c r="G8" s="832"/>
      <c r="H8" s="832"/>
      <c r="I8" s="832"/>
      <c r="J8" s="832"/>
      <c r="K8" s="832"/>
      <c r="L8" s="833"/>
      <c r="M8" s="57"/>
      <c r="O8" s="861" t="s">
        <v>3305</v>
      </c>
      <c r="P8" s="1018"/>
      <c r="Q8" s="1018"/>
      <c r="R8" s="1018"/>
      <c r="S8" s="1018"/>
      <c r="T8" s="1018"/>
      <c r="U8" s="1018"/>
      <c r="V8" s="1018"/>
      <c r="W8" s="1018"/>
      <c r="X8" s="1018"/>
      <c r="Y8" s="1018"/>
      <c r="Z8" s="1018"/>
      <c r="AA8" s="1018"/>
    </row>
    <row r="9" spans="2:27" ht="32.5">
      <c r="B9" s="17">
        <v>3</v>
      </c>
      <c r="C9" s="1120" t="s">
        <v>3304</v>
      </c>
      <c r="D9" s="832"/>
      <c r="E9" s="832"/>
      <c r="F9" s="832"/>
      <c r="G9" s="832"/>
      <c r="H9" s="832"/>
      <c r="I9" s="832"/>
      <c r="J9" s="832"/>
      <c r="K9" s="832"/>
      <c r="L9" s="833"/>
      <c r="M9" s="57"/>
      <c r="O9" s="861" t="s">
        <v>3306</v>
      </c>
      <c r="P9" s="1018"/>
      <c r="Q9" s="1018"/>
      <c r="R9" s="1018"/>
      <c r="S9" s="1018"/>
      <c r="T9" s="1018"/>
      <c r="U9" s="1018"/>
      <c r="V9" s="1018"/>
      <c r="W9" s="1018"/>
      <c r="X9" s="1018"/>
      <c r="Y9" s="1018"/>
      <c r="Z9" s="1018"/>
      <c r="AA9" s="1018"/>
    </row>
    <row r="10" spans="2:27" ht="32.5">
      <c r="B10" s="17">
        <v>4</v>
      </c>
      <c r="C10" s="1120" t="s">
        <v>2980</v>
      </c>
      <c r="D10" s="832"/>
      <c r="E10" s="832"/>
      <c r="F10" s="832"/>
      <c r="G10" s="832"/>
      <c r="H10" s="832"/>
      <c r="I10" s="832"/>
      <c r="J10" s="832"/>
      <c r="K10" s="832"/>
      <c r="L10" s="833"/>
      <c r="M10" s="57"/>
      <c r="O10" s="706"/>
      <c r="P10" s="840"/>
      <c r="Q10" s="840"/>
      <c r="R10" s="840"/>
      <c r="S10" s="840"/>
      <c r="T10" s="840"/>
      <c r="U10" s="840"/>
      <c r="V10" s="840"/>
      <c r="W10" s="840"/>
      <c r="X10" s="840"/>
      <c r="Y10" s="840"/>
      <c r="Z10" s="840"/>
      <c r="AA10" s="840"/>
    </row>
    <row r="11" spans="2:27" ht="50" customHeight="1">
      <c r="B11" s="17">
        <v>5</v>
      </c>
      <c r="C11" s="1120" t="s">
        <v>2981</v>
      </c>
      <c r="D11" s="832"/>
      <c r="E11" s="832"/>
      <c r="F11" s="832"/>
      <c r="G11" s="832"/>
      <c r="H11" s="832"/>
      <c r="I11" s="832"/>
      <c r="J11" s="832"/>
      <c r="K11" s="832"/>
      <c r="L11" s="833"/>
      <c r="M11" s="57"/>
      <c r="O11" s="706"/>
      <c r="P11" s="840"/>
      <c r="Q11" s="840"/>
      <c r="R11" s="840"/>
      <c r="S11" s="840"/>
      <c r="T11" s="840"/>
      <c r="U11" s="840"/>
      <c r="V11" s="840"/>
      <c r="W11" s="840"/>
      <c r="X11" s="840"/>
      <c r="Y11" s="840"/>
      <c r="Z11" s="840"/>
      <c r="AA11" s="840"/>
    </row>
    <row r="12" spans="2:27" ht="32.5">
      <c r="B12" s="17">
        <v>6</v>
      </c>
      <c r="C12" s="1120" t="s">
        <v>3330</v>
      </c>
      <c r="D12" s="832"/>
      <c r="E12" s="832"/>
      <c r="F12" s="832"/>
      <c r="G12" s="832"/>
      <c r="H12" s="832"/>
      <c r="I12" s="832"/>
      <c r="J12" s="832"/>
      <c r="K12" s="832"/>
      <c r="L12" s="833"/>
      <c r="M12" s="57"/>
      <c r="O12" s="706"/>
      <c r="P12" s="840"/>
      <c r="Q12" s="840"/>
      <c r="R12" s="840"/>
      <c r="S12" s="840"/>
      <c r="T12" s="840"/>
      <c r="U12" s="840"/>
      <c r="V12" s="840"/>
      <c r="W12" s="840"/>
      <c r="X12" s="840"/>
      <c r="Y12" s="840"/>
      <c r="Z12" s="840"/>
      <c r="AA12" s="840"/>
    </row>
    <row r="13" spans="2:27" ht="50" customHeight="1">
      <c r="B13" s="17">
        <v>7</v>
      </c>
      <c r="C13" s="1120" t="s">
        <v>2982</v>
      </c>
      <c r="D13" s="832"/>
      <c r="E13" s="832"/>
      <c r="F13" s="832"/>
      <c r="G13" s="832"/>
      <c r="H13" s="832"/>
      <c r="I13" s="832"/>
      <c r="J13" s="832"/>
      <c r="K13" s="832"/>
      <c r="L13" s="833"/>
      <c r="M13" s="57"/>
      <c r="O13" s="706"/>
      <c r="P13" s="840"/>
      <c r="Q13" s="840"/>
      <c r="R13" s="840"/>
      <c r="S13" s="840"/>
      <c r="T13" s="840"/>
      <c r="U13" s="840"/>
      <c r="V13" s="840"/>
      <c r="W13" s="840"/>
      <c r="X13" s="840"/>
      <c r="Y13" s="840"/>
      <c r="Z13" s="840"/>
      <c r="AA13" s="840"/>
    </row>
    <row r="14" spans="2:27" ht="10" customHeight="1">
      <c r="O14" s="574"/>
      <c r="P14" s="539"/>
      <c r="Q14" s="539"/>
      <c r="R14" s="539"/>
      <c r="S14" s="539"/>
      <c r="T14" s="539"/>
      <c r="U14" s="539"/>
      <c r="V14" s="539"/>
      <c r="W14" s="539"/>
      <c r="X14" s="539"/>
      <c r="Y14" s="539"/>
      <c r="Z14" s="539"/>
      <c r="AA14" s="539"/>
    </row>
    <row r="15" spans="2:27" ht="20.5" thickBot="1">
      <c r="B15" s="153" t="s">
        <v>448</v>
      </c>
      <c r="C15" s="153" t="s">
        <v>449</v>
      </c>
      <c r="D15" s="1559" t="s">
        <v>450</v>
      </c>
      <c r="E15" s="1559"/>
      <c r="F15" s="1559" t="s">
        <v>451</v>
      </c>
      <c r="G15" s="1559"/>
      <c r="H15" s="1559"/>
      <c r="I15" s="1559"/>
      <c r="J15" s="1569" t="s">
        <v>452</v>
      </c>
      <c r="K15" s="1570"/>
      <c r="L15" s="1570"/>
      <c r="M15" s="1571"/>
      <c r="O15" s="574"/>
      <c r="P15" s="539"/>
      <c r="Q15" s="539"/>
      <c r="R15" s="539"/>
      <c r="S15" s="539"/>
      <c r="T15" s="539"/>
      <c r="U15" s="539"/>
      <c r="V15" s="539"/>
      <c r="W15" s="539"/>
      <c r="X15" s="539"/>
      <c r="Y15" s="539"/>
      <c r="Z15" s="539"/>
      <c r="AA15" s="539"/>
    </row>
    <row r="16" spans="2:27" ht="30" customHeight="1">
      <c r="B16" s="1024" t="s">
        <v>453</v>
      </c>
      <c r="C16" s="830" t="s">
        <v>454</v>
      </c>
      <c r="D16" s="1605" t="s">
        <v>455</v>
      </c>
      <c r="E16" s="623" t="s">
        <v>456</v>
      </c>
      <c r="F16" s="1580" t="s">
        <v>457</v>
      </c>
      <c r="G16" s="1581"/>
      <c r="H16" s="1581"/>
      <c r="I16" s="1581"/>
      <c r="J16" s="1593" t="s">
        <v>2984</v>
      </c>
      <c r="K16" s="1594"/>
      <c r="L16" s="1594"/>
      <c r="M16" s="1595"/>
      <c r="O16" s="706" t="s">
        <v>3005</v>
      </c>
      <c r="P16" s="840"/>
      <c r="Q16" s="840"/>
      <c r="R16" s="840"/>
      <c r="S16" s="840"/>
      <c r="T16" s="840"/>
      <c r="U16" s="840"/>
      <c r="V16" s="840"/>
      <c r="W16" s="840"/>
      <c r="X16" s="840"/>
      <c r="Y16" s="840"/>
      <c r="Z16" s="840"/>
      <c r="AA16" s="840"/>
    </row>
    <row r="17" spans="2:35" ht="30" customHeight="1" thickBot="1">
      <c r="B17" s="1025"/>
      <c r="C17" s="830"/>
      <c r="D17" s="1606"/>
      <c r="E17" s="624" t="s">
        <v>458</v>
      </c>
      <c r="F17" s="1582" t="s">
        <v>459</v>
      </c>
      <c r="G17" s="1582"/>
      <c r="H17" s="1582"/>
      <c r="I17" s="1582"/>
      <c r="J17" s="1596" t="s">
        <v>460</v>
      </c>
      <c r="K17" s="1597"/>
      <c r="L17" s="1597"/>
      <c r="M17" s="1598"/>
      <c r="O17" s="840"/>
      <c r="P17" s="840"/>
      <c r="Q17" s="840"/>
      <c r="R17" s="840"/>
      <c r="S17" s="840"/>
      <c r="T17" s="840"/>
      <c r="U17" s="840"/>
      <c r="V17" s="840"/>
      <c r="W17" s="840"/>
      <c r="X17" s="840"/>
      <c r="Y17" s="840"/>
      <c r="Z17" s="840"/>
      <c r="AA17" s="840"/>
    </row>
    <row r="18" spans="2:35" ht="30" customHeight="1">
      <c r="B18" s="1025"/>
      <c r="C18" s="830"/>
      <c r="D18" s="1602" t="s">
        <v>461</v>
      </c>
      <c r="E18" s="623" t="s">
        <v>462</v>
      </c>
      <c r="F18" s="1581" t="s">
        <v>463</v>
      </c>
      <c r="G18" s="1581"/>
      <c r="H18" s="1581"/>
      <c r="I18" s="1581"/>
      <c r="J18" s="1563"/>
      <c r="K18" s="1564"/>
      <c r="L18" s="1564"/>
      <c r="M18" s="1565"/>
      <c r="O18" s="574"/>
      <c r="P18" s="539"/>
      <c r="Q18" s="539"/>
      <c r="R18" s="539"/>
      <c r="S18" s="539"/>
      <c r="T18" s="539"/>
      <c r="U18" s="539"/>
      <c r="V18" s="539"/>
      <c r="W18" s="539"/>
      <c r="X18" s="539"/>
      <c r="Y18" s="539"/>
      <c r="Z18" s="539"/>
      <c r="AA18" s="539"/>
    </row>
    <row r="19" spans="2:35" ht="30" customHeight="1">
      <c r="B19" s="1025"/>
      <c r="C19" s="830"/>
      <c r="D19" s="1603"/>
      <c r="E19" s="625" t="s">
        <v>464</v>
      </c>
      <c r="F19" s="1585" t="s">
        <v>465</v>
      </c>
      <c r="G19" s="1585"/>
      <c r="H19" s="1585"/>
      <c r="I19" s="1585"/>
      <c r="J19" s="1566"/>
      <c r="K19" s="1567"/>
      <c r="L19" s="1567"/>
      <c r="M19" s="1568"/>
      <c r="O19" s="574"/>
      <c r="P19" s="539"/>
      <c r="Q19" s="539"/>
      <c r="R19" s="539"/>
      <c r="S19" s="539"/>
      <c r="T19" s="539"/>
      <c r="U19" s="539"/>
      <c r="V19" s="539"/>
      <c r="W19" s="539"/>
      <c r="X19" s="539"/>
      <c r="Y19" s="539"/>
      <c r="Z19" s="539"/>
      <c r="AA19" s="539"/>
    </row>
    <row r="20" spans="2:35" ht="30" customHeight="1" thickBot="1">
      <c r="B20" s="1025"/>
      <c r="C20" s="1012"/>
      <c r="D20" s="1604"/>
      <c r="E20" s="626" t="s">
        <v>466</v>
      </c>
      <c r="F20" s="1586" t="s">
        <v>467</v>
      </c>
      <c r="G20" s="1586"/>
      <c r="H20" s="1586"/>
      <c r="I20" s="1586"/>
      <c r="J20" s="1599"/>
      <c r="K20" s="1600"/>
      <c r="L20" s="1600"/>
      <c r="M20" s="1601"/>
      <c r="O20" s="574"/>
      <c r="P20" s="539"/>
      <c r="Q20" s="539"/>
      <c r="R20" s="539"/>
      <c r="S20" s="539"/>
      <c r="T20" s="539"/>
      <c r="U20" s="539"/>
      <c r="V20" s="539"/>
      <c r="W20" s="539"/>
      <c r="X20" s="539"/>
      <c r="Y20" s="539"/>
      <c r="Z20" s="539"/>
      <c r="AA20" s="539"/>
    </row>
    <row r="21" spans="2:35" ht="30" customHeight="1" thickBot="1">
      <c r="B21" s="1014"/>
      <c r="C21" s="627" t="s">
        <v>468</v>
      </c>
      <c r="D21" s="1583"/>
      <c r="E21" s="1584"/>
      <c r="F21" s="1587" t="s">
        <v>469</v>
      </c>
      <c r="G21" s="1588"/>
      <c r="H21" s="1588"/>
      <c r="I21" s="1588"/>
      <c r="J21" s="1590" t="s">
        <v>470</v>
      </c>
      <c r="K21" s="1591"/>
      <c r="L21" s="1591"/>
      <c r="M21" s="1592"/>
      <c r="O21" s="574"/>
      <c r="P21" s="539"/>
      <c r="Q21" s="539"/>
      <c r="R21" s="539"/>
      <c r="S21" s="539"/>
      <c r="T21" s="539"/>
      <c r="U21" s="539"/>
      <c r="V21" s="539"/>
      <c r="W21" s="539"/>
      <c r="X21" s="539"/>
      <c r="Y21" s="539"/>
      <c r="Z21" s="539"/>
      <c r="AA21" s="539"/>
    </row>
    <row r="22" spans="2:35" ht="30" customHeight="1" thickBot="1">
      <c r="B22" s="628" t="s">
        <v>471</v>
      </c>
      <c r="C22" s="1557"/>
      <c r="D22" s="1557"/>
      <c r="E22" s="1557"/>
      <c r="F22" s="1558" t="s">
        <v>472</v>
      </c>
      <c r="G22" s="1558"/>
      <c r="H22" s="1558"/>
      <c r="I22" s="1558"/>
      <c r="J22" s="1560" t="s">
        <v>3002</v>
      </c>
      <c r="K22" s="1561"/>
      <c r="L22" s="1561"/>
      <c r="M22" s="1562"/>
      <c r="O22" s="574"/>
      <c r="P22" s="539"/>
      <c r="Q22" s="539"/>
      <c r="R22" s="539"/>
      <c r="S22" s="539"/>
      <c r="T22" s="539"/>
      <c r="U22" s="539"/>
      <c r="V22" s="539"/>
      <c r="W22" s="539"/>
      <c r="X22" s="539"/>
      <c r="Y22" s="539"/>
      <c r="Z22" s="539"/>
      <c r="AA22" s="539"/>
    </row>
    <row r="23" spans="2:35" ht="10" customHeight="1" thickBot="1">
      <c r="O23" s="574"/>
      <c r="P23" s="539"/>
      <c r="Q23" s="539"/>
      <c r="R23" s="539"/>
      <c r="S23" s="539"/>
      <c r="T23" s="539"/>
      <c r="U23" s="539"/>
      <c r="V23" s="539"/>
      <c r="W23" s="539"/>
      <c r="X23" s="539"/>
      <c r="Y23" s="539"/>
      <c r="Z23" s="539"/>
      <c r="AA23" s="539"/>
    </row>
    <row r="24" spans="2:35" ht="30" customHeight="1" thickBot="1">
      <c r="B24" s="1549" t="s">
        <v>473</v>
      </c>
      <c r="C24" s="1550"/>
      <c r="D24" s="1550"/>
      <c r="E24" s="1550"/>
      <c r="F24" s="1551"/>
      <c r="O24" s="574"/>
      <c r="P24" s="539"/>
      <c r="Q24" s="612" t="s">
        <v>456</v>
      </c>
      <c r="R24" s="612" t="s">
        <v>458</v>
      </c>
      <c r="S24" s="612"/>
      <c r="T24" s="612"/>
      <c r="U24" s="612"/>
      <c r="V24" s="612"/>
      <c r="W24" s="612"/>
      <c r="X24" s="612"/>
      <c r="Y24" s="612"/>
      <c r="Z24" s="539"/>
      <c r="AA24" s="539"/>
    </row>
    <row r="25" spans="2:35" ht="43.5">
      <c r="B25" s="154" t="s">
        <v>474</v>
      </c>
      <c r="C25" s="158" t="s">
        <v>3338</v>
      </c>
      <c r="D25" s="111" t="s">
        <v>476</v>
      </c>
      <c r="E25" s="111" t="s">
        <v>477</v>
      </c>
      <c r="F25" s="111" t="s">
        <v>478</v>
      </c>
      <c r="G25" s="132" t="s">
        <v>2985</v>
      </c>
      <c r="H25" s="111" t="s">
        <v>479</v>
      </c>
      <c r="I25" s="111" t="s">
        <v>480</v>
      </c>
      <c r="J25" s="111" t="s">
        <v>2986</v>
      </c>
      <c r="K25" s="111" t="s">
        <v>481</v>
      </c>
      <c r="L25" s="111" t="s">
        <v>482</v>
      </c>
      <c r="M25" s="112" t="s">
        <v>483</v>
      </c>
      <c r="O25" s="539"/>
      <c r="P25" s="539"/>
      <c r="Q25" s="612"/>
      <c r="R25" s="612"/>
      <c r="S25" s="612"/>
      <c r="T25" s="612"/>
      <c r="U25" s="612"/>
      <c r="V25" s="612"/>
      <c r="W25" s="612"/>
      <c r="X25" s="612" t="s">
        <v>484</v>
      </c>
      <c r="Y25" s="612" t="s">
        <v>485</v>
      </c>
      <c r="Z25" s="539"/>
      <c r="AA25" s="539"/>
    </row>
    <row r="26" spans="2:35" ht="50.15" customHeight="1">
      <c r="B26" s="155">
        <v>1</v>
      </c>
      <c r="C26" s="187"/>
      <c r="D26" s="188"/>
      <c r="E26" s="285"/>
      <c r="F26" s="285"/>
      <c r="G26" s="221"/>
      <c r="H26" s="194"/>
      <c r="I26" s="194"/>
      <c r="J26" s="195">
        <f>IF(OR(C26="",D26=""),0,ROUND(H26*I26,0))</f>
        <v>0</v>
      </c>
      <c r="K26" s="488"/>
      <c r="L26" s="195" t="str">
        <f>IF(K26="","",IF(K26=$X$25,J26,0))</f>
        <v/>
      </c>
      <c r="M26" s="200" t="str">
        <f>IF(K26="","",IF(K26=$Y$25,J26,0))</f>
        <v/>
      </c>
      <c r="O26" s="706" t="s">
        <v>3006</v>
      </c>
      <c r="P26" s="840"/>
      <c r="Q26" s="840"/>
      <c r="R26" s="840"/>
      <c r="S26" s="840"/>
      <c r="T26" s="840"/>
      <c r="U26" s="840"/>
      <c r="V26" s="840"/>
      <c r="W26" s="840"/>
      <c r="X26" s="840"/>
      <c r="Y26" s="840"/>
      <c r="Z26" s="840"/>
      <c r="AA26" s="840"/>
      <c r="AB26" s="139"/>
      <c r="AC26" s="139"/>
      <c r="AD26" s="139"/>
      <c r="AE26" s="139"/>
      <c r="AF26" s="139"/>
      <c r="AG26" s="139"/>
      <c r="AH26" s="139"/>
      <c r="AI26" s="139"/>
    </row>
    <row r="27" spans="2:35" ht="50.15" customHeight="1">
      <c r="B27" s="155">
        <v>2</v>
      </c>
      <c r="C27" s="187"/>
      <c r="D27" s="184"/>
      <c r="E27" s="186"/>
      <c r="F27" s="186"/>
      <c r="G27" s="222"/>
      <c r="H27" s="194"/>
      <c r="I27" s="194"/>
      <c r="J27" s="195">
        <f t="shared" ref="J27:J90" si="0">IF(OR(C27="",D27=""),0,ROUND(H27*I27,0))</f>
        <v>0</v>
      </c>
      <c r="K27" s="488"/>
      <c r="L27" s="195" t="str">
        <f t="shared" ref="L27:L90" si="1">IF(K27="","",IF(K27=$X$25,J27,0))</f>
        <v/>
      </c>
      <c r="M27" s="200" t="str">
        <f t="shared" ref="M27:M90" si="2">IF(K27="","",IF(K27=$Y$25,J27,0))</f>
        <v/>
      </c>
      <c r="O27" s="840"/>
      <c r="P27" s="840"/>
      <c r="Q27" s="840"/>
      <c r="R27" s="840"/>
      <c r="S27" s="840"/>
      <c r="T27" s="840"/>
      <c r="U27" s="840"/>
      <c r="V27" s="840"/>
      <c r="W27" s="840"/>
      <c r="X27" s="840"/>
      <c r="Y27" s="840"/>
      <c r="Z27" s="840"/>
      <c r="AA27" s="840"/>
      <c r="AB27" s="139"/>
      <c r="AC27" s="139"/>
      <c r="AD27" s="139"/>
      <c r="AE27" s="139"/>
      <c r="AF27" s="139"/>
      <c r="AG27" s="139"/>
      <c r="AH27" s="139"/>
      <c r="AI27" s="139"/>
    </row>
    <row r="28" spans="2:35" ht="50.15" customHeight="1">
      <c r="B28" s="155">
        <v>3</v>
      </c>
      <c r="C28" s="187"/>
      <c r="D28" s="184"/>
      <c r="E28" s="186"/>
      <c r="F28" s="186"/>
      <c r="G28" s="222"/>
      <c r="H28" s="194"/>
      <c r="I28" s="194"/>
      <c r="J28" s="195">
        <f t="shared" si="0"/>
        <v>0</v>
      </c>
      <c r="K28" s="488"/>
      <c r="L28" s="195" t="str">
        <f t="shared" si="1"/>
        <v/>
      </c>
      <c r="M28" s="200" t="str">
        <f t="shared" si="2"/>
        <v/>
      </c>
      <c r="O28" s="840"/>
      <c r="P28" s="840"/>
      <c r="Q28" s="840"/>
      <c r="R28" s="840"/>
      <c r="S28" s="840"/>
      <c r="T28" s="840"/>
      <c r="U28" s="840"/>
      <c r="V28" s="840"/>
      <c r="W28" s="840"/>
      <c r="X28" s="840"/>
      <c r="Y28" s="840"/>
      <c r="Z28" s="840"/>
      <c r="AA28" s="840"/>
      <c r="AB28" s="139"/>
      <c r="AC28" s="139"/>
      <c r="AD28" s="139"/>
      <c r="AE28" s="139"/>
      <c r="AF28" s="139"/>
      <c r="AG28" s="139"/>
      <c r="AH28" s="139"/>
      <c r="AI28" s="139"/>
    </row>
    <row r="29" spans="2:35" ht="50.15" customHeight="1">
      <c r="B29" s="155">
        <v>4</v>
      </c>
      <c r="C29" s="187"/>
      <c r="D29" s="184"/>
      <c r="E29" s="186"/>
      <c r="F29" s="186"/>
      <c r="G29" s="222"/>
      <c r="H29" s="194"/>
      <c r="I29" s="194"/>
      <c r="J29" s="195">
        <f t="shared" si="0"/>
        <v>0</v>
      </c>
      <c r="K29" s="488"/>
      <c r="L29" s="195" t="str">
        <f t="shared" si="1"/>
        <v/>
      </c>
      <c r="M29" s="200" t="str">
        <f t="shared" si="2"/>
        <v/>
      </c>
      <c r="O29" s="840"/>
      <c r="P29" s="840"/>
      <c r="Q29" s="840"/>
      <c r="R29" s="840"/>
      <c r="S29" s="840"/>
      <c r="T29" s="840"/>
      <c r="U29" s="840"/>
      <c r="V29" s="840"/>
      <c r="W29" s="840"/>
      <c r="X29" s="840"/>
      <c r="Y29" s="840"/>
      <c r="Z29" s="840"/>
      <c r="AA29" s="840"/>
    </row>
    <row r="30" spans="2:35" ht="50.15" customHeight="1">
      <c r="B30" s="155">
        <v>5</v>
      </c>
      <c r="C30" s="187"/>
      <c r="D30" s="184"/>
      <c r="E30" s="186"/>
      <c r="F30" s="186"/>
      <c r="G30" s="222"/>
      <c r="H30" s="194"/>
      <c r="I30" s="194"/>
      <c r="J30" s="195">
        <f t="shared" si="0"/>
        <v>0</v>
      </c>
      <c r="K30" s="488"/>
      <c r="L30" s="195" t="str">
        <f t="shared" si="1"/>
        <v/>
      </c>
      <c r="M30" s="200" t="str">
        <f t="shared" si="2"/>
        <v/>
      </c>
      <c r="O30" s="944" t="s">
        <v>3554</v>
      </c>
      <c r="P30" s="944"/>
      <c r="Q30" s="944"/>
      <c r="R30" s="944"/>
      <c r="S30" s="944"/>
      <c r="T30" s="944"/>
      <c r="U30" s="944"/>
      <c r="V30" s="944"/>
      <c r="W30" s="944"/>
      <c r="X30" s="944"/>
      <c r="Y30" s="944"/>
      <c r="Z30" s="944"/>
      <c r="AA30" s="944"/>
    </row>
    <row r="31" spans="2:35" ht="50.15" customHeight="1">
      <c r="B31" s="155">
        <v>6</v>
      </c>
      <c r="C31" s="187"/>
      <c r="D31" s="184"/>
      <c r="E31" s="186"/>
      <c r="F31" s="186"/>
      <c r="G31" s="222"/>
      <c r="H31" s="194"/>
      <c r="I31" s="194"/>
      <c r="J31" s="195">
        <f t="shared" si="0"/>
        <v>0</v>
      </c>
      <c r="K31" s="488"/>
      <c r="L31" s="195" t="str">
        <f t="shared" si="1"/>
        <v/>
      </c>
      <c r="M31" s="200" t="str">
        <f t="shared" si="2"/>
        <v/>
      </c>
      <c r="O31" s="944"/>
      <c r="P31" s="944"/>
      <c r="Q31" s="944"/>
      <c r="R31" s="944"/>
      <c r="S31" s="944"/>
      <c r="T31" s="944"/>
      <c r="U31" s="944"/>
      <c r="V31" s="944"/>
      <c r="W31" s="944"/>
      <c r="X31" s="944"/>
      <c r="Y31" s="944"/>
      <c r="Z31" s="944"/>
      <c r="AA31" s="944"/>
    </row>
    <row r="32" spans="2:35" ht="50.15" customHeight="1">
      <c r="B32" s="155">
        <v>7</v>
      </c>
      <c r="C32" s="187"/>
      <c r="D32" s="184"/>
      <c r="E32" s="186"/>
      <c r="F32" s="186"/>
      <c r="G32" s="222"/>
      <c r="H32" s="194"/>
      <c r="I32" s="194"/>
      <c r="J32" s="195">
        <f t="shared" si="0"/>
        <v>0</v>
      </c>
      <c r="K32" s="488"/>
      <c r="L32" s="195" t="str">
        <f t="shared" si="1"/>
        <v/>
      </c>
      <c r="M32" s="200" t="str">
        <f t="shared" si="2"/>
        <v/>
      </c>
      <c r="O32" s="944"/>
      <c r="P32" s="944"/>
      <c r="Q32" s="944"/>
      <c r="R32" s="944"/>
      <c r="S32" s="944"/>
      <c r="T32" s="944"/>
      <c r="U32" s="944"/>
      <c r="V32" s="944"/>
      <c r="W32" s="944"/>
      <c r="X32" s="944"/>
      <c r="Y32" s="944"/>
      <c r="Z32" s="944"/>
      <c r="AA32" s="944"/>
    </row>
    <row r="33" spans="2:27" ht="50.15" customHeight="1">
      <c r="B33" s="155">
        <v>8</v>
      </c>
      <c r="C33" s="187"/>
      <c r="D33" s="184"/>
      <c r="E33" s="186"/>
      <c r="F33" s="186"/>
      <c r="G33" s="222"/>
      <c r="H33" s="194"/>
      <c r="I33" s="194"/>
      <c r="J33" s="195">
        <f t="shared" si="0"/>
        <v>0</v>
      </c>
      <c r="K33" s="488"/>
      <c r="L33" s="195" t="str">
        <f t="shared" si="1"/>
        <v/>
      </c>
      <c r="M33" s="200" t="str">
        <f t="shared" si="2"/>
        <v/>
      </c>
      <c r="O33" s="944"/>
      <c r="P33" s="944"/>
      <c r="Q33" s="944"/>
      <c r="R33" s="944"/>
      <c r="S33" s="944"/>
      <c r="T33" s="944"/>
      <c r="U33" s="944"/>
      <c r="V33" s="944"/>
      <c r="W33" s="944"/>
      <c r="X33" s="944"/>
      <c r="Y33" s="944"/>
      <c r="Z33" s="944"/>
      <c r="AA33" s="944"/>
    </row>
    <row r="34" spans="2:27" ht="50.15" customHeight="1">
      <c r="B34" s="155">
        <v>9</v>
      </c>
      <c r="C34" s="187"/>
      <c r="D34" s="184"/>
      <c r="E34" s="186"/>
      <c r="F34" s="186"/>
      <c r="G34" s="222"/>
      <c r="H34" s="194"/>
      <c r="I34" s="194"/>
      <c r="J34" s="195">
        <f t="shared" si="0"/>
        <v>0</v>
      </c>
      <c r="K34" s="488"/>
      <c r="L34" s="195" t="str">
        <f t="shared" si="1"/>
        <v/>
      </c>
      <c r="M34" s="200" t="str">
        <f t="shared" si="2"/>
        <v/>
      </c>
      <c r="O34" s="944"/>
      <c r="P34" s="944"/>
      <c r="Q34" s="944"/>
      <c r="R34" s="944"/>
      <c r="S34" s="944"/>
      <c r="T34" s="944"/>
      <c r="U34" s="944"/>
      <c r="V34" s="944"/>
      <c r="W34" s="944"/>
      <c r="X34" s="944"/>
      <c r="Y34" s="944"/>
      <c r="Z34" s="944"/>
      <c r="AA34" s="944"/>
    </row>
    <row r="35" spans="2:27" ht="50.15" customHeight="1">
      <c r="B35" s="155">
        <v>10</v>
      </c>
      <c r="C35" s="187"/>
      <c r="D35" s="184"/>
      <c r="E35" s="186"/>
      <c r="F35" s="186"/>
      <c r="G35" s="222"/>
      <c r="H35" s="194"/>
      <c r="I35" s="194"/>
      <c r="J35" s="195">
        <f t="shared" si="0"/>
        <v>0</v>
      </c>
      <c r="K35" s="488"/>
      <c r="L35" s="195" t="str">
        <f t="shared" si="1"/>
        <v/>
      </c>
      <c r="M35" s="200" t="str">
        <f t="shared" si="2"/>
        <v/>
      </c>
      <c r="O35" s="944"/>
      <c r="P35" s="944"/>
      <c r="Q35" s="944"/>
      <c r="R35" s="944"/>
      <c r="S35" s="944"/>
      <c r="T35" s="944"/>
      <c r="U35" s="944"/>
      <c r="V35" s="944"/>
      <c r="W35" s="944"/>
      <c r="X35" s="944"/>
      <c r="Y35" s="944"/>
      <c r="Z35" s="944"/>
      <c r="AA35" s="944"/>
    </row>
    <row r="36" spans="2:27" ht="50.15" customHeight="1">
      <c r="B36" s="155">
        <v>11</v>
      </c>
      <c r="C36" s="187"/>
      <c r="D36" s="184"/>
      <c r="E36" s="186"/>
      <c r="F36" s="186"/>
      <c r="G36" s="222"/>
      <c r="H36" s="194"/>
      <c r="I36" s="194"/>
      <c r="J36" s="195">
        <f t="shared" si="0"/>
        <v>0</v>
      </c>
      <c r="K36" s="488"/>
      <c r="L36" s="195" t="str">
        <f t="shared" si="1"/>
        <v/>
      </c>
      <c r="M36" s="200" t="str">
        <f t="shared" si="2"/>
        <v/>
      </c>
      <c r="O36" s="944"/>
      <c r="P36" s="944"/>
      <c r="Q36" s="944"/>
      <c r="R36" s="944"/>
      <c r="S36" s="944"/>
      <c r="T36" s="944"/>
      <c r="U36" s="944"/>
      <c r="V36" s="944"/>
      <c r="W36" s="944"/>
      <c r="X36" s="944"/>
      <c r="Y36" s="944"/>
      <c r="Z36" s="944"/>
      <c r="AA36" s="944"/>
    </row>
    <row r="37" spans="2:27" ht="50.15" customHeight="1">
      <c r="B37" s="155">
        <v>12</v>
      </c>
      <c r="C37" s="187"/>
      <c r="D37" s="184"/>
      <c r="E37" s="186"/>
      <c r="F37" s="186"/>
      <c r="G37" s="222"/>
      <c r="H37" s="194"/>
      <c r="I37" s="194"/>
      <c r="J37" s="195">
        <f t="shared" si="0"/>
        <v>0</v>
      </c>
      <c r="K37" s="488"/>
      <c r="L37" s="195" t="str">
        <f t="shared" si="1"/>
        <v/>
      </c>
      <c r="M37" s="200" t="str">
        <f t="shared" si="2"/>
        <v/>
      </c>
      <c r="O37" s="944"/>
      <c r="P37" s="944"/>
      <c r="Q37" s="944"/>
      <c r="R37" s="944"/>
      <c r="S37" s="944"/>
      <c r="T37" s="944"/>
      <c r="U37" s="944"/>
      <c r="V37" s="944"/>
      <c r="W37" s="944"/>
      <c r="X37" s="944"/>
      <c r="Y37" s="944"/>
      <c r="Z37" s="944"/>
      <c r="AA37" s="944"/>
    </row>
    <row r="38" spans="2:27" ht="50.15" customHeight="1">
      <c r="B38" s="155">
        <v>13</v>
      </c>
      <c r="C38" s="187"/>
      <c r="D38" s="184"/>
      <c r="E38" s="186"/>
      <c r="F38" s="186"/>
      <c r="G38" s="222"/>
      <c r="H38" s="194"/>
      <c r="I38" s="194"/>
      <c r="J38" s="195">
        <f t="shared" si="0"/>
        <v>0</v>
      </c>
      <c r="K38" s="488"/>
      <c r="L38" s="195" t="str">
        <f t="shared" si="1"/>
        <v/>
      </c>
      <c r="M38" s="200" t="str">
        <f t="shared" si="2"/>
        <v/>
      </c>
      <c r="O38" s="944"/>
      <c r="P38" s="944"/>
      <c r="Q38" s="944"/>
      <c r="R38" s="944"/>
      <c r="S38" s="944"/>
      <c r="T38" s="944"/>
      <c r="U38" s="944"/>
      <c r="V38" s="944"/>
      <c r="W38" s="944"/>
      <c r="X38" s="944"/>
      <c r="Y38" s="944"/>
      <c r="Z38" s="944"/>
      <c r="AA38" s="944"/>
    </row>
    <row r="39" spans="2:27" ht="50.15" customHeight="1">
      <c r="B39" s="155">
        <v>14</v>
      </c>
      <c r="C39" s="187"/>
      <c r="D39" s="184"/>
      <c r="E39" s="186"/>
      <c r="F39" s="186"/>
      <c r="G39" s="222"/>
      <c r="H39" s="194"/>
      <c r="I39" s="194"/>
      <c r="J39" s="195">
        <f t="shared" si="0"/>
        <v>0</v>
      </c>
      <c r="K39" s="488"/>
      <c r="L39" s="195" t="str">
        <f t="shared" si="1"/>
        <v/>
      </c>
      <c r="M39" s="200" t="str">
        <f t="shared" si="2"/>
        <v/>
      </c>
      <c r="O39" s="944"/>
      <c r="P39" s="944"/>
      <c r="Q39" s="944"/>
      <c r="R39" s="944"/>
      <c r="S39" s="944"/>
      <c r="T39" s="944"/>
      <c r="U39" s="944"/>
      <c r="V39" s="944"/>
      <c r="W39" s="944"/>
      <c r="X39" s="944"/>
      <c r="Y39" s="944"/>
      <c r="Z39" s="944"/>
      <c r="AA39" s="944"/>
    </row>
    <row r="40" spans="2:27" ht="50.15" customHeight="1">
      <c r="B40" s="155">
        <v>15</v>
      </c>
      <c r="C40" s="187"/>
      <c r="D40" s="184"/>
      <c r="E40" s="186"/>
      <c r="F40" s="186"/>
      <c r="G40" s="222"/>
      <c r="H40" s="194"/>
      <c r="I40" s="194"/>
      <c r="J40" s="195">
        <f t="shared" si="0"/>
        <v>0</v>
      </c>
      <c r="K40" s="488"/>
      <c r="L40" s="195" t="str">
        <f t="shared" si="1"/>
        <v/>
      </c>
      <c r="M40" s="200" t="str">
        <f t="shared" si="2"/>
        <v/>
      </c>
      <c r="O40" s="944"/>
      <c r="P40" s="944"/>
      <c r="Q40" s="944"/>
      <c r="R40" s="944"/>
      <c r="S40" s="944"/>
      <c r="T40" s="944"/>
      <c r="U40" s="944"/>
      <c r="V40" s="944"/>
      <c r="W40" s="944"/>
      <c r="X40" s="944"/>
      <c r="Y40" s="944"/>
      <c r="Z40" s="944"/>
      <c r="AA40" s="944"/>
    </row>
    <row r="41" spans="2:27" ht="50.15" customHeight="1">
      <c r="B41" s="155">
        <v>16</v>
      </c>
      <c r="C41" s="187"/>
      <c r="D41" s="184"/>
      <c r="E41" s="186"/>
      <c r="F41" s="186"/>
      <c r="G41" s="222"/>
      <c r="H41" s="194"/>
      <c r="I41" s="194"/>
      <c r="J41" s="195">
        <f t="shared" si="0"/>
        <v>0</v>
      </c>
      <c r="K41" s="488"/>
      <c r="L41" s="195" t="str">
        <f t="shared" si="1"/>
        <v/>
      </c>
      <c r="M41" s="200" t="str">
        <f t="shared" si="2"/>
        <v/>
      </c>
      <c r="O41" s="944"/>
      <c r="P41" s="944"/>
      <c r="Q41" s="944"/>
      <c r="R41" s="944"/>
      <c r="S41" s="944"/>
      <c r="T41" s="944"/>
      <c r="U41" s="944"/>
      <c r="V41" s="944"/>
      <c r="W41" s="944"/>
      <c r="X41" s="944"/>
      <c r="Y41" s="944"/>
      <c r="Z41" s="944"/>
      <c r="AA41" s="944"/>
    </row>
    <row r="42" spans="2:27" ht="50.15" customHeight="1">
      <c r="B42" s="155">
        <v>17</v>
      </c>
      <c r="C42" s="187"/>
      <c r="D42" s="184"/>
      <c r="E42" s="186"/>
      <c r="F42" s="186"/>
      <c r="G42" s="222"/>
      <c r="H42" s="194"/>
      <c r="I42" s="194"/>
      <c r="J42" s="195">
        <f t="shared" si="0"/>
        <v>0</v>
      </c>
      <c r="K42" s="488"/>
      <c r="L42" s="195" t="str">
        <f t="shared" si="1"/>
        <v/>
      </c>
      <c r="M42" s="200" t="str">
        <f t="shared" si="2"/>
        <v/>
      </c>
      <c r="O42" s="944"/>
      <c r="P42" s="944"/>
      <c r="Q42" s="944"/>
      <c r="R42" s="944"/>
      <c r="S42" s="944"/>
      <c r="T42" s="944"/>
      <c r="U42" s="944"/>
      <c r="V42" s="944"/>
      <c r="W42" s="944"/>
      <c r="X42" s="944"/>
      <c r="Y42" s="944"/>
      <c r="Z42" s="944"/>
      <c r="AA42" s="944"/>
    </row>
    <row r="43" spans="2:27" ht="50.15" customHeight="1">
      <c r="B43" s="155">
        <v>18</v>
      </c>
      <c r="C43" s="187"/>
      <c r="D43" s="184"/>
      <c r="E43" s="186"/>
      <c r="F43" s="186"/>
      <c r="G43" s="222"/>
      <c r="H43" s="194"/>
      <c r="I43" s="194"/>
      <c r="J43" s="195">
        <f t="shared" si="0"/>
        <v>0</v>
      </c>
      <c r="K43" s="488"/>
      <c r="L43" s="195" t="str">
        <f t="shared" si="1"/>
        <v/>
      </c>
      <c r="M43" s="200" t="str">
        <f t="shared" si="2"/>
        <v/>
      </c>
      <c r="O43" s="944"/>
      <c r="P43" s="944"/>
      <c r="Q43" s="944"/>
      <c r="R43" s="944"/>
      <c r="S43" s="944"/>
      <c r="T43" s="944"/>
      <c r="U43" s="944"/>
      <c r="V43" s="944"/>
      <c r="W43" s="944"/>
      <c r="X43" s="944"/>
      <c r="Y43" s="944"/>
      <c r="Z43" s="944"/>
      <c r="AA43" s="944"/>
    </row>
    <row r="44" spans="2:27" ht="50.15" customHeight="1">
      <c r="B44" s="155">
        <v>19</v>
      </c>
      <c r="C44" s="187"/>
      <c r="D44" s="184"/>
      <c r="E44" s="186"/>
      <c r="F44" s="186"/>
      <c r="G44" s="222"/>
      <c r="H44" s="194"/>
      <c r="I44" s="194"/>
      <c r="J44" s="195">
        <f t="shared" si="0"/>
        <v>0</v>
      </c>
      <c r="K44" s="488"/>
      <c r="L44" s="195" t="str">
        <f t="shared" si="1"/>
        <v/>
      </c>
      <c r="M44" s="200" t="str">
        <f t="shared" si="2"/>
        <v/>
      </c>
      <c r="O44" s="944"/>
      <c r="P44" s="944"/>
      <c r="Q44" s="944"/>
      <c r="R44" s="944"/>
      <c r="S44" s="944"/>
      <c r="T44" s="944"/>
      <c r="U44" s="944"/>
      <c r="V44" s="944"/>
      <c r="W44" s="944"/>
      <c r="X44" s="944"/>
      <c r="Y44" s="944"/>
      <c r="Z44" s="944"/>
      <c r="AA44" s="944"/>
    </row>
    <row r="45" spans="2:27" ht="50.15" customHeight="1">
      <c r="B45" s="155">
        <v>20</v>
      </c>
      <c r="C45" s="187"/>
      <c r="D45" s="184"/>
      <c r="E45" s="186"/>
      <c r="F45" s="186"/>
      <c r="G45" s="222"/>
      <c r="H45" s="194"/>
      <c r="I45" s="194"/>
      <c r="J45" s="195">
        <f t="shared" si="0"/>
        <v>0</v>
      </c>
      <c r="K45" s="488"/>
      <c r="L45" s="195" t="str">
        <f t="shared" si="1"/>
        <v/>
      </c>
      <c r="M45" s="200" t="str">
        <f t="shared" si="2"/>
        <v/>
      </c>
      <c r="O45" s="944"/>
      <c r="P45" s="944"/>
      <c r="Q45" s="944"/>
      <c r="R45" s="944"/>
      <c r="S45" s="944"/>
      <c r="T45" s="944"/>
      <c r="U45" s="944"/>
      <c r="V45" s="944"/>
      <c r="W45" s="944"/>
      <c r="X45" s="944"/>
      <c r="Y45" s="944"/>
      <c r="Z45" s="944"/>
      <c r="AA45" s="944"/>
    </row>
    <row r="46" spans="2:27" ht="50.15" customHeight="1">
      <c r="B46" s="155">
        <v>21</v>
      </c>
      <c r="C46" s="187"/>
      <c r="D46" s="184"/>
      <c r="E46" s="186"/>
      <c r="F46" s="186"/>
      <c r="G46" s="222"/>
      <c r="H46" s="194"/>
      <c r="I46" s="194"/>
      <c r="J46" s="195">
        <f t="shared" si="0"/>
        <v>0</v>
      </c>
      <c r="K46" s="488"/>
      <c r="L46" s="195" t="str">
        <f t="shared" si="1"/>
        <v/>
      </c>
      <c r="M46" s="200" t="str">
        <f t="shared" si="2"/>
        <v/>
      </c>
      <c r="O46" s="944"/>
      <c r="P46" s="944"/>
      <c r="Q46" s="944"/>
      <c r="R46" s="944"/>
      <c r="S46" s="944"/>
      <c r="T46" s="944"/>
      <c r="U46" s="944"/>
      <c r="V46" s="944"/>
      <c r="W46" s="944"/>
      <c r="X46" s="944"/>
      <c r="Y46" s="944"/>
      <c r="Z46" s="944"/>
      <c r="AA46" s="944"/>
    </row>
    <row r="47" spans="2:27" ht="50.15" customHeight="1">
      <c r="B47" s="155">
        <v>22</v>
      </c>
      <c r="C47" s="187"/>
      <c r="D47" s="184"/>
      <c r="E47" s="186"/>
      <c r="F47" s="186"/>
      <c r="G47" s="222"/>
      <c r="H47" s="194"/>
      <c r="I47" s="194"/>
      <c r="J47" s="195">
        <f t="shared" si="0"/>
        <v>0</v>
      </c>
      <c r="K47" s="488"/>
      <c r="L47" s="195" t="str">
        <f t="shared" si="1"/>
        <v/>
      </c>
      <c r="M47" s="200" t="str">
        <f t="shared" si="2"/>
        <v/>
      </c>
      <c r="O47" s="529"/>
      <c r="P47" s="529"/>
      <c r="Q47" s="529"/>
      <c r="R47" s="529"/>
      <c r="S47" s="529"/>
      <c r="T47" s="529"/>
      <c r="U47" s="529"/>
      <c r="V47" s="529"/>
      <c r="W47" s="529"/>
      <c r="X47" s="529"/>
      <c r="Y47" s="529"/>
      <c r="Z47" s="529"/>
      <c r="AA47" s="529"/>
    </row>
    <row r="48" spans="2:27" ht="50.15" customHeight="1">
      <c r="B48" s="155">
        <v>23</v>
      </c>
      <c r="C48" s="187"/>
      <c r="D48" s="184"/>
      <c r="E48" s="186"/>
      <c r="F48" s="186"/>
      <c r="G48" s="222"/>
      <c r="H48" s="194"/>
      <c r="I48" s="194"/>
      <c r="J48" s="195">
        <f t="shared" si="0"/>
        <v>0</v>
      </c>
      <c r="K48" s="488"/>
      <c r="L48" s="195" t="str">
        <f t="shared" si="1"/>
        <v/>
      </c>
      <c r="M48" s="200" t="str">
        <f t="shared" si="2"/>
        <v/>
      </c>
      <c r="O48" s="1572" t="e" vm="7">
        <v>#VALUE!</v>
      </c>
      <c r="P48" s="1572"/>
      <c r="Q48" s="1572"/>
      <c r="R48" s="1572"/>
      <c r="S48" s="1572"/>
      <c r="T48" s="1572"/>
      <c r="U48" s="1572"/>
      <c r="V48" s="1572"/>
      <c r="W48" s="1572"/>
      <c r="X48" s="1572"/>
      <c r="Y48" s="1572"/>
      <c r="Z48" s="1572"/>
      <c r="AA48" s="1572"/>
    </row>
    <row r="49" spans="2:27" ht="50.15" customHeight="1">
      <c r="B49" s="155">
        <v>24</v>
      </c>
      <c r="C49" s="187"/>
      <c r="D49" s="184"/>
      <c r="E49" s="186"/>
      <c r="F49" s="186"/>
      <c r="G49" s="222"/>
      <c r="H49" s="194"/>
      <c r="I49" s="194"/>
      <c r="J49" s="195">
        <f t="shared" si="0"/>
        <v>0</v>
      </c>
      <c r="K49" s="488"/>
      <c r="L49" s="195" t="str">
        <f t="shared" si="1"/>
        <v/>
      </c>
      <c r="M49" s="200" t="str">
        <f t="shared" si="2"/>
        <v/>
      </c>
      <c r="O49" s="1572"/>
      <c r="P49" s="1572"/>
      <c r="Q49" s="1572"/>
      <c r="R49" s="1572"/>
      <c r="S49" s="1572"/>
      <c r="T49" s="1572"/>
      <c r="U49" s="1572"/>
      <c r="V49" s="1572"/>
      <c r="W49" s="1572"/>
      <c r="X49" s="1572"/>
      <c r="Y49" s="1572"/>
      <c r="Z49" s="1572"/>
      <c r="AA49" s="1572"/>
    </row>
    <row r="50" spans="2:27" ht="50.15" customHeight="1">
      <c r="B50" s="155">
        <v>25</v>
      </c>
      <c r="C50" s="187"/>
      <c r="D50" s="184"/>
      <c r="E50" s="186"/>
      <c r="F50" s="186"/>
      <c r="G50" s="222"/>
      <c r="H50" s="194"/>
      <c r="I50" s="194"/>
      <c r="J50" s="195">
        <f t="shared" si="0"/>
        <v>0</v>
      </c>
      <c r="K50" s="488"/>
      <c r="L50" s="195" t="str">
        <f t="shared" si="1"/>
        <v/>
      </c>
      <c r="M50" s="200" t="str">
        <f t="shared" si="2"/>
        <v/>
      </c>
      <c r="O50" s="1572"/>
      <c r="P50" s="1572"/>
      <c r="Q50" s="1572"/>
      <c r="R50" s="1572"/>
      <c r="S50" s="1572"/>
      <c r="T50" s="1572"/>
      <c r="U50" s="1572"/>
      <c r="V50" s="1572"/>
      <c r="W50" s="1572"/>
      <c r="X50" s="1572"/>
      <c r="Y50" s="1572"/>
      <c r="Z50" s="1572"/>
      <c r="AA50" s="1572"/>
    </row>
    <row r="51" spans="2:27" ht="50.15" customHeight="1">
      <c r="B51" s="155">
        <v>26</v>
      </c>
      <c r="C51" s="187"/>
      <c r="D51" s="184"/>
      <c r="E51" s="186"/>
      <c r="F51" s="186"/>
      <c r="G51" s="222"/>
      <c r="H51" s="194"/>
      <c r="I51" s="194"/>
      <c r="J51" s="195">
        <f t="shared" si="0"/>
        <v>0</v>
      </c>
      <c r="K51" s="488"/>
      <c r="L51" s="195" t="str">
        <f t="shared" si="1"/>
        <v/>
      </c>
      <c r="M51" s="200" t="str">
        <f t="shared" si="2"/>
        <v/>
      </c>
      <c r="O51" s="1572"/>
      <c r="P51" s="1572"/>
      <c r="Q51" s="1572"/>
      <c r="R51" s="1572"/>
      <c r="S51" s="1572"/>
      <c r="T51" s="1572"/>
      <c r="U51" s="1572"/>
      <c r="V51" s="1572"/>
      <c r="W51" s="1572"/>
      <c r="X51" s="1572"/>
      <c r="Y51" s="1572"/>
      <c r="Z51" s="1572"/>
      <c r="AA51" s="1572"/>
    </row>
    <row r="52" spans="2:27" ht="50.15" customHeight="1">
      <c r="B52" s="155">
        <v>27</v>
      </c>
      <c r="C52" s="187"/>
      <c r="D52" s="184"/>
      <c r="E52" s="186"/>
      <c r="F52" s="186"/>
      <c r="G52" s="222"/>
      <c r="H52" s="194"/>
      <c r="I52" s="194"/>
      <c r="J52" s="195">
        <f t="shared" si="0"/>
        <v>0</v>
      </c>
      <c r="K52" s="488"/>
      <c r="L52" s="195" t="str">
        <f t="shared" si="1"/>
        <v/>
      </c>
      <c r="M52" s="200" t="str">
        <f t="shared" si="2"/>
        <v/>
      </c>
      <c r="O52" s="1572"/>
      <c r="P52" s="1572"/>
      <c r="Q52" s="1572"/>
      <c r="R52" s="1572"/>
      <c r="S52" s="1572"/>
      <c r="T52" s="1572"/>
      <c r="U52" s="1572"/>
      <c r="V52" s="1572"/>
      <c r="W52" s="1572"/>
      <c r="X52" s="1572"/>
      <c r="Y52" s="1572"/>
      <c r="Z52" s="1572"/>
      <c r="AA52" s="1572"/>
    </row>
    <row r="53" spans="2:27" ht="50.15" customHeight="1">
      <c r="B53" s="155">
        <v>28</v>
      </c>
      <c r="C53" s="187"/>
      <c r="D53" s="184"/>
      <c r="E53" s="186"/>
      <c r="F53" s="186"/>
      <c r="G53" s="222"/>
      <c r="H53" s="194"/>
      <c r="I53" s="194"/>
      <c r="J53" s="195">
        <f t="shared" si="0"/>
        <v>0</v>
      </c>
      <c r="K53" s="488"/>
      <c r="L53" s="195" t="str">
        <f t="shared" si="1"/>
        <v/>
      </c>
      <c r="M53" s="200" t="str">
        <f t="shared" si="2"/>
        <v/>
      </c>
      <c r="O53" s="1572"/>
      <c r="P53" s="1572"/>
      <c r="Q53" s="1572"/>
      <c r="R53" s="1572"/>
      <c r="S53" s="1572"/>
      <c r="T53" s="1572"/>
      <c r="U53" s="1572"/>
      <c r="V53" s="1572"/>
      <c r="W53" s="1572"/>
      <c r="X53" s="1572"/>
      <c r="Y53" s="1572"/>
      <c r="Z53" s="1572"/>
      <c r="AA53" s="1572"/>
    </row>
    <row r="54" spans="2:27" ht="50.15" customHeight="1">
      <c r="B54" s="155">
        <v>29</v>
      </c>
      <c r="C54" s="187"/>
      <c r="D54" s="184"/>
      <c r="E54" s="186"/>
      <c r="F54" s="186"/>
      <c r="G54" s="222"/>
      <c r="H54" s="194"/>
      <c r="I54" s="194"/>
      <c r="J54" s="195">
        <f t="shared" si="0"/>
        <v>0</v>
      </c>
      <c r="K54" s="488"/>
      <c r="L54" s="195" t="str">
        <f t="shared" si="1"/>
        <v/>
      </c>
      <c r="M54" s="200" t="str">
        <f t="shared" si="2"/>
        <v/>
      </c>
      <c r="O54" s="1572"/>
      <c r="P54" s="1572"/>
      <c r="Q54" s="1572"/>
      <c r="R54" s="1572"/>
      <c r="S54" s="1572"/>
      <c r="T54" s="1572"/>
      <c r="U54" s="1572"/>
      <c r="V54" s="1572"/>
      <c r="W54" s="1572"/>
      <c r="X54" s="1572"/>
      <c r="Y54" s="1572"/>
      <c r="Z54" s="1572"/>
      <c r="AA54" s="1572"/>
    </row>
    <row r="55" spans="2:27" ht="50.15" customHeight="1">
      <c r="B55" s="155">
        <v>30</v>
      </c>
      <c r="C55" s="187"/>
      <c r="D55" s="184"/>
      <c r="E55" s="186"/>
      <c r="F55" s="186"/>
      <c r="G55" s="222"/>
      <c r="H55" s="194"/>
      <c r="I55" s="194"/>
      <c r="J55" s="195">
        <f t="shared" si="0"/>
        <v>0</v>
      </c>
      <c r="K55" s="488"/>
      <c r="L55" s="195" t="str">
        <f t="shared" si="1"/>
        <v/>
      </c>
      <c r="M55" s="200" t="str">
        <f t="shared" si="2"/>
        <v/>
      </c>
      <c r="O55" s="1572"/>
      <c r="P55" s="1572"/>
      <c r="Q55" s="1572"/>
      <c r="R55" s="1572"/>
      <c r="S55" s="1572"/>
      <c r="T55" s="1572"/>
      <c r="U55" s="1572"/>
      <c r="V55" s="1572"/>
      <c r="W55" s="1572"/>
      <c r="X55" s="1572"/>
      <c r="Y55" s="1572"/>
      <c r="Z55" s="1572"/>
      <c r="AA55" s="1572"/>
    </row>
    <row r="56" spans="2:27" ht="50.15" customHeight="1">
      <c r="B56" s="155">
        <v>31</v>
      </c>
      <c r="C56" s="187"/>
      <c r="D56" s="184"/>
      <c r="E56" s="186"/>
      <c r="F56" s="186"/>
      <c r="G56" s="222"/>
      <c r="H56" s="194"/>
      <c r="I56" s="194"/>
      <c r="J56" s="195">
        <f t="shared" si="0"/>
        <v>0</v>
      </c>
      <c r="K56" s="488"/>
      <c r="L56" s="195" t="str">
        <f t="shared" si="1"/>
        <v/>
      </c>
      <c r="M56" s="200" t="str">
        <f t="shared" si="2"/>
        <v/>
      </c>
      <c r="O56" s="1572"/>
      <c r="P56" s="1572"/>
      <c r="Q56" s="1572"/>
      <c r="R56" s="1572"/>
      <c r="S56" s="1572"/>
      <c r="T56" s="1572"/>
      <c r="U56" s="1572"/>
      <c r="V56" s="1572"/>
      <c r="W56" s="1572"/>
      <c r="X56" s="1572"/>
      <c r="Y56" s="1572"/>
      <c r="Z56" s="1572"/>
      <c r="AA56" s="1572"/>
    </row>
    <row r="57" spans="2:27" ht="50.15" customHeight="1">
      <c r="B57" s="155">
        <v>32</v>
      </c>
      <c r="C57" s="187"/>
      <c r="D57" s="184"/>
      <c r="E57" s="186"/>
      <c r="F57" s="186"/>
      <c r="G57" s="222"/>
      <c r="H57" s="194"/>
      <c r="I57" s="194"/>
      <c r="J57" s="195">
        <f t="shared" si="0"/>
        <v>0</v>
      </c>
      <c r="K57" s="488"/>
      <c r="L57" s="195" t="str">
        <f t="shared" si="1"/>
        <v/>
      </c>
      <c r="M57" s="200" t="str">
        <f t="shared" si="2"/>
        <v/>
      </c>
      <c r="O57" s="529"/>
      <c r="P57" s="529"/>
      <c r="Q57" s="529"/>
      <c r="R57" s="529"/>
      <c r="S57" s="529"/>
      <c r="T57" s="529"/>
      <c r="U57" s="529"/>
      <c r="V57" s="529"/>
      <c r="W57" s="529"/>
      <c r="X57" s="529"/>
      <c r="Y57" s="529"/>
      <c r="Z57" s="529"/>
      <c r="AA57" s="529"/>
    </row>
    <row r="58" spans="2:27" ht="50.15" customHeight="1">
      <c r="B58" s="155">
        <v>33</v>
      </c>
      <c r="C58" s="187"/>
      <c r="D58" s="184"/>
      <c r="E58" s="186"/>
      <c r="F58" s="186"/>
      <c r="G58" s="222"/>
      <c r="H58" s="194"/>
      <c r="I58" s="194"/>
      <c r="J58" s="195">
        <f t="shared" si="0"/>
        <v>0</v>
      </c>
      <c r="K58" s="488"/>
      <c r="L58" s="195" t="str">
        <f t="shared" si="1"/>
        <v/>
      </c>
      <c r="M58" s="200" t="str">
        <f t="shared" si="2"/>
        <v/>
      </c>
      <c r="O58" s="529"/>
      <c r="P58" s="529"/>
      <c r="Q58" s="529"/>
      <c r="R58" s="529"/>
      <c r="S58" s="529"/>
      <c r="T58" s="529"/>
      <c r="U58" s="529"/>
      <c r="V58" s="529"/>
      <c r="W58" s="529"/>
      <c r="X58" s="529"/>
      <c r="Y58" s="529"/>
      <c r="Z58" s="529"/>
      <c r="AA58" s="529"/>
    </row>
    <row r="59" spans="2:27" ht="50.15" customHeight="1">
      <c r="B59" s="155">
        <v>34</v>
      </c>
      <c r="C59" s="187"/>
      <c r="D59" s="184"/>
      <c r="E59" s="186"/>
      <c r="F59" s="186"/>
      <c r="G59" s="222"/>
      <c r="H59" s="194"/>
      <c r="I59" s="194"/>
      <c r="J59" s="195">
        <f t="shared" si="0"/>
        <v>0</v>
      </c>
      <c r="K59" s="488"/>
      <c r="L59" s="195" t="str">
        <f t="shared" si="1"/>
        <v/>
      </c>
      <c r="M59" s="200" t="str">
        <f t="shared" si="2"/>
        <v/>
      </c>
      <c r="O59" s="529"/>
      <c r="P59" s="529"/>
      <c r="Q59" s="529"/>
      <c r="R59" s="529"/>
      <c r="S59" s="529"/>
      <c r="T59" s="529"/>
      <c r="U59" s="529"/>
      <c r="V59" s="529"/>
      <c r="W59" s="529"/>
      <c r="X59" s="529"/>
      <c r="Y59" s="529"/>
      <c r="Z59" s="529"/>
      <c r="AA59" s="529"/>
    </row>
    <row r="60" spans="2:27" ht="50.15" customHeight="1">
      <c r="B60" s="155">
        <v>35</v>
      </c>
      <c r="C60" s="187"/>
      <c r="D60" s="184"/>
      <c r="E60" s="186"/>
      <c r="F60" s="186"/>
      <c r="G60" s="222"/>
      <c r="H60" s="194"/>
      <c r="I60" s="194"/>
      <c r="J60" s="195">
        <f t="shared" si="0"/>
        <v>0</v>
      </c>
      <c r="K60" s="488"/>
      <c r="L60" s="195" t="str">
        <f t="shared" si="1"/>
        <v/>
      </c>
      <c r="M60" s="200" t="str">
        <f t="shared" si="2"/>
        <v/>
      </c>
      <c r="O60" s="539"/>
      <c r="P60" s="539"/>
      <c r="Q60" s="539"/>
      <c r="R60" s="539"/>
      <c r="S60" s="539"/>
      <c r="T60" s="539"/>
      <c r="U60" s="539"/>
      <c r="V60" s="539"/>
      <c r="W60" s="539"/>
      <c r="X60" s="539"/>
      <c r="Y60" s="539"/>
      <c r="Z60" s="539"/>
      <c r="AA60" s="539"/>
    </row>
    <row r="61" spans="2:27" ht="50.15" customHeight="1">
      <c r="B61" s="155">
        <v>36</v>
      </c>
      <c r="C61" s="187"/>
      <c r="D61" s="184"/>
      <c r="E61" s="186"/>
      <c r="F61" s="186"/>
      <c r="G61" s="222"/>
      <c r="H61" s="194"/>
      <c r="I61" s="194"/>
      <c r="J61" s="195">
        <f t="shared" si="0"/>
        <v>0</v>
      </c>
      <c r="K61" s="488"/>
      <c r="L61" s="195" t="str">
        <f t="shared" si="1"/>
        <v/>
      </c>
      <c r="M61" s="200" t="str">
        <f t="shared" si="2"/>
        <v/>
      </c>
      <c r="O61" s="539"/>
      <c r="P61" s="539"/>
      <c r="Q61" s="539"/>
      <c r="R61" s="539"/>
      <c r="S61" s="539"/>
      <c r="T61" s="539"/>
      <c r="U61" s="539"/>
      <c r="V61" s="539"/>
      <c r="W61" s="539"/>
      <c r="X61" s="539"/>
      <c r="Y61" s="539"/>
      <c r="Z61" s="539"/>
      <c r="AA61" s="539"/>
    </row>
    <row r="62" spans="2:27" ht="50.15" customHeight="1">
      <c r="B62" s="155">
        <v>37</v>
      </c>
      <c r="C62" s="187"/>
      <c r="D62" s="184"/>
      <c r="E62" s="186"/>
      <c r="F62" s="186"/>
      <c r="G62" s="222"/>
      <c r="H62" s="194"/>
      <c r="I62" s="194"/>
      <c r="J62" s="195">
        <f t="shared" si="0"/>
        <v>0</v>
      </c>
      <c r="K62" s="488"/>
      <c r="L62" s="195" t="str">
        <f t="shared" si="1"/>
        <v/>
      </c>
      <c r="M62" s="200" t="str">
        <f t="shared" si="2"/>
        <v/>
      </c>
      <c r="O62" s="539"/>
      <c r="P62" s="539"/>
      <c r="Q62" s="539"/>
      <c r="R62" s="539"/>
      <c r="S62" s="539"/>
      <c r="T62" s="539"/>
      <c r="U62" s="539"/>
      <c r="V62" s="539"/>
      <c r="W62" s="539"/>
      <c r="X62" s="539"/>
      <c r="Y62" s="539"/>
      <c r="Z62" s="539"/>
      <c r="AA62" s="539"/>
    </row>
    <row r="63" spans="2:27" ht="50.15" customHeight="1">
      <c r="B63" s="155">
        <v>38</v>
      </c>
      <c r="C63" s="187"/>
      <c r="D63" s="184"/>
      <c r="E63" s="186"/>
      <c r="F63" s="186"/>
      <c r="G63" s="222"/>
      <c r="H63" s="194"/>
      <c r="I63" s="194"/>
      <c r="J63" s="195">
        <f t="shared" si="0"/>
        <v>0</v>
      </c>
      <c r="K63" s="488"/>
      <c r="L63" s="195" t="str">
        <f t="shared" si="1"/>
        <v/>
      </c>
      <c r="M63" s="200" t="str">
        <f t="shared" si="2"/>
        <v/>
      </c>
      <c r="O63" s="539"/>
      <c r="P63" s="539"/>
      <c r="Q63" s="539"/>
      <c r="R63" s="539"/>
      <c r="S63" s="539"/>
      <c r="T63" s="539"/>
      <c r="U63" s="539"/>
      <c r="V63" s="539"/>
      <c r="W63" s="539"/>
      <c r="X63" s="539"/>
      <c r="Y63" s="539"/>
      <c r="Z63" s="539"/>
      <c r="AA63" s="539"/>
    </row>
    <row r="64" spans="2:27" ht="50.15" customHeight="1">
      <c r="B64" s="155">
        <v>39</v>
      </c>
      <c r="C64" s="187"/>
      <c r="D64" s="184"/>
      <c r="E64" s="186"/>
      <c r="F64" s="186"/>
      <c r="G64" s="222"/>
      <c r="H64" s="194"/>
      <c r="I64" s="194"/>
      <c r="J64" s="195">
        <f t="shared" si="0"/>
        <v>0</v>
      </c>
      <c r="K64" s="488"/>
      <c r="L64" s="195" t="str">
        <f t="shared" si="1"/>
        <v/>
      </c>
      <c r="M64" s="200" t="str">
        <f t="shared" si="2"/>
        <v/>
      </c>
      <c r="O64" s="539"/>
      <c r="P64" s="539"/>
      <c r="Q64" s="539"/>
      <c r="R64" s="539"/>
      <c r="S64" s="539"/>
      <c r="T64" s="539"/>
      <c r="U64" s="539"/>
      <c r="V64" s="539"/>
      <c r="W64" s="539"/>
      <c r="X64" s="539"/>
      <c r="Y64" s="539"/>
      <c r="Z64" s="539"/>
      <c r="AA64" s="539"/>
    </row>
    <row r="65" spans="2:27" ht="50.15" hidden="1" customHeight="1" outlineLevel="1">
      <c r="B65" s="155">
        <v>40</v>
      </c>
      <c r="C65" s="187"/>
      <c r="D65" s="184"/>
      <c r="E65" s="186"/>
      <c r="F65" s="186"/>
      <c r="G65" s="222"/>
      <c r="H65" s="194"/>
      <c r="I65" s="194"/>
      <c r="J65" s="195">
        <f t="shared" si="0"/>
        <v>0</v>
      </c>
      <c r="K65" s="488"/>
      <c r="L65" s="195" t="str">
        <f t="shared" si="1"/>
        <v/>
      </c>
      <c r="M65" s="200" t="str">
        <f t="shared" si="2"/>
        <v/>
      </c>
      <c r="O65" s="539"/>
      <c r="P65" s="539"/>
      <c r="Q65" s="539"/>
      <c r="R65" s="539"/>
      <c r="S65" s="539"/>
      <c r="T65" s="539"/>
      <c r="U65" s="539"/>
      <c r="V65" s="539"/>
      <c r="W65" s="539"/>
      <c r="X65" s="539"/>
      <c r="Y65" s="539"/>
      <c r="Z65" s="539"/>
      <c r="AA65" s="539"/>
    </row>
    <row r="66" spans="2:27" ht="50.15" hidden="1" customHeight="1" outlineLevel="1">
      <c r="B66" s="155">
        <v>41</v>
      </c>
      <c r="C66" s="187"/>
      <c r="D66" s="184"/>
      <c r="E66" s="186"/>
      <c r="F66" s="186"/>
      <c r="G66" s="222"/>
      <c r="H66" s="194"/>
      <c r="I66" s="194"/>
      <c r="J66" s="195">
        <f t="shared" si="0"/>
        <v>0</v>
      </c>
      <c r="K66" s="488"/>
      <c r="L66" s="195" t="str">
        <f t="shared" si="1"/>
        <v/>
      </c>
      <c r="M66" s="200" t="str">
        <f t="shared" si="2"/>
        <v/>
      </c>
      <c r="O66" s="539"/>
      <c r="P66" s="539"/>
      <c r="Q66" s="539"/>
      <c r="R66" s="539"/>
      <c r="S66" s="539"/>
      <c r="T66" s="539"/>
      <c r="U66" s="539"/>
      <c r="V66" s="539"/>
      <c r="W66" s="539"/>
      <c r="X66" s="539"/>
      <c r="Y66" s="539"/>
      <c r="Z66" s="539"/>
      <c r="AA66" s="539"/>
    </row>
    <row r="67" spans="2:27" ht="50.15" hidden="1" customHeight="1" outlineLevel="1">
      <c r="B67" s="155">
        <v>42</v>
      </c>
      <c r="C67" s="187"/>
      <c r="D67" s="184"/>
      <c r="E67" s="186"/>
      <c r="F67" s="186"/>
      <c r="G67" s="222"/>
      <c r="H67" s="194"/>
      <c r="I67" s="194"/>
      <c r="J67" s="195">
        <f t="shared" si="0"/>
        <v>0</v>
      </c>
      <c r="K67" s="488"/>
      <c r="L67" s="195" t="str">
        <f t="shared" si="1"/>
        <v/>
      </c>
      <c r="M67" s="200" t="str">
        <f t="shared" si="2"/>
        <v/>
      </c>
      <c r="O67" s="539"/>
      <c r="P67" s="539"/>
      <c r="Q67" s="539"/>
      <c r="R67" s="539"/>
      <c r="S67" s="539"/>
      <c r="T67" s="539"/>
      <c r="U67" s="539"/>
      <c r="V67" s="539"/>
      <c r="W67" s="539"/>
      <c r="X67" s="539"/>
      <c r="Y67" s="539"/>
      <c r="Z67" s="539"/>
      <c r="AA67" s="539"/>
    </row>
    <row r="68" spans="2:27" ht="50.15" hidden="1" customHeight="1" outlineLevel="1">
      <c r="B68" s="155">
        <v>43</v>
      </c>
      <c r="C68" s="187"/>
      <c r="D68" s="184"/>
      <c r="E68" s="186"/>
      <c r="F68" s="186"/>
      <c r="G68" s="222"/>
      <c r="H68" s="194"/>
      <c r="I68" s="194"/>
      <c r="J68" s="195">
        <f t="shared" si="0"/>
        <v>0</v>
      </c>
      <c r="K68" s="488"/>
      <c r="L68" s="195" t="str">
        <f t="shared" si="1"/>
        <v/>
      </c>
      <c r="M68" s="200" t="str">
        <f t="shared" si="2"/>
        <v/>
      </c>
      <c r="O68" s="539"/>
      <c r="P68" s="539"/>
      <c r="Q68" s="539"/>
      <c r="R68" s="539"/>
      <c r="S68" s="539"/>
      <c r="T68" s="539"/>
      <c r="U68" s="539"/>
      <c r="V68" s="539"/>
      <c r="W68" s="539"/>
      <c r="X68" s="539"/>
      <c r="Y68" s="539"/>
      <c r="Z68" s="539"/>
      <c r="AA68" s="539"/>
    </row>
    <row r="69" spans="2:27" ht="50.15" hidden="1" customHeight="1" outlineLevel="1">
      <c r="B69" s="155">
        <v>44</v>
      </c>
      <c r="C69" s="187"/>
      <c r="D69" s="184"/>
      <c r="E69" s="186"/>
      <c r="F69" s="186"/>
      <c r="G69" s="222"/>
      <c r="H69" s="194"/>
      <c r="I69" s="194"/>
      <c r="J69" s="195">
        <f t="shared" si="0"/>
        <v>0</v>
      </c>
      <c r="K69" s="488"/>
      <c r="L69" s="195" t="str">
        <f t="shared" si="1"/>
        <v/>
      </c>
      <c r="M69" s="200" t="str">
        <f t="shared" si="2"/>
        <v/>
      </c>
      <c r="O69" s="539"/>
      <c r="P69" s="539"/>
      <c r="Q69" s="539"/>
      <c r="R69" s="539"/>
      <c r="S69" s="539"/>
      <c r="T69" s="539"/>
      <c r="U69" s="539"/>
      <c r="V69" s="539"/>
      <c r="W69" s="539"/>
      <c r="X69" s="539"/>
      <c r="Y69" s="539"/>
      <c r="Z69" s="539"/>
      <c r="AA69" s="539"/>
    </row>
    <row r="70" spans="2:27" ht="50.15" hidden="1" customHeight="1" outlineLevel="1">
      <c r="B70" s="155">
        <v>45</v>
      </c>
      <c r="C70" s="187"/>
      <c r="D70" s="184"/>
      <c r="E70" s="186"/>
      <c r="F70" s="186"/>
      <c r="G70" s="222"/>
      <c r="H70" s="194"/>
      <c r="I70" s="194"/>
      <c r="J70" s="195">
        <f t="shared" si="0"/>
        <v>0</v>
      </c>
      <c r="K70" s="488"/>
      <c r="L70" s="195" t="str">
        <f t="shared" si="1"/>
        <v/>
      </c>
      <c r="M70" s="200" t="str">
        <f t="shared" si="2"/>
        <v/>
      </c>
      <c r="O70" s="539"/>
      <c r="P70" s="539"/>
      <c r="Q70" s="539"/>
      <c r="R70" s="539"/>
      <c r="S70" s="539"/>
      <c r="T70" s="539"/>
      <c r="U70" s="539"/>
      <c r="V70" s="539"/>
      <c r="W70" s="539"/>
      <c r="X70" s="539"/>
      <c r="Y70" s="539"/>
      <c r="Z70" s="539"/>
      <c r="AA70" s="539"/>
    </row>
    <row r="71" spans="2:27" ht="50.15" hidden="1" customHeight="1" outlineLevel="1">
      <c r="B71" s="155">
        <v>46</v>
      </c>
      <c r="C71" s="187"/>
      <c r="D71" s="184"/>
      <c r="E71" s="186"/>
      <c r="F71" s="186"/>
      <c r="G71" s="222"/>
      <c r="H71" s="194"/>
      <c r="I71" s="194"/>
      <c r="J71" s="195">
        <f t="shared" si="0"/>
        <v>0</v>
      </c>
      <c r="K71" s="488"/>
      <c r="L71" s="195" t="str">
        <f t="shared" si="1"/>
        <v/>
      </c>
      <c r="M71" s="200" t="str">
        <f t="shared" si="2"/>
        <v/>
      </c>
      <c r="O71" s="539"/>
      <c r="P71" s="539"/>
      <c r="Q71" s="539"/>
      <c r="R71" s="539"/>
      <c r="S71" s="539"/>
      <c r="T71" s="539"/>
      <c r="U71" s="539"/>
      <c r="V71" s="539"/>
      <c r="W71" s="539"/>
      <c r="X71" s="539"/>
      <c r="Y71" s="539"/>
      <c r="Z71" s="539"/>
      <c r="AA71" s="539"/>
    </row>
    <row r="72" spans="2:27" ht="50.15" hidden="1" customHeight="1" outlineLevel="1">
      <c r="B72" s="155">
        <v>47</v>
      </c>
      <c r="C72" s="187"/>
      <c r="D72" s="184"/>
      <c r="E72" s="186"/>
      <c r="F72" s="186"/>
      <c r="G72" s="222"/>
      <c r="H72" s="194"/>
      <c r="I72" s="194"/>
      <c r="J72" s="195">
        <f t="shared" si="0"/>
        <v>0</v>
      </c>
      <c r="K72" s="488"/>
      <c r="L72" s="195" t="str">
        <f t="shared" si="1"/>
        <v/>
      </c>
      <c r="M72" s="200" t="str">
        <f t="shared" si="2"/>
        <v/>
      </c>
      <c r="O72" s="539"/>
      <c r="P72" s="539"/>
      <c r="Q72" s="539"/>
      <c r="R72" s="539"/>
      <c r="S72" s="539"/>
      <c r="T72" s="539"/>
      <c r="U72" s="539"/>
      <c r="V72" s="539"/>
      <c r="W72" s="539"/>
      <c r="X72" s="539"/>
      <c r="Y72" s="539"/>
      <c r="Z72" s="539"/>
      <c r="AA72" s="539"/>
    </row>
    <row r="73" spans="2:27" ht="50.15" hidden="1" customHeight="1" outlineLevel="1">
      <c r="B73" s="155">
        <v>48</v>
      </c>
      <c r="C73" s="187"/>
      <c r="D73" s="184"/>
      <c r="E73" s="186"/>
      <c r="F73" s="186"/>
      <c r="G73" s="222"/>
      <c r="H73" s="194"/>
      <c r="I73" s="194"/>
      <c r="J73" s="195">
        <f t="shared" si="0"/>
        <v>0</v>
      </c>
      <c r="K73" s="488"/>
      <c r="L73" s="195" t="str">
        <f t="shared" si="1"/>
        <v/>
      </c>
      <c r="M73" s="200" t="str">
        <f t="shared" si="2"/>
        <v/>
      </c>
      <c r="O73" s="539"/>
      <c r="P73" s="539"/>
      <c r="Q73" s="539"/>
      <c r="R73" s="539"/>
      <c r="S73" s="539"/>
      <c r="T73" s="539"/>
      <c r="U73" s="539"/>
      <c r="V73" s="539"/>
      <c r="W73" s="539"/>
      <c r="X73" s="539"/>
      <c r="Y73" s="539"/>
      <c r="Z73" s="539"/>
      <c r="AA73" s="539"/>
    </row>
    <row r="74" spans="2:27" ht="50.15" hidden="1" customHeight="1" outlineLevel="1">
      <c r="B74" s="155">
        <v>49</v>
      </c>
      <c r="C74" s="187"/>
      <c r="D74" s="184"/>
      <c r="E74" s="186"/>
      <c r="F74" s="186"/>
      <c r="G74" s="222"/>
      <c r="H74" s="194"/>
      <c r="I74" s="194"/>
      <c r="J74" s="195">
        <f t="shared" si="0"/>
        <v>0</v>
      </c>
      <c r="K74" s="488"/>
      <c r="L74" s="195" t="str">
        <f t="shared" si="1"/>
        <v/>
      </c>
      <c r="M74" s="200" t="str">
        <f t="shared" si="2"/>
        <v/>
      </c>
      <c r="O74" s="539"/>
      <c r="P74" s="539"/>
      <c r="Q74" s="539"/>
      <c r="R74" s="539"/>
      <c r="S74" s="539"/>
      <c r="T74" s="539"/>
      <c r="U74" s="539"/>
      <c r="V74" s="539"/>
      <c r="W74" s="539"/>
      <c r="X74" s="539"/>
      <c r="Y74" s="539"/>
      <c r="Z74" s="539"/>
      <c r="AA74" s="539"/>
    </row>
    <row r="75" spans="2:27" ht="50.15" hidden="1" customHeight="1" outlineLevel="1">
      <c r="B75" s="155">
        <v>50</v>
      </c>
      <c r="C75" s="187"/>
      <c r="D75" s="184"/>
      <c r="E75" s="186"/>
      <c r="F75" s="186"/>
      <c r="G75" s="222"/>
      <c r="H75" s="194"/>
      <c r="I75" s="194"/>
      <c r="J75" s="195">
        <f t="shared" si="0"/>
        <v>0</v>
      </c>
      <c r="K75" s="488"/>
      <c r="L75" s="195" t="str">
        <f t="shared" si="1"/>
        <v/>
      </c>
      <c r="M75" s="200" t="str">
        <f t="shared" si="2"/>
        <v/>
      </c>
      <c r="O75" s="539"/>
      <c r="P75" s="539"/>
      <c r="Q75" s="539"/>
      <c r="R75" s="539"/>
      <c r="S75" s="539"/>
      <c r="T75" s="539"/>
      <c r="U75" s="539"/>
      <c r="V75" s="539"/>
      <c r="W75" s="539"/>
      <c r="X75" s="539"/>
      <c r="Y75" s="539"/>
      <c r="Z75" s="539"/>
      <c r="AA75" s="539"/>
    </row>
    <row r="76" spans="2:27" ht="50.15" hidden="1" customHeight="1" outlineLevel="1">
      <c r="B76" s="155">
        <v>51</v>
      </c>
      <c r="C76" s="187"/>
      <c r="D76" s="184"/>
      <c r="E76" s="186"/>
      <c r="F76" s="186"/>
      <c r="G76" s="222"/>
      <c r="H76" s="194"/>
      <c r="I76" s="194"/>
      <c r="J76" s="195">
        <f t="shared" si="0"/>
        <v>0</v>
      </c>
      <c r="K76" s="488"/>
      <c r="L76" s="195" t="str">
        <f t="shared" si="1"/>
        <v/>
      </c>
      <c r="M76" s="200" t="str">
        <f t="shared" si="2"/>
        <v/>
      </c>
      <c r="O76" s="539"/>
      <c r="P76" s="539"/>
      <c r="Q76" s="539"/>
      <c r="R76" s="539"/>
      <c r="S76" s="539"/>
      <c r="T76" s="539"/>
      <c r="U76" s="539"/>
      <c r="V76" s="539"/>
      <c r="W76" s="539"/>
      <c r="X76" s="539"/>
      <c r="Y76" s="539"/>
      <c r="Z76" s="539"/>
      <c r="AA76" s="539"/>
    </row>
    <row r="77" spans="2:27" ht="50.15" hidden="1" customHeight="1" outlineLevel="1">
      <c r="B77" s="155">
        <v>52</v>
      </c>
      <c r="C77" s="187"/>
      <c r="D77" s="184"/>
      <c r="E77" s="186"/>
      <c r="F77" s="186"/>
      <c r="G77" s="222"/>
      <c r="H77" s="194"/>
      <c r="I77" s="194"/>
      <c r="J77" s="195">
        <f t="shared" si="0"/>
        <v>0</v>
      </c>
      <c r="K77" s="488"/>
      <c r="L77" s="195" t="str">
        <f t="shared" si="1"/>
        <v/>
      </c>
      <c r="M77" s="200" t="str">
        <f t="shared" si="2"/>
        <v/>
      </c>
      <c r="O77" s="539"/>
      <c r="P77" s="539"/>
      <c r="Q77" s="539"/>
      <c r="R77" s="539"/>
      <c r="S77" s="539"/>
      <c r="T77" s="539"/>
      <c r="U77" s="539"/>
      <c r="V77" s="539"/>
      <c r="W77" s="539"/>
      <c r="X77" s="539"/>
      <c r="Y77" s="539"/>
      <c r="Z77" s="539"/>
      <c r="AA77" s="539"/>
    </row>
    <row r="78" spans="2:27" ht="50.15" hidden="1" customHeight="1" outlineLevel="1">
      <c r="B78" s="155">
        <v>53</v>
      </c>
      <c r="C78" s="187"/>
      <c r="D78" s="184"/>
      <c r="E78" s="186"/>
      <c r="F78" s="186"/>
      <c r="G78" s="222"/>
      <c r="H78" s="194"/>
      <c r="I78" s="194"/>
      <c r="J78" s="195">
        <f t="shared" si="0"/>
        <v>0</v>
      </c>
      <c r="K78" s="488"/>
      <c r="L78" s="195" t="str">
        <f t="shared" si="1"/>
        <v/>
      </c>
      <c r="M78" s="200" t="str">
        <f t="shared" si="2"/>
        <v/>
      </c>
      <c r="O78" s="539"/>
      <c r="P78" s="539"/>
      <c r="Q78" s="539"/>
      <c r="R78" s="539"/>
      <c r="S78" s="539"/>
      <c r="T78" s="539"/>
      <c r="U78" s="539"/>
      <c r="V78" s="539"/>
      <c r="W78" s="539"/>
      <c r="X78" s="539"/>
      <c r="Y78" s="539"/>
      <c r="Z78" s="539"/>
      <c r="AA78" s="539"/>
    </row>
    <row r="79" spans="2:27" ht="50.15" hidden="1" customHeight="1" outlineLevel="1">
      <c r="B79" s="155">
        <v>54</v>
      </c>
      <c r="C79" s="187"/>
      <c r="D79" s="184"/>
      <c r="E79" s="186"/>
      <c r="F79" s="186"/>
      <c r="G79" s="222"/>
      <c r="H79" s="194"/>
      <c r="I79" s="194"/>
      <c r="J79" s="195">
        <f t="shared" si="0"/>
        <v>0</v>
      </c>
      <c r="K79" s="488"/>
      <c r="L79" s="195" t="str">
        <f t="shared" si="1"/>
        <v/>
      </c>
      <c r="M79" s="200" t="str">
        <f t="shared" si="2"/>
        <v/>
      </c>
      <c r="O79" s="539"/>
      <c r="P79" s="539"/>
      <c r="Q79" s="539"/>
      <c r="R79" s="539"/>
      <c r="S79" s="539"/>
      <c r="T79" s="539"/>
      <c r="U79" s="539"/>
      <c r="V79" s="539"/>
      <c r="W79" s="539"/>
      <c r="X79" s="539"/>
      <c r="Y79" s="539"/>
      <c r="Z79" s="539"/>
      <c r="AA79" s="539"/>
    </row>
    <row r="80" spans="2:27" ht="50.15" hidden="1" customHeight="1" outlineLevel="1">
      <c r="B80" s="155">
        <v>55</v>
      </c>
      <c r="C80" s="187"/>
      <c r="D80" s="184"/>
      <c r="E80" s="186"/>
      <c r="F80" s="186"/>
      <c r="G80" s="222"/>
      <c r="H80" s="194"/>
      <c r="I80" s="194"/>
      <c r="J80" s="195">
        <f t="shared" si="0"/>
        <v>0</v>
      </c>
      <c r="K80" s="488"/>
      <c r="L80" s="195" t="str">
        <f t="shared" si="1"/>
        <v/>
      </c>
      <c r="M80" s="200" t="str">
        <f t="shared" si="2"/>
        <v/>
      </c>
      <c r="O80" s="539"/>
      <c r="P80" s="539"/>
      <c r="Q80" s="539"/>
      <c r="R80" s="539"/>
      <c r="S80" s="539"/>
      <c r="T80" s="539"/>
      <c r="U80" s="539"/>
      <c r="V80" s="539"/>
      <c r="W80" s="539"/>
      <c r="X80" s="539"/>
      <c r="Y80" s="539"/>
      <c r="Z80" s="539"/>
      <c r="AA80" s="539"/>
    </row>
    <row r="81" spans="2:27" ht="50.15" hidden="1" customHeight="1" outlineLevel="1">
      <c r="B81" s="155">
        <v>56</v>
      </c>
      <c r="C81" s="187"/>
      <c r="D81" s="184"/>
      <c r="E81" s="186"/>
      <c r="F81" s="186"/>
      <c r="G81" s="222"/>
      <c r="H81" s="194"/>
      <c r="I81" s="194"/>
      <c r="J81" s="195">
        <f t="shared" si="0"/>
        <v>0</v>
      </c>
      <c r="K81" s="488"/>
      <c r="L81" s="195" t="str">
        <f t="shared" si="1"/>
        <v/>
      </c>
      <c r="M81" s="200" t="str">
        <f t="shared" si="2"/>
        <v/>
      </c>
      <c r="O81" s="539"/>
      <c r="P81" s="539"/>
      <c r="Q81" s="539"/>
      <c r="R81" s="539"/>
      <c r="S81" s="539"/>
      <c r="T81" s="539"/>
      <c r="U81" s="539"/>
      <c r="V81" s="539"/>
      <c r="W81" s="539"/>
      <c r="X81" s="539"/>
      <c r="Y81" s="539"/>
      <c r="Z81" s="539"/>
      <c r="AA81" s="539"/>
    </row>
    <row r="82" spans="2:27" ht="50.15" hidden="1" customHeight="1" outlineLevel="1">
      <c r="B82" s="155">
        <v>57</v>
      </c>
      <c r="C82" s="187"/>
      <c r="D82" s="184"/>
      <c r="E82" s="186"/>
      <c r="F82" s="186"/>
      <c r="G82" s="222"/>
      <c r="H82" s="194"/>
      <c r="I82" s="194"/>
      <c r="J82" s="195">
        <f t="shared" si="0"/>
        <v>0</v>
      </c>
      <c r="K82" s="488"/>
      <c r="L82" s="195" t="str">
        <f t="shared" si="1"/>
        <v/>
      </c>
      <c r="M82" s="200" t="str">
        <f t="shared" si="2"/>
        <v/>
      </c>
      <c r="O82" s="539"/>
      <c r="P82" s="539"/>
      <c r="Q82" s="539"/>
      <c r="R82" s="539"/>
      <c r="S82" s="539"/>
      <c r="T82" s="539"/>
      <c r="U82" s="539"/>
      <c r="V82" s="539"/>
      <c r="W82" s="539"/>
      <c r="X82" s="539"/>
      <c r="Y82" s="539"/>
      <c r="Z82" s="539"/>
      <c r="AA82" s="539"/>
    </row>
    <row r="83" spans="2:27" ht="50.15" hidden="1" customHeight="1" outlineLevel="1">
      <c r="B83" s="155">
        <v>58</v>
      </c>
      <c r="C83" s="187"/>
      <c r="D83" s="184"/>
      <c r="E83" s="186"/>
      <c r="F83" s="186"/>
      <c r="G83" s="222"/>
      <c r="H83" s="194"/>
      <c r="I83" s="194"/>
      <c r="J83" s="195">
        <f t="shared" si="0"/>
        <v>0</v>
      </c>
      <c r="K83" s="488"/>
      <c r="L83" s="195" t="str">
        <f t="shared" si="1"/>
        <v/>
      </c>
      <c r="M83" s="200" t="str">
        <f t="shared" si="2"/>
        <v/>
      </c>
      <c r="O83" s="539"/>
      <c r="P83" s="539"/>
      <c r="Q83" s="539"/>
      <c r="R83" s="539"/>
      <c r="S83" s="539"/>
      <c r="T83" s="539"/>
      <c r="U83" s="539"/>
      <c r="V83" s="539"/>
      <c r="W83" s="539"/>
      <c r="X83" s="539"/>
      <c r="Y83" s="539"/>
      <c r="Z83" s="539"/>
      <c r="AA83" s="539"/>
    </row>
    <row r="84" spans="2:27" ht="50.15" hidden="1" customHeight="1" outlineLevel="1">
      <c r="B84" s="155">
        <v>59</v>
      </c>
      <c r="C84" s="187"/>
      <c r="D84" s="184"/>
      <c r="E84" s="186"/>
      <c r="F84" s="186"/>
      <c r="G84" s="222"/>
      <c r="H84" s="194"/>
      <c r="I84" s="194"/>
      <c r="J84" s="195">
        <f t="shared" si="0"/>
        <v>0</v>
      </c>
      <c r="K84" s="488"/>
      <c r="L84" s="195" t="str">
        <f t="shared" si="1"/>
        <v/>
      </c>
      <c r="M84" s="200" t="str">
        <f t="shared" si="2"/>
        <v/>
      </c>
      <c r="O84" s="539"/>
      <c r="P84" s="539"/>
      <c r="Q84" s="539"/>
      <c r="R84" s="539"/>
      <c r="S84" s="539"/>
      <c r="T84" s="539"/>
      <c r="U84" s="539"/>
      <c r="V84" s="539"/>
      <c r="W84" s="539"/>
      <c r="X84" s="539"/>
      <c r="Y84" s="539"/>
      <c r="Z84" s="539"/>
      <c r="AA84" s="539"/>
    </row>
    <row r="85" spans="2:27" ht="50.15" hidden="1" customHeight="1" outlineLevel="1">
      <c r="B85" s="155">
        <v>60</v>
      </c>
      <c r="C85" s="187"/>
      <c r="D85" s="184"/>
      <c r="E85" s="186"/>
      <c r="F85" s="186"/>
      <c r="G85" s="222"/>
      <c r="H85" s="194"/>
      <c r="I85" s="194"/>
      <c r="J85" s="195">
        <f t="shared" si="0"/>
        <v>0</v>
      </c>
      <c r="K85" s="488"/>
      <c r="L85" s="195" t="str">
        <f t="shared" si="1"/>
        <v/>
      </c>
      <c r="M85" s="200" t="str">
        <f t="shared" si="2"/>
        <v/>
      </c>
      <c r="O85" s="539"/>
      <c r="P85" s="539"/>
      <c r="Q85" s="539"/>
      <c r="R85" s="539"/>
      <c r="S85" s="539"/>
      <c r="T85" s="539"/>
      <c r="U85" s="539"/>
      <c r="V85" s="539"/>
      <c r="W85" s="539"/>
      <c r="X85" s="539"/>
      <c r="Y85" s="539"/>
      <c r="Z85" s="539"/>
      <c r="AA85" s="539"/>
    </row>
    <row r="86" spans="2:27" ht="50.15" hidden="1" customHeight="1" outlineLevel="1">
      <c r="B86" s="155">
        <v>61</v>
      </c>
      <c r="C86" s="187"/>
      <c r="D86" s="184"/>
      <c r="E86" s="186"/>
      <c r="F86" s="186"/>
      <c r="G86" s="222"/>
      <c r="H86" s="194"/>
      <c r="I86" s="194"/>
      <c r="J86" s="195">
        <f t="shared" si="0"/>
        <v>0</v>
      </c>
      <c r="K86" s="488"/>
      <c r="L86" s="195" t="str">
        <f t="shared" si="1"/>
        <v/>
      </c>
      <c r="M86" s="200" t="str">
        <f t="shared" si="2"/>
        <v/>
      </c>
      <c r="O86" s="539"/>
      <c r="P86" s="539"/>
      <c r="Q86" s="539"/>
      <c r="R86" s="539"/>
      <c r="S86" s="539"/>
      <c r="T86" s="539"/>
      <c r="U86" s="539"/>
      <c r="V86" s="539"/>
      <c r="W86" s="539"/>
      <c r="X86" s="539"/>
      <c r="Y86" s="539"/>
      <c r="Z86" s="539"/>
      <c r="AA86" s="539"/>
    </row>
    <row r="87" spans="2:27" ht="50.15" hidden="1" customHeight="1" outlineLevel="1">
      <c r="B87" s="155">
        <v>62</v>
      </c>
      <c r="C87" s="187"/>
      <c r="D87" s="184"/>
      <c r="E87" s="186"/>
      <c r="F87" s="186"/>
      <c r="G87" s="222"/>
      <c r="H87" s="194"/>
      <c r="I87" s="194"/>
      <c r="J87" s="195">
        <f t="shared" si="0"/>
        <v>0</v>
      </c>
      <c r="K87" s="488"/>
      <c r="L87" s="195" t="str">
        <f t="shared" si="1"/>
        <v/>
      </c>
      <c r="M87" s="200" t="str">
        <f t="shared" si="2"/>
        <v/>
      </c>
      <c r="O87" s="539"/>
      <c r="P87" s="539"/>
      <c r="Q87" s="539"/>
      <c r="R87" s="539"/>
      <c r="S87" s="539"/>
      <c r="T87" s="539"/>
      <c r="U87" s="539"/>
      <c r="V87" s="539"/>
      <c r="W87" s="539"/>
      <c r="X87" s="539"/>
      <c r="Y87" s="539"/>
      <c r="Z87" s="539"/>
      <c r="AA87" s="539"/>
    </row>
    <row r="88" spans="2:27" ht="50.15" hidden="1" customHeight="1" outlineLevel="1">
      <c r="B88" s="155">
        <v>63</v>
      </c>
      <c r="C88" s="187"/>
      <c r="D88" s="184"/>
      <c r="E88" s="186"/>
      <c r="F88" s="186"/>
      <c r="G88" s="222"/>
      <c r="H88" s="194"/>
      <c r="I88" s="194"/>
      <c r="J88" s="195">
        <f t="shared" si="0"/>
        <v>0</v>
      </c>
      <c r="K88" s="488"/>
      <c r="L88" s="195" t="str">
        <f t="shared" si="1"/>
        <v/>
      </c>
      <c r="M88" s="200" t="str">
        <f t="shared" si="2"/>
        <v/>
      </c>
      <c r="O88" s="539"/>
      <c r="P88" s="539"/>
      <c r="Q88" s="539"/>
      <c r="R88" s="539"/>
      <c r="S88" s="539"/>
      <c r="T88" s="539"/>
      <c r="U88" s="539"/>
      <c r="V88" s="539"/>
      <c r="W88" s="539"/>
      <c r="X88" s="539"/>
      <c r="Y88" s="539"/>
      <c r="Z88" s="539"/>
      <c r="AA88" s="539"/>
    </row>
    <row r="89" spans="2:27" ht="50.15" hidden="1" customHeight="1" outlineLevel="1">
      <c r="B89" s="155">
        <v>64</v>
      </c>
      <c r="C89" s="187"/>
      <c r="D89" s="184"/>
      <c r="E89" s="186"/>
      <c r="F89" s="186"/>
      <c r="G89" s="222"/>
      <c r="H89" s="194"/>
      <c r="I89" s="194"/>
      <c r="J89" s="195">
        <f t="shared" si="0"/>
        <v>0</v>
      </c>
      <c r="K89" s="488"/>
      <c r="L89" s="195" t="str">
        <f t="shared" si="1"/>
        <v/>
      </c>
      <c r="M89" s="200" t="str">
        <f t="shared" si="2"/>
        <v/>
      </c>
      <c r="O89" s="539"/>
      <c r="P89" s="539"/>
      <c r="Q89" s="539"/>
      <c r="R89" s="539"/>
      <c r="S89" s="539"/>
      <c r="T89" s="539"/>
      <c r="U89" s="539"/>
      <c r="V89" s="539"/>
      <c r="W89" s="539"/>
      <c r="X89" s="539"/>
      <c r="Y89" s="539"/>
      <c r="Z89" s="539"/>
      <c r="AA89" s="539"/>
    </row>
    <row r="90" spans="2:27" ht="50.15" hidden="1" customHeight="1" outlineLevel="1">
      <c r="B90" s="155">
        <v>65</v>
      </c>
      <c r="C90" s="187"/>
      <c r="D90" s="184"/>
      <c r="E90" s="186"/>
      <c r="F90" s="186"/>
      <c r="G90" s="222"/>
      <c r="H90" s="194"/>
      <c r="I90" s="194"/>
      <c r="J90" s="195">
        <f t="shared" si="0"/>
        <v>0</v>
      </c>
      <c r="K90" s="488"/>
      <c r="L90" s="195" t="str">
        <f t="shared" si="1"/>
        <v/>
      </c>
      <c r="M90" s="200" t="str">
        <f t="shared" si="2"/>
        <v/>
      </c>
      <c r="O90" s="539"/>
      <c r="P90" s="539"/>
      <c r="Q90" s="539"/>
      <c r="R90" s="539"/>
      <c r="S90" s="539"/>
      <c r="T90" s="539"/>
      <c r="U90" s="539"/>
      <c r="V90" s="539"/>
      <c r="W90" s="539"/>
      <c r="X90" s="539"/>
      <c r="Y90" s="539"/>
      <c r="Z90" s="539"/>
      <c r="AA90" s="539"/>
    </row>
    <row r="91" spans="2:27" ht="50.15" hidden="1" customHeight="1" outlineLevel="1">
      <c r="B91" s="155">
        <v>66</v>
      </c>
      <c r="C91" s="187"/>
      <c r="D91" s="184"/>
      <c r="E91" s="186"/>
      <c r="F91" s="186"/>
      <c r="G91" s="222"/>
      <c r="H91" s="194"/>
      <c r="I91" s="194"/>
      <c r="J91" s="195">
        <f t="shared" ref="J91:J106" si="3">IF(OR(C91="",D91=""),0,ROUND(H91*I91,0))</f>
        <v>0</v>
      </c>
      <c r="K91" s="488"/>
      <c r="L91" s="195" t="str">
        <f t="shared" ref="L91:L106" si="4">IF(K91="","",IF(K91=$X$25,J91,0))</f>
        <v/>
      </c>
      <c r="M91" s="200" t="str">
        <f t="shared" ref="M91:M106" si="5">IF(K91="","",IF(K91=$Y$25,J91,0))</f>
        <v/>
      </c>
      <c r="O91" s="539"/>
      <c r="P91" s="539"/>
      <c r="Q91" s="539"/>
      <c r="R91" s="539"/>
      <c r="S91" s="539"/>
      <c r="T91" s="539"/>
      <c r="U91" s="539"/>
      <c r="V91" s="539"/>
      <c r="W91" s="539"/>
      <c r="X91" s="539"/>
      <c r="Y91" s="539"/>
      <c r="Z91" s="539"/>
      <c r="AA91" s="539"/>
    </row>
    <row r="92" spans="2:27" ht="50.15" hidden="1" customHeight="1" outlineLevel="1">
      <c r="B92" s="155">
        <v>67</v>
      </c>
      <c r="C92" s="187"/>
      <c r="D92" s="184"/>
      <c r="E92" s="186"/>
      <c r="F92" s="186"/>
      <c r="G92" s="222"/>
      <c r="H92" s="194"/>
      <c r="I92" s="194"/>
      <c r="J92" s="195">
        <f t="shared" si="3"/>
        <v>0</v>
      </c>
      <c r="K92" s="488"/>
      <c r="L92" s="195" t="str">
        <f t="shared" si="4"/>
        <v/>
      </c>
      <c r="M92" s="200" t="str">
        <f t="shared" si="5"/>
        <v/>
      </c>
      <c r="O92" s="539"/>
      <c r="P92" s="539"/>
      <c r="Q92" s="539"/>
      <c r="R92" s="539"/>
      <c r="S92" s="539"/>
      <c r="T92" s="539"/>
      <c r="U92" s="539"/>
      <c r="V92" s="539"/>
      <c r="W92" s="539"/>
      <c r="X92" s="539"/>
      <c r="Y92" s="539"/>
      <c r="Z92" s="539"/>
      <c r="AA92" s="539"/>
    </row>
    <row r="93" spans="2:27" ht="50.15" hidden="1" customHeight="1" outlineLevel="1">
      <c r="B93" s="155">
        <v>68</v>
      </c>
      <c r="C93" s="187"/>
      <c r="D93" s="184"/>
      <c r="E93" s="186"/>
      <c r="F93" s="186"/>
      <c r="G93" s="222"/>
      <c r="H93" s="194"/>
      <c r="I93" s="194"/>
      <c r="J93" s="195">
        <f t="shared" si="3"/>
        <v>0</v>
      </c>
      <c r="K93" s="488"/>
      <c r="L93" s="195" t="str">
        <f t="shared" si="4"/>
        <v/>
      </c>
      <c r="M93" s="200" t="str">
        <f t="shared" si="5"/>
        <v/>
      </c>
      <c r="O93" s="539"/>
      <c r="P93" s="539"/>
      <c r="Q93" s="539"/>
      <c r="R93" s="539"/>
      <c r="S93" s="539"/>
      <c r="T93" s="539"/>
      <c r="U93" s="539"/>
      <c r="V93" s="539"/>
      <c r="W93" s="539"/>
      <c r="X93" s="539"/>
      <c r="Y93" s="539"/>
      <c r="Z93" s="539"/>
      <c r="AA93" s="539"/>
    </row>
    <row r="94" spans="2:27" ht="50.15" hidden="1" customHeight="1" outlineLevel="1">
      <c r="B94" s="155">
        <v>69</v>
      </c>
      <c r="C94" s="187"/>
      <c r="D94" s="184"/>
      <c r="E94" s="186"/>
      <c r="F94" s="186"/>
      <c r="G94" s="222"/>
      <c r="H94" s="194"/>
      <c r="I94" s="194"/>
      <c r="J94" s="195">
        <f t="shared" si="3"/>
        <v>0</v>
      </c>
      <c r="K94" s="488"/>
      <c r="L94" s="195" t="str">
        <f t="shared" si="4"/>
        <v/>
      </c>
      <c r="M94" s="200" t="str">
        <f t="shared" si="5"/>
        <v/>
      </c>
      <c r="O94" s="539"/>
      <c r="P94" s="539"/>
      <c r="Q94" s="539"/>
      <c r="R94" s="539"/>
      <c r="S94" s="539"/>
      <c r="T94" s="539"/>
      <c r="U94" s="539"/>
      <c r="V94" s="539"/>
      <c r="W94" s="539"/>
      <c r="X94" s="539"/>
      <c r="Y94" s="539"/>
      <c r="Z94" s="539"/>
      <c r="AA94" s="539"/>
    </row>
    <row r="95" spans="2:27" ht="50.15" hidden="1" customHeight="1" outlineLevel="1">
      <c r="B95" s="155">
        <v>70</v>
      </c>
      <c r="C95" s="187"/>
      <c r="D95" s="184"/>
      <c r="E95" s="186"/>
      <c r="F95" s="186"/>
      <c r="G95" s="222"/>
      <c r="H95" s="194"/>
      <c r="I95" s="194"/>
      <c r="J95" s="195">
        <f t="shared" si="3"/>
        <v>0</v>
      </c>
      <c r="K95" s="488"/>
      <c r="L95" s="195" t="str">
        <f t="shared" si="4"/>
        <v/>
      </c>
      <c r="M95" s="200" t="str">
        <f t="shared" si="5"/>
        <v/>
      </c>
      <c r="O95" s="539"/>
      <c r="P95" s="539"/>
      <c r="Q95" s="539"/>
      <c r="R95" s="539"/>
      <c r="S95" s="539"/>
      <c r="T95" s="539"/>
      <c r="U95" s="539"/>
      <c r="V95" s="539"/>
      <c r="W95" s="539"/>
      <c r="X95" s="539"/>
      <c r="Y95" s="539"/>
      <c r="Z95" s="539"/>
      <c r="AA95" s="539"/>
    </row>
    <row r="96" spans="2:27" ht="50.15" hidden="1" customHeight="1" outlineLevel="1">
      <c r="B96" s="155">
        <v>71</v>
      </c>
      <c r="C96" s="187"/>
      <c r="D96" s="184"/>
      <c r="E96" s="186"/>
      <c r="F96" s="186"/>
      <c r="G96" s="222"/>
      <c r="H96" s="194"/>
      <c r="I96" s="194"/>
      <c r="J96" s="195">
        <f t="shared" si="3"/>
        <v>0</v>
      </c>
      <c r="K96" s="488"/>
      <c r="L96" s="195" t="str">
        <f t="shared" si="4"/>
        <v/>
      </c>
      <c r="M96" s="200" t="str">
        <f t="shared" si="5"/>
        <v/>
      </c>
      <c r="O96" s="539"/>
      <c r="P96" s="539"/>
      <c r="Q96" s="539"/>
      <c r="R96" s="539"/>
      <c r="S96" s="539"/>
      <c r="T96" s="539"/>
      <c r="U96" s="539"/>
      <c r="V96" s="539"/>
      <c r="W96" s="539"/>
      <c r="X96" s="539"/>
      <c r="Y96" s="539"/>
      <c r="Z96" s="539"/>
      <c r="AA96" s="539"/>
    </row>
    <row r="97" spans="2:27" ht="50.15" hidden="1" customHeight="1" outlineLevel="1">
      <c r="B97" s="155">
        <v>72</v>
      </c>
      <c r="C97" s="187"/>
      <c r="D97" s="184"/>
      <c r="E97" s="186"/>
      <c r="F97" s="186"/>
      <c r="G97" s="222"/>
      <c r="H97" s="194"/>
      <c r="I97" s="194"/>
      <c r="J97" s="195">
        <f t="shared" si="3"/>
        <v>0</v>
      </c>
      <c r="K97" s="488"/>
      <c r="L97" s="195" t="str">
        <f t="shared" si="4"/>
        <v/>
      </c>
      <c r="M97" s="200" t="str">
        <f t="shared" si="5"/>
        <v/>
      </c>
      <c r="O97" s="539"/>
      <c r="P97" s="539"/>
      <c r="Q97" s="539"/>
      <c r="R97" s="539"/>
      <c r="S97" s="539"/>
      <c r="T97" s="539"/>
      <c r="U97" s="539"/>
      <c r="V97" s="539"/>
      <c r="W97" s="539"/>
      <c r="X97" s="539"/>
      <c r="Y97" s="539"/>
      <c r="Z97" s="539"/>
      <c r="AA97" s="539"/>
    </row>
    <row r="98" spans="2:27" ht="50.15" hidden="1" customHeight="1" outlineLevel="1">
      <c r="B98" s="155">
        <v>73</v>
      </c>
      <c r="C98" s="187"/>
      <c r="D98" s="184"/>
      <c r="E98" s="186"/>
      <c r="F98" s="186"/>
      <c r="G98" s="222"/>
      <c r="H98" s="194"/>
      <c r="I98" s="194"/>
      <c r="J98" s="195">
        <f t="shared" si="3"/>
        <v>0</v>
      </c>
      <c r="K98" s="488"/>
      <c r="L98" s="195" t="str">
        <f t="shared" si="4"/>
        <v/>
      </c>
      <c r="M98" s="200" t="str">
        <f t="shared" si="5"/>
        <v/>
      </c>
      <c r="O98" s="539"/>
      <c r="P98" s="539"/>
      <c r="Q98" s="539"/>
      <c r="R98" s="539"/>
      <c r="S98" s="539"/>
      <c r="T98" s="539"/>
      <c r="U98" s="539"/>
      <c r="V98" s="539"/>
      <c r="W98" s="539"/>
      <c r="X98" s="539"/>
      <c r="Y98" s="539"/>
      <c r="Z98" s="539"/>
      <c r="AA98" s="539"/>
    </row>
    <row r="99" spans="2:27" ht="50.15" hidden="1" customHeight="1" outlineLevel="1">
      <c r="B99" s="155">
        <v>74</v>
      </c>
      <c r="C99" s="187"/>
      <c r="D99" s="184"/>
      <c r="E99" s="186"/>
      <c r="F99" s="186"/>
      <c r="G99" s="222"/>
      <c r="H99" s="194"/>
      <c r="I99" s="194"/>
      <c r="J99" s="195">
        <f t="shared" si="3"/>
        <v>0</v>
      </c>
      <c r="K99" s="488"/>
      <c r="L99" s="195" t="str">
        <f t="shared" si="4"/>
        <v/>
      </c>
      <c r="M99" s="200" t="str">
        <f t="shared" si="5"/>
        <v/>
      </c>
      <c r="O99" s="539"/>
      <c r="P99" s="539"/>
      <c r="Q99" s="539"/>
      <c r="R99" s="539"/>
      <c r="S99" s="539"/>
      <c r="T99" s="539"/>
      <c r="U99" s="539"/>
      <c r="V99" s="539"/>
      <c r="W99" s="539"/>
      <c r="X99" s="539"/>
      <c r="Y99" s="539"/>
      <c r="Z99" s="539"/>
      <c r="AA99" s="539"/>
    </row>
    <row r="100" spans="2:27" ht="50.15" hidden="1" customHeight="1" outlineLevel="1">
      <c r="B100" s="155">
        <v>75</v>
      </c>
      <c r="C100" s="187"/>
      <c r="D100" s="184"/>
      <c r="E100" s="186"/>
      <c r="F100" s="186"/>
      <c r="G100" s="222"/>
      <c r="H100" s="194"/>
      <c r="I100" s="194"/>
      <c r="J100" s="195">
        <f t="shared" si="3"/>
        <v>0</v>
      </c>
      <c r="K100" s="488"/>
      <c r="L100" s="195" t="str">
        <f t="shared" si="4"/>
        <v/>
      </c>
      <c r="M100" s="200" t="str">
        <f t="shared" si="5"/>
        <v/>
      </c>
      <c r="O100" s="539"/>
      <c r="P100" s="539"/>
      <c r="Q100" s="539"/>
      <c r="R100" s="539"/>
      <c r="S100" s="539"/>
      <c r="T100" s="539"/>
      <c r="U100" s="539"/>
      <c r="V100" s="539"/>
      <c r="W100" s="539"/>
      <c r="X100" s="539"/>
      <c r="Y100" s="539"/>
      <c r="Z100" s="539"/>
      <c r="AA100" s="539"/>
    </row>
    <row r="101" spans="2:27" ht="50.15" hidden="1" customHeight="1" outlineLevel="1">
      <c r="B101" s="155">
        <v>76</v>
      </c>
      <c r="C101" s="187"/>
      <c r="D101" s="184"/>
      <c r="E101" s="186"/>
      <c r="F101" s="186"/>
      <c r="G101" s="222"/>
      <c r="H101" s="194"/>
      <c r="I101" s="194"/>
      <c r="J101" s="195">
        <f t="shared" si="3"/>
        <v>0</v>
      </c>
      <c r="K101" s="488"/>
      <c r="L101" s="195" t="str">
        <f t="shared" si="4"/>
        <v/>
      </c>
      <c r="M101" s="200" t="str">
        <f t="shared" si="5"/>
        <v/>
      </c>
      <c r="O101" s="539"/>
      <c r="P101" s="539"/>
      <c r="Q101" s="539"/>
      <c r="R101" s="539"/>
      <c r="S101" s="539"/>
      <c r="T101" s="539"/>
      <c r="U101" s="539"/>
      <c r="V101" s="539"/>
      <c r="W101" s="539"/>
      <c r="X101" s="539"/>
      <c r="Y101" s="539"/>
      <c r="Z101" s="539"/>
      <c r="AA101" s="539"/>
    </row>
    <row r="102" spans="2:27" ht="50.15" hidden="1" customHeight="1" outlineLevel="1">
      <c r="B102" s="155">
        <v>77</v>
      </c>
      <c r="C102" s="187"/>
      <c r="D102" s="184"/>
      <c r="E102" s="186"/>
      <c r="F102" s="186"/>
      <c r="G102" s="222"/>
      <c r="H102" s="194"/>
      <c r="I102" s="194"/>
      <c r="J102" s="195">
        <f t="shared" si="3"/>
        <v>0</v>
      </c>
      <c r="K102" s="488"/>
      <c r="L102" s="195" t="str">
        <f t="shared" si="4"/>
        <v/>
      </c>
      <c r="M102" s="200" t="str">
        <f t="shared" si="5"/>
        <v/>
      </c>
      <c r="O102" s="539"/>
      <c r="P102" s="539"/>
      <c r="Q102" s="539"/>
      <c r="R102" s="539"/>
      <c r="S102" s="539"/>
      <c r="T102" s="539"/>
      <c r="U102" s="539"/>
      <c r="V102" s="539"/>
      <c r="W102" s="539"/>
      <c r="X102" s="539"/>
      <c r="Y102" s="539"/>
      <c r="Z102" s="539"/>
      <c r="AA102" s="539"/>
    </row>
    <row r="103" spans="2:27" ht="50.15" hidden="1" customHeight="1" outlineLevel="1">
      <c r="B103" s="155">
        <v>78</v>
      </c>
      <c r="C103" s="187"/>
      <c r="D103" s="184"/>
      <c r="E103" s="186"/>
      <c r="F103" s="186"/>
      <c r="G103" s="222"/>
      <c r="H103" s="194"/>
      <c r="I103" s="194"/>
      <c r="J103" s="195">
        <f t="shared" si="3"/>
        <v>0</v>
      </c>
      <c r="K103" s="488"/>
      <c r="L103" s="195" t="str">
        <f t="shared" si="4"/>
        <v/>
      </c>
      <c r="M103" s="200" t="str">
        <f t="shared" si="5"/>
        <v/>
      </c>
      <c r="O103" s="539"/>
      <c r="P103" s="539"/>
      <c r="Q103" s="539"/>
      <c r="R103" s="539"/>
      <c r="S103" s="539"/>
      <c r="T103" s="539"/>
      <c r="U103" s="539"/>
      <c r="V103" s="539"/>
      <c r="W103" s="539"/>
      <c r="X103" s="539"/>
      <c r="Y103" s="539"/>
      <c r="Z103" s="539"/>
      <c r="AA103" s="539"/>
    </row>
    <row r="104" spans="2:27" ht="50.15" hidden="1" customHeight="1" outlineLevel="1">
      <c r="B104" s="155">
        <v>79</v>
      </c>
      <c r="C104" s="187"/>
      <c r="D104" s="184"/>
      <c r="E104" s="186"/>
      <c r="F104" s="186"/>
      <c r="G104" s="222"/>
      <c r="H104" s="194"/>
      <c r="I104" s="194"/>
      <c r="J104" s="195">
        <f t="shared" si="3"/>
        <v>0</v>
      </c>
      <c r="K104" s="488"/>
      <c r="L104" s="195" t="str">
        <f t="shared" si="4"/>
        <v/>
      </c>
      <c r="M104" s="200" t="str">
        <f t="shared" si="5"/>
        <v/>
      </c>
      <c r="O104" s="539"/>
      <c r="P104" s="539"/>
      <c r="Q104" s="539"/>
      <c r="R104" s="539"/>
      <c r="S104" s="539"/>
      <c r="T104" s="539"/>
      <c r="U104" s="539"/>
      <c r="V104" s="539"/>
      <c r="W104" s="539"/>
      <c r="X104" s="539"/>
      <c r="Y104" s="539"/>
      <c r="Z104" s="539"/>
      <c r="AA104" s="539"/>
    </row>
    <row r="105" spans="2:27" ht="50.15" hidden="1" customHeight="1" outlineLevel="1">
      <c r="B105" s="155">
        <v>80</v>
      </c>
      <c r="C105" s="187"/>
      <c r="D105" s="184"/>
      <c r="E105" s="186"/>
      <c r="F105" s="186"/>
      <c r="G105" s="222"/>
      <c r="H105" s="194"/>
      <c r="I105" s="194"/>
      <c r="J105" s="195">
        <f t="shared" si="3"/>
        <v>0</v>
      </c>
      <c r="K105" s="488"/>
      <c r="L105" s="195" t="str">
        <f t="shared" si="4"/>
        <v/>
      </c>
      <c r="M105" s="200" t="str">
        <f t="shared" si="5"/>
        <v/>
      </c>
      <c r="O105" s="539"/>
      <c r="P105" s="539"/>
      <c r="Q105" s="539"/>
      <c r="R105" s="539"/>
      <c r="S105" s="539"/>
      <c r="T105" s="539"/>
      <c r="U105" s="539"/>
      <c r="V105" s="539"/>
      <c r="W105" s="539"/>
      <c r="X105" s="539"/>
      <c r="Y105" s="539"/>
      <c r="Z105" s="539"/>
      <c r="AA105" s="539"/>
    </row>
    <row r="106" spans="2:27" ht="50.15" customHeight="1" collapsed="1" thickBot="1">
      <c r="B106" s="163"/>
      <c r="C106" s="189"/>
      <c r="D106" s="190"/>
      <c r="E106" s="286"/>
      <c r="F106" s="286"/>
      <c r="G106" s="223"/>
      <c r="H106" s="196"/>
      <c r="I106" s="196"/>
      <c r="J106" s="195">
        <f t="shared" si="3"/>
        <v>0</v>
      </c>
      <c r="K106" s="489"/>
      <c r="L106" s="197" t="str">
        <f t="shared" si="4"/>
        <v/>
      </c>
      <c r="M106" s="201" t="str">
        <f t="shared" si="5"/>
        <v/>
      </c>
      <c r="O106" s="539"/>
      <c r="P106" s="539"/>
      <c r="Q106" s="539"/>
      <c r="R106" s="539"/>
      <c r="S106" s="539"/>
      <c r="T106" s="539"/>
      <c r="U106" s="539"/>
      <c r="V106" s="539"/>
      <c r="W106" s="539"/>
      <c r="X106" s="539"/>
      <c r="Y106" s="539"/>
      <c r="Z106" s="539"/>
      <c r="AA106" s="539"/>
    </row>
    <row r="107" spans="2:27" ht="50.15" customHeight="1" thickTop="1" thickBot="1">
      <c r="B107" s="1555" t="s">
        <v>486</v>
      </c>
      <c r="C107" s="1556"/>
      <c r="D107" s="113"/>
      <c r="E107" s="287"/>
      <c r="F107" s="287"/>
      <c r="G107" s="224"/>
      <c r="H107" s="198"/>
      <c r="I107" s="198"/>
      <c r="J107" s="199">
        <f>SUM(J26:J106)</f>
        <v>0</v>
      </c>
      <c r="K107" s="210"/>
      <c r="L107" s="199">
        <f>SUM(L26:L106)</f>
        <v>0</v>
      </c>
      <c r="M107" s="202">
        <f>SUM(M26:M106)</f>
        <v>0</v>
      </c>
      <c r="O107" s="539"/>
      <c r="P107" s="539"/>
      <c r="Q107" s="539"/>
      <c r="R107" s="539"/>
      <c r="S107" s="539"/>
      <c r="T107" s="539"/>
      <c r="U107" s="539"/>
      <c r="V107" s="539"/>
      <c r="W107" s="539"/>
      <c r="X107" s="539"/>
      <c r="Y107" s="539"/>
      <c r="Z107" s="539"/>
      <c r="AA107" s="539"/>
    </row>
    <row r="108" spans="2:27" ht="50.15" customHeight="1" thickBot="1">
      <c r="H108" s="156"/>
      <c r="I108" s="156"/>
      <c r="J108" s="160"/>
      <c r="K108" s="487" t="s">
        <v>2978</v>
      </c>
      <c r="L108" s="165">
        <f>IF(L107=0,0,L107/J107)</f>
        <v>0</v>
      </c>
      <c r="M108" s="166">
        <f>IF(M107=0,0,M107/J107)</f>
        <v>0</v>
      </c>
      <c r="O108" s="998" t="s">
        <v>2976</v>
      </c>
      <c r="P108" s="999"/>
      <c r="Q108" s="999"/>
      <c r="R108" s="999"/>
      <c r="S108" s="999"/>
      <c r="T108" s="999"/>
      <c r="U108" s="999"/>
      <c r="V108" s="999"/>
      <c r="W108" s="999"/>
      <c r="X108" s="999"/>
      <c r="Y108" s="999"/>
      <c r="Z108" s="999"/>
      <c r="AA108" s="999"/>
    </row>
    <row r="109" spans="2:27" ht="20" customHeight="1" thickBot="1">
      <c r="H109" s="156"/>
      <c r="I109" s="156"/>
      <c r="J109" s="160"/>
      <c r="K109" s="161"/>
      <c r="O109" s="539"/>
      <c r="P109" s="539"/>
      <c r="Q109" s="539"/>
      <c r="R109" s="539"/>
      <c r="S109" s="539"/>
      <c r="T109" s="539"/>
      <c r="U109" s="539"/>
      <c r="V109" s="539"/>
      <c r="W109" s="539"/>
      <c r="X109" s="539"/>
      <c r="Y109" s="539"/>
      <c r="Z109" s="539"/>
      <c r="AA109" s="539"/>
    </row>
    <row r="110" spans="2:27" ht="30" customHeight="1" thickBot="1">
      <c r="B110" s="1546" t="s">
        <v>2991</v>
      </c>
      <c r="C110" s="1547"/>
      <c r="D110" s="1547"/>
      <c r="E110" s="1547"/>
      <c r="F110" s="1548"/>
      <c r="M110" t="str">
        <f>IF(OR($L$107=0,$K110=""),"",ROUNDDOWN($K110*$L$107/$J$107,0))</f>
        <v/>
      </c>
      <c r="N110" t="str">
        <f>IF($K110="","",$K110-$M110)</f>
        <v/>
      </c>
      <c r="O110" s="539"/>
      <c r="P110" s="612" t="s">
        <v>462</v>
      </c>
      <c r="Q110" s="612" t="s">
        <v>464</v>
      </c>
      <c r="R110" s="612" t="s">
        <v>466</v>
      </c>
      <c r="S110" s="612" t="s">
        <v>2990</v>
      </c>
      <c r="T110" s="612"/>
      <c r="U110" s="612"/>
      <c r="V110" s="612"/>
      <c r="W110" s="612"/>
      <c r="X110" s="612"/>
      <c r="Y110" s="612"/>
      <c r="Z110" s="612"/>
      <c r="AA110" s="539"/>
    </row>
    <row r="111" spans="2:27" ht="43.5">
      <c r="B111" s="154" t="s">
        <v>474</v>
      </c>
      <c r="C111" s="158" t="s">
        <v>475</v>
      </c>
      <c r="D111" s="1552" t="s">
        <v>476</v>
      </c>
      <c r="E111" s="1553"/>
      <c r="F111" s="1554"/>
      <c r="G111" s="132" t="s">
        <v>2985</v>
      </c>
      <c r="H111" s="111" t="s">
        <v>479</v>
      </c>
      <c r="I111" s="111" t="s">
        <v>480</v>
      </c>
      <c r="J111" s="111" t="s">
        <v>2986</v>
      </c>
      <c r="K111" s="111" t="s">
        <v>481</v>
      </c>
      <c r="L111" s="111" t="s">
        <v>2988</v>
      </c>
      <c r="M111" s="112" t="s">
        <v>483</v>
      </c>
      <c r="O111" s="539"/>
      <c r="P111" s="612"/>
      <c r="Q111" s="612"/>
      <c r="R111" s="612"/>
      <c r="S111" s="612"/>
      <c r="T111" s="612"/>
      <c r="U111" s="612"/>
      <c r="V111" s="612"/>
      <c r="W111" s="612"/>
      <c r="X111" s="612" t="s">
        <v>2979</v>
      </c>
      <c r="Y111" s="612" t="s">
        <v>2977</v>
      </c>
      <c r="Z111" s="612"/>
      <c r="AA111" s="539"/>
    </row>
    <row r="112" spans="2:27" ht="50.15" customHeight="1">
      <c r="B112" s="155">
        <v>1</v>
      </c>
      <c r="C112" s="187"/>
      <c r="D112" s="1028"/>
      <c r="E112" s="1544"/>
      <c r="F112" s="1545"/>
      <c r="G112" s="222"/>
      <c r="H112" s="194"/>
      <c r="I112" s="194"/>
      <c r="J112" s="195">
        <f>IF(OR(C112="",D112=""),0,ROUND(H112*I112,0))</f>
        <v>0</v>
      </c>
      <c r="K112" s="208"/>
      <c r="L112" s="195" t="str">
        <f>IF(K112="","",IF(K112=$X$111,ROUND(J112*$L$108,0),0))</f>
        <v/>
      </c>
      <c r="M112" s="200" t="str">
        <f>IF(K112="","",IF(K112=$Y$111,J112,J112-L112))</f>
        <v/>
      </c>
      <c r="O112" s="706" t="s">
        <v>2992</v>
      </c>
      <c r="P112" s="1573"/>
      <c r="Q112" s="1573"/>
      <c r="R112" s="1573"/>
      <c r="S112" s="1573"/>
      <c r="T112" s="1573"/>
      <c r="U112" s="1573"/>
      <c r="V112" s="1573"/>
      <c r="W112" s="1573"/>
      <c r="X112" s="1573"/>
      <c r="Y112" s="1573"/>
      <c r="Z112" s="1573"/>
      <c r="AA112" s="1573"/>
    </row>
    <row r="113" spans="2:27" ht="50.15" customHeight="1">
      <c r="B113" s="155">
        <v>2</v>
      </c>
      <c r="C113" s="187"/>
      <c r="D113" s="1028"/>
      <c r="E113" s="1544"/>
      <c r="F113" s="1545"/>
      <c r="G113" s="222"/>
      <c r="H113" s="194"/>
      <c r="I113" s="194"/>
      <c r="J113" s="195">
        <f t="shared" ref="J113:J137" si="6">IF(OR(C113="",D113=""),0,ROUND(H113*I113,0))</f>
        <v>0</v>
      </c>
      <c r="K113" s="208"/>
      <c r="L113" s="195" t="str">
        <f t="shared" ref="L113:L137" si="7">IF(K113="","",IF(K113=$X$111,ROUND(J113*$L$108,0),0))</f>
        <v/>
      </c>
      <c r="M113" s="200" t="str">
        <f t="shared" ref="M113:M137" si="8">IF(K113="","",IF(K113=$Y$111,J113,J113-L113))</f>
        <v/>
      </c>
      <c r="O113" s="1573"/>
      <c r="P113" s="1573"/>
      <c r="Q113" s="1573"/>
      <c r="R113" s="1573"/>
      <c r="S113" s="1573"/>
      <c r="T113" s="1573"/>
      <c r="U113" s="1573"/>
      <c r="V113" s="1573"/>
      <c r="W113" s="1573"/>
      <c r="X113" s="1573"/>
      <c r="Y113" s="1573"/>
      <c r="Z113" s="1573"/>
      <c r="AA113" s="1573"/>
    </row>
    <row r="114" spans="2:27" ht="50.15" customHeight="1">
      <c r="B114" s="155">
        <v>3</v>
      </c>
      <c r="C114" s="187"/>
      <c r="D114" s="1028"/>
      <c r="E114" s="1544"/>
      <c r="F114" s="1545"/>
      <c r="G114" s="222"/>
      <c r="H114" s="194"/>
      <c r="I114" s="194"/>
      <c r="J114" s="195">
        <f t="shared" si="6"/>
        <v>0</v>
      </c>
      <c r="K114" s="208"/>
      <c r="L114" s="195" t="str">
        <f t="shared" si="7"/>
        <v/>
      </c>
      <c r="M114" s="200" t="str">
        <f t="shared" si="8"/>
        <v/>
      </c>
      <c r="O114" s="706" t="str">
        <f>$O$26</f>
        <v>←「見積書」から転記した項目が第三者にも理解できるよう、「対応する見積書などの番号」の欄に適切に記入すること。
←「見積書」の項目どおりに記入すること。合計金額のみの記入は不可。
←文字が見切れないように印刷レイアウトを調整すること。
←行が足りない場合、グループ化を解除（左端の+ボタンをクリック）して、入力すること。それでも行が足りない場合は、行を追加して記入し、関数を適宜見直すなどして正しい算定結果になっていることを確認すること。
←一式の場合、「数量」の欄に"1"を記入し、「単価」の欄に金額を記入すること。</v>
      </c>
      <c r="P114" s="840"/>
      <c r="Q114" s="840"/>
      <c r="R114" s="840"/>
      <c r="S114" s="840"/>
      <c r="T114" s="840"/>
      <c r="U114" s="840"/>
      <c r="V114" s="840"/>
      <c r="W114" s="840"/>
      <c r="X114" s="840"/>
      <c r="Y114" s="840"/>
      <c r="Z114" s="840"/>
      <c r="AA114" s="840"/>
    </row>
    <row r="115" spans="2:27" ht="50.15" customHeight="1">
      <c r="B115" s="155">
        <v>4</v>
      </c>
      <c r="C115" s="187"/>
      <c r="D115" s="1028"/>
      <c r="E115" s="1544"/>
      <c r="F115" s="1545"/>
      <c r="G115" s="222"/>
      <c r="H115" s="194"/>
      <c r="I115" s="194"/>
      <c r="J115" s="195">
        <f t="shared" si="6"/>
        <v>0</v>
      </c>
      <c r="K115" s="208"/>
      <c r="L115" s="195" t="str">
        <f t="shared" si="7"/>
        <v/>
      </c>
      <c r="M115" s="200" t="str">
        <f t="shared" si="8"/>
        <v/>
      </c>
      <c r="O115" s="840"/>
      <c r="P115" s="840"/>
      <c r="Q115" s="840"/>
      <c r="R115" s="840"/>
      <c r="S115" s="840"/>
      <c r="T115" s="840"/>
      <c r="U115" s="840"/>
      <c r="V115" s="840"/>
      <c r="W115" s="840"/>
      <c r="X115" s="840"/>
      <c r="Y115" s="840"/>
      <c r="Z115" s="840"/>
      <c r="AA115" s="840"/>
    </row>
    <row r="116" spans="2:27" ht="50.15" customHeight="1">
      <c r="B116" s="155">
        <v>5</v>
      </c>
      <c r="C116" s="187"/>
      <c r="D116" s="1028"/>
      <c r="E116" s="1544"/>
      <c r="F116" s="1545"/>
      <c r="G116" s="222"/>
      <c r="H116" s="194"/>
      <c r="I116" s="194"/>
      <c r="J116" s="195">
        <f t="shared" si="6"/>
        <v>0</v>
      </c>
      <c r="K116" s="208"/>
      <c r="L116" s="195" t="str">
        <f t="shared" si="7"/>
        <v/>
      </c>
      <c r="M116" s="200" t="str">
        <f t="shared" si="8"/>
        <v/>
      </c>
      <c r="O116" s="840"/>
      <c r="P116" s="840"/>
      <c r="Q116" s="840"/>
      <c r="R116" s="840"/>
      <c r="S116" s="840"/>
      <c r="T116" s="840"/>
      <c r="U116" s="840"/>
      <c r="V116" s="840"/>
      <c r="W116" s="840"/>
      <c r="X116" s="840"/>
      <c r="Y116" s="840"/>
      <c r="Z116" s="840"/>
      <c r="AA116" s="840"/>
    </row>
    <row r="117" spans="2:27" ht="50.15" customHeight="1">
      <c r="B117" s="155">
        <v>6</v>
      </c>
      <c r="C117" s="187"/>
      <c r="D117" s="1028"/>
      <c r="E117" s="1544"/>
      <c r="F117" s="1545"/>
      <c r="G117" s="222"/>
      <c r="H117" s="194"/>
      <c r="I117" s="194"/>
      <c r="J117" s="195">
        <f t="shared" si="6"/>
        <v>0</v>
      </c>
      <c r="K117" s="208"/>
      <c r="L117" s="195" t="str">
        <f t="shared" si="7"/>
        <v/>
      </c>
      <c r="M117" s="200" t="str">
        <f t="shared" si="8"/>
        <v/>
      </c>
      <c r="O117" s="840"/>
      <c r="P117" s="840"/>
      <c r="Q117" s="840"/>
      <c r="R117" s="840"/>
      <c r="S117" s="840"/>
      <c r="T117" s="840"/>
      <c r="U117" s="840"/>
      <c r="V117" s="840"/>
      <c r="W117" s="840"/>
      <c r="X117" s="840"/>
      <c r="Y117" s="840"/>
      <c r="Z117" s="840"/>
      <c r="AA117" s="840"/>
    </row>
    <row r="118" spans="2:27" ht="50.15" customHeight="1">
      <c r="B118" s="155">
        <v>7</v>
      </c>
      <c r="C118" s="187"/>
      <c r="D118" s="1028"/>
      <c r="E118" s="1544"/>
      <c r="F118" s="1545"/>
      <c r="G118" s="222"/>
      <c r="H118" s="194"/>
      <c r="I118" s="194"/>
      <c r="J118" s="195">
        <f t="shared" si="6"/>
        <v>0</v>
      </c>
      <c r="K118" s="208"/>
      <c r="L118" s="195" t="str">
        <f t="shared" si="7"/>
        <v/>
      </c>
      <c r="M118" s="200" t="str">
        <f t="shared" si="8"/>
        <v/>
      </c>
      <c r="O118" s="539"/>
      <c r="P118" s="539"/>
      <c r="Q118" s="539"/>
      <c r="R118" s="539"/>
      <c r="S118" s="539"/>
      <c r="T118" s="539"/>
      <c r="U118" s="539"/>
      <c r="V118" s="539"/>
      <c r="W118" s="539"/>
      <c r="X118" s="539"/>
      <c r="Y118" s="539"/>
      <c r="Z118" s="539"/>
      <c r="AA118" s="539"/>
    </row>
    <row r="119" spans="2:27" ht="50.15" customHeight="1">
      <c r="B119" s="155">
        <v>8</v>
      </c>
      <c r="C119" s="187"/>
      <c r="D119" s="1028"/>
      <c r="E119" s="1544"/>
      <c r="F119" s="1545"/>
      <c r="G119" s="222"/>
      <c r="H119" s="194"/>
      <c r="I119" s="194"/>
      <c r="J119" s="195">
        <f t="shared" si="6"/>
        <v>0</v>
      </c>
      <c r="K119" s="208"/>
      <c r="L119" s="195" t="str">
        <f t="shared" si="7"/>
        <v/>
      </c>
      <c r="M119" s="200" t="str">
        <f t="shared" si="8"/>
        <v/>
      </c>
      <c r="O119" s="539"/>
      <c r="P119" s="539"/>
      <c r="Q119" s="539"/>
      <c r="R119" s="539"/>
      <c r="S119" s="539"/>
      <c r="T119" s="539"/>
      <c r="U119" s="539"/>
      <c r="V119" s="539"/>
      <c r="W119" s="539"/>
      <c r="X119" s="539"/>
      <c r="Y119" s="539"/>
      <c r="Z119" s="539"/>
      <c r="AA119" s="539"/>
    </row>
    <row r="120" spans="2:27" ht="50.15" customHeight="1">
      <c r="B120" s="155">
        <v>9</v>
      </c>
      <c r="C120" s="187"/>
      <c r="D120" s="1028"/>
      <c r="E120" s="1544"/>
      <c r="F120" s="1545"/>
      <c r="G120" s="222"/>
      <c r="H120" s="194"/>
      <c r="I120" s="194"/>
      <c r="J120" s="195">
        <f t="shared" si="6"/>
        <v>0</v>
      </c>
      <c r="K120" s="208"/>
      <c r="L120" s="195" t="str">
        <f t="shared" si="7"/>
        <v/>
      </c>
      <c r="M120" s="200" t="str">
        <f t="shared" si="8"/>
        <v/>
      </c>
      <c r="O120" s="539"/>
      <c r="P120" s="539"/>
      <c r="Q120" s="539"/>
      <c r="R120" s="539"/>
      <c r="S120" s="539"/>
      <c r="T120" s="539"/>
      <c r="U120" s="539"/>
      <c r="V120" s="539"/>
      <c r="W120" s="539"/>
      <c r="X120" s="539"/>
      <c r="Y120" s="539"/>
      <c r="Z120" s="539"/>
      <c r="AA120" s="539"/>
    </row>
    <row r="121" spans="2:27" ht="50.15" customHeight="1">
      <c r="B121" s="155">
        <v>10</v>
      </c>
      <c r="C121" s="187"/>
      <c r="D121" s="1028"/>
      <c r="E121" s="1544"/>
      <c r="F121" s="1545"/>
      <c r="G121" s="222"/>
      <c r="H121" s="194"/>
      <c r="I121" s="194"/>
      <c r="J121" s="195">
        <f t="shared" si="6"/>
        <v>0</v>
      </c>
      <c r="K121" s="208"/>
      <c r="L121" s="195" t="str">
        <f t="shared" si="7"/>
        <v/>
      </c>
      <c r="M121" s="200" t="str">
        <f t="shared" si="8"/>
        <v/>
      </c>
      <c r="O121" s="539"/>
      <c r="P121" s="539"/>
      <c r="Q121" s="539"/>
      <c r="R121" s="539"/>
      <c r="S121" s="539"/>
      <c r="T121" s="539"/>
      <c r="U121" s="539"/>
      <c r="V121" s="539"/>
      <c r="W121" s="539"/>
      <c r="X121" s="539"/>
      <c r="Y121" s="539"/>
      <c r="Z121" s="539"/>
      <c r="AA121" s="539"/>
    </row>
    <row r="122" spans="2:27" ht="50.15" hidden="1" customHeight="1" outlineLevel="1">
      <c r="B122" s="155">
        <v>11</v>
      </c>
      <c r="C122" s="187"/>
      <c r="D122" s="1028"/>
      <c r="E122" s="1544"/>
      <c r="F122" s="1545"/>
      <c r="G122" s="222"/>
      <c r="H122" s="194"/>
      <c r="I122" s="194"/>
      <c r="J122" s="195">
        <f t="shared" si="6"/>
        <v>0</v>
      </c>
      <c r="K122" s="208"/>
      <c r="L122" s="195" t="str">
        <f t="shared" si="7"/>
        <v/>
      </c>
      <c r="M122" s="200" t="str">
        <f t="shared" si="8"/>
        <v/>
      </c>
      <c r="O122" s="539"/>
      <c r="P122" s="539"/>
      <c r="Q122" s="539"/>
      <c r="R122" s="539"/>
      <c r="S122" s="539"/>
      <c r="T122" s="539"/>
      <c r="U122" s="539"/>
      <c r="V122" s="539"/>
      <c r="W122" s="539"/>
      <c r="X122" s="539"/>
      <c r="Y122" s="539"/>
      <c r="Z122" s="539"/>
      <c r="AA122" s="539"/>
    </row>
    <row r="123" spans="2:27" ht="50.15" hidden="1" customHeight="1" outlineLevel="1">
      <c r="B123" s="155">
        <v>12</v>
      </c>
      <c r="C123" s="187"/>
      <c r="D123" s="1028"/>
      <c r="E123" s="1544"/>
      <c r="F123" s="1545"/>
      <c r="G123" s="222"/>
      <c r="H123" s="194"/>
      <c r="I123" s="194"/>
      <c r="J123" s="195">
        <f t="shared" si="6"/>
        <v>0</v>
      </c>
      <c r="K123" s="208"/>
      <c r="L123" s="195" t="str">
        <f t="shared" si="7"/>
        <v/>
      </c>
      <c r="M123" s="200" t="str">
        <f t="shared" si="8"/>
        <v/>
      </c>
      <c r="O123" s="539"/>
      <c r="P123" s="539"/>
      <c r="Q123" s="539"/>
      <c r="R123" s="539"/>
      <c r="S123" s="539"/>
      <c r="T123" s="539"/>
      <c r="U123" s="539"/>
      <c r="V123" s="539"/>
      <c r="W123" s="539"/>
      <c r="X123" s="539"/>
      <c r="Y123" s="539"/>
      <c r="Z123" s="539"/>
      <c r="AA123" s="539"/>
    </row>
    <row r="124" spans="2:27" ht="50.15" hidden="1" customHeight="1" outlineLevel="1">
      <c r="B124" s="155">
        <v>13</v>
      </c>
      <c r="C124" s="187"/>
      <c r="D124" s="1028"/>
      <c r="E124" s="1544"/>
      <c r="F124" s="1545"/>
      <c r="G124" s="222"/>
      <c r="H124" s="194"/>
      <c r="I124" s="194"/>
      <c r="J124" s="195">
        <f t="shared" si="6"/>
        <v>0</v>
      </c>
      <c r="K124" s="208"/>
      <c r="L124" s="195" t="str">
        <f t="shared" si="7"/>
        <v/>
      </c>
      <c r="M124" s="200" t="str">
        <f t="shared" si="8"/>
        <v/>
      </c>
      <c r="O124" s="539"/>
      <c r="P124" s="539"/>
      <c r="Q124" s="539"/>
      <c r="R124" s="539"/>
      <c r="S124" s="539"/>
      <c r="T124" s="539"/>
      <c r="U124" s="539"/>
      <c r="V124" s="539"/>
      <c r="W124" s="539"/>
      <c r="X124" s="539"/>
      <c r="Y124" s="539"/>
      <c r="Z124" s="539"/>
      <c r="AA124" s="539"/>
    </row>
    <row r="125" spans="2:27" ht="50.15" hidden="1" customHeight="1" outlineLevel="1">
      <c r="B125" s="155">
        <v>14</v>
      </c>
      <c r="C125" s="187"/>
      <c r="D125" s="1028"/>
      <c r="E125" s="1544"/>
      <c r="F125" s="1545"/>
      <c r="G125" s="222"/>
      <c r="H125" s="194"/>
      <c r="I125" s="194"/>
      <c r="J125" s="195">
        <f t="shared" si="6"/>
        <v>0</v>
      </c>
      <c r="K125" s="208"/>
      <c r="L125" s="195" t="str">
        <f t="shared" si="7"/>
        <v/>
      </c>
      <c r="M125" s="200" t="str">
        <f t="shared" si="8"/>
        <v/>
      </c>
      <c r="O125" s="539"/>
      <c r="P125" s="539"/>
      <c r="Q125" s="539"/>
      <c r="R125" s="539"/>
      <c r="S125" s="539"/>
      <c r="T125" s="539"/>
      <c r="U125" s="539"/>
      <c r="V125" s="539"/>
      <c r="W125" s="539"/>
      <c r="X125" s="539"/>
      <c r="Y125" s="539"/>
      <c r="Z125" s="539"/>
      <c r="AA125" s="539"/>
    </row>
    <row r="126" spans="2:27" ht="50.15" hidden="1" customHeight="1" outlineLevel="1">
      <c r="B126" s="155">
        <v>15</v>
      </c>
      <c r="C126" s="187"/>
      <c r="D126" s="1028"/>
      <c r="E126" s="1544"/>
      <c r="F126" s="1545"/>
      <c r="G126" s="222"/>
      <c r="H126" s="194"/>
      <c r="I126" s="194"/>
      <c r="J126" s="195">
        <f t="shared" si="6"/>
        <v>0</v>
      </c>
      <c r="K126" s="208"/>
      <c r="L126" s="195" t="str">
        <f t="shared" si="7"/>
        <v/>
      </c>
      <c r="M126" s="200" t="str">
        <f t="shared" si="8"/>
        <v/>
      </c>
      <c r="O126" s="539"/>
      <c r="P126" s="539"/>
      <c r="Q126" s="539"/>
      <c r="R126" s="539"/>
      <c r="S126" s="539"/>
      <c r="T126" s="539"/>
      <c r="U126" s="539"/>
      <c r="V126" s="539"/>
      <c r="W126" s="539"/>
      <c r="X126" s="539"/>
      <c r="Y126" s="539"/>
      <c r="Z126" s="539"/>
      <c r="AA126" s="539"/>
    </row>
    <row r="127" spans="2:27" ht="50.15" hidden="1" customHeight="1" outlineLevel="1">
      <c r="B127" s="155">
        <v>16</v>
      </c>
      <c r="C127" s="187"/>
      <c r="D127" s="1028"/>
      <c r="E127" s="1544"/>
      <c r="F127" s="1545"/>
      <c r="G127" s="222"/>
      <c r="H127" s="194"/>
      <c r="I127" s="194"/>
      <c r="J127" s="195">
        <f t="shared" si="6"/>
        <v>0</v>
      </c>
      <c r="K127" s="208"/>
      <c r="L127" s="195" t="str">
        <f t="shared" si="7"/>
        <v/>
      </c>
      <c r="M127" s="200" t="str">
        <f t="shared" si="8"/>
        <v/>
      </c>
      <c r="O127" s="539"/>
      <c r="P127" s="539"/>
      <c r="Q127" s="539"/>
      <c r="R127" s="539"/>
      <c r="S127" s="539"/>
      <c r="T127" s="539"/>
      <c r="U127" s="539"/>
      <c r="V127" s="539"/>
      <c r="W127" s="539"/>
      <c r="X127" s="539"/>
      <c r="Y127" s="539"/>
      <c r="Z127" s="539"/>
      <c r="AA127" s="539"/>
    </row>
    <row r="128" spans="2:27" ht="50.15" hidden="1" customHeight="1" outlineLevel="1">
      <c r="B128" s="155">
        <v>17</v>
      </c>
      <c r="C128" s="187"/>
      <c r="D128" s="1028"/>
      <c r="E128" s="1544"/>
      <c r="F128" s="1545"/>
      <c r="G128" s="222"/>
      <c r="H128" s="194"/>
      <c r="I128" s="194"/>
      <c r="J128" s="195">
        <f t="shared" si="6"/>
        <v>0</v>
      </c>
      <c r="K128" s="208"/>
      <c r="L128" s="195" t="str">
        <f t="shared" si="7"/>
        <v/>
      </c>
      <c r="M128" s="200" t="str">
        <f t="shared" si="8"/>
        <v/>
      </c>
      <c r="O128" s="539"/>
      <c r="P128" s="539"/>
      <c r="Q128" s="539"/>
      <c r="R128" s="539"/>
      <c r="S128" s="539"/>
      <c r="T128" s="539"/>
      <c r="U128" s="539"/>
      <c r="V128" s="539"/>
      <c r="W128" s="539"/>
      <c r="X128" s="539"/>
      <c r="Y128" s="539"/>
      <c r="Z128" s="539"/>
      <c r="AA128" s="539"/>
    </row>
    <row r="129" spans="2:27" ht="50.15" hidden="1" customHeight="1" outlineLevel="1">
      <c r="B129" s="155">
        <v>18</v>
      </c>
      <c r="C129" s="187"/>
      <c r="D129" s="1028"/>
      <c r="E129" s="1544"/>
      <c r="F129" s="1545"/>
      <c r="G129" s="222"/>
      <c r="H129" s="194"/>
      <c r="I129" s="194"/>
      <c r="J129" s="195">
        <f t="shared" si="6"/>
        <v>0</v>
      </c>
      <c r="K129" s="208"/>
      <c r="L129" s="195" t="str">
        <f t="shared" si="7"/>
        <v/>
      </c>
      <c r="M129" s="200" t="str">
        <f t="shared" si="8"/>
        <v/>
      </c>
      <c r="O129" s="539"/>
      <c r="P129" s="539"/>
      <c r="Q129" s="539"/>
      <c r="R129" s="539"/>
      <c r="S129" s="539"/>
      <c r="T129" s="539"/>
      <c r="U129" s="539"/>
      <c r="V129" s="539"/>
      <c r="W129" s="539"/>
      <c r="X129" s="539"/>
      <c r="Y129" s="539"/>
      <c r="Z129" s="539"/>
      <c r="AA129" s="539"/>
    </row>
    <row r="130" spans="2:27" ht="50.15" hidden="1" customHeight="1" outlineLevel="1">
      <c r="B130" s="155">
        <v>19</v>
      </c>
      <c r="C130" s="187"/>
      <c r="D130" s="1028"/>
      <c r="E130" s="1544"/>
      <c r="F130" s="1545"/>
      <c r="G130" s="222"/>
      <c r="H130" s="194"/>
      <c r="I130" s="194"/>
      <c r="J130" s="195">
        <f t="shared" si="6"/>
        <v>0</v>
      </c>
      <c r="K130" s="208"/>
      <c r="L130" s="195" t="str">
        <f t="shared" si="7"/>
        <v/>
      </c>
      <c r="M130" s="200" t="str">
        <f t="shared" si="8"/>
        <v/>
      </c>
      <c r="O130" s="539"/>
      <c r="P130" s="539"/>
      <c r="Q130" s="539"/>
      <c r="R130" s="539"/>
      <c r="S130" s="539"/>
      <c r="T130" s="539"/>
      <c r="U130" s="539"/>
      <c r="V130" s="539"/>
      <c r="W130" s="539"/>
      <c r="X130" s="539"/>
      <c r="Y130" s="539"/>
      <c r="Z130" s="539"/>
      <c r="AA130" s="539"/>
    </row>
    <row r="131" spans="2:27" ht="50.15" hidden="1" customHeight="1" outlineLevel="1">
      <c r="B131" s="155">
        <v>20</v>
      </c>
      <c r="C131" s="187"/>
      <c r="D131" s="1028"/>
      <c r="E131" s="1544"/>
      <c r="F131" s="1545"/>
      <c r="G131" s="222"/>
      <c r="H131" s="194"/>
      <c r="I131" s="194"/>
      <c r="J131" s="195">
        <f t="shared" si="6"/>
        <v>0</v>
      </c>
      <c r="K131" s="208"/>
      <c r="L131" s="195" t="str">
        <f t="shared" si="7"/>
        <v/>
      </c>
      <c r="M131" s="200" t="str">
        <f t="shared" si="8"/>
        <v/>
      </c>
      <c r="O131" s="539"/>
      <c r="P131" s="539"/>
      <c r="Q131" s="539"/>
      <c r="R131" s="539"/>
      <c r="S131" s="539"/>
      <c r="T131" s="539"/>
      <c r="U131" s="539"/>
      <c r="V131" s="539"/>
      <c r="W131" s="539"/>
      <c r="X131" s="539"/>
      <c r="Y131" s="539"/>
      <c r="Z131" s="539"/>
      <c r="AA131" s="539"/>
    </row>
    <row r="132" spans="2:27" ht="50.15" hidden="1" customHeight="1" outlineLevel="1">
      <c r="B132" s="155">
        <v>21</v>
      </c>
      <c r="C132" s="187"/>
      <c r="D132" s="1028"/>
      <c r="E132" s="1544"/>
      <c r="F132" s="1545"/>
      <c r="G132" s="222"/>
      <c r="H132" s="194"/>
      <c r="I132" s="194"/>
      <c r="J132" s="195">
        <f t="shared" si="6"/>
        <v>0</v>
      </c>
      <c r="K132" s="208"/>
      <c r="L132" s="195" t="str">
        <f t="shared" si="7"/>
        <v/>
      </c>
      <c r="M132" s="200" t="str">
        <f t="shared" si="8"/>
        <v/>
      </c>
      <c r="O132" s="539"/>
      <c r="P132" s="539"/>
      <c r="Q132" s="539"/>
      <c r="R132" s="539"/>
      <c r="S132" s="539"/>
      <c r="T132" s="539"/>
      <c r="U132" s="539"/>
      <c r="V132" s="539"/>
      <c r="W132" s="539"/>
      <c r="X132" s="539"/>
      <c r="Y132" s="539"/>
      <c r="Z132" s="539"/>
      <c r="AA132" s="539"/>
    </row>
    <row r="133" spans="2:27" ht="50.15" hidden="1" customHeight="1" outlineLevel="1">
      <c r="B133" s="155">
        <v>22</v>
      </c>
      <c r="C133" s="187"/>
      <c r="D133" s="1028"/>
      <c r="E133" s="1544"/>
      <c r="F133" s="1545"/>
      <c r="G133" s="222"/>
      <c r="H133" s="194"/>
      <c r="I133" s="194"/>
      <c r="J133" s="195">
        <f t="shared" si="6"/>
        <v>0</v>
      </c>
      <c r="K133" s="208"/>
      <c r="L133" s="195" t="str">
        <f t="shared" si="7"/>
        <v/>
      </c>
      <c r="M133" s="200" t="str">
        <f t="shared" si="8"/>
        <v/>
      </c>
      <c r="O133" s="539"/>
      <c r="P133" s="539"/>
      <c r="Q133" s="539"/>
      <c r="R133" s="539"/>
      <c r="S133" s="539"/>
      <c r="T133" s="539"/>
      <c r="U133" s="539"/>
      <c r="V133" s="539"/>
      <c r="W133" s="539"/>
      <c r="X133" s="539"/>
      <c r="Y133" s="539"/>
      <c r="Z133" s="539"/>
      <c r="AA133" s="539"/>
    </row>
    <row r="134" spans="2:27" ht="50.15" hidden="1" customHeight="1" outlineLevel="1">
      <c r="B134" s="167">
        <v>23</v>
      </c>
      <c r="C134" s="187"/>
      <c r="D134" s="1028"/>
      <c r="E134" s="1544"/>
      <c r="F134" s="1545"/>
      <c r="G134" s="222"/>
      <c r="H134" s="194"/>
      <c r="I134" s="205"/>
      <c r="J134" s="195">
        <f t="shared" si="6"/>
        <v>0</v>
      </c>
      <c r="K134" s="208"/>
      <c r="L134" s="195" t="str">
        <f t="shared" si="7"/>
        <v/>
      </c>
      <c r="M134" s="200" t="str">
        <f t="shared" si="8"/>
        <v/>
      </c>
      <c r="O134" s="539"/>
      <c r="P134" s="539"/>
      <c r="Q134" s="539"/>
      <c r="R134" s="539"/>
      <c r="S134" s="539"/>
      <c r="T134" s="539"/>
      <c r="U134" s="539"/>
      <c r="V134" s="539"/>
      <c r="W134" s="539"/>
      <c r="X134" s="539"/>
      <c r="Y134" s="539"/>
      <c r="Z134" s="539"/>
      <c r="AA134" s="539"/>
    </row>
    <row r="135" spans="2:27" ht="50.15" hidden="1" customHeight="1" outlineLevel="1">
      <c r="B135" s="155">
        <v>24</v>
      </c>
      <c r="C135" s="187"/>
      <c r="D135" s="1028"/>
      <c r="E135" s="1544"/>
      <c r="F135" s="1545"/>
      <c r="G135" s="222"/>
      <c r="H135" s="194"/>
      <c r="I135" s="194"/>
      <c r="J135" s="195">
        <f t="shared" si="6"/>
        <v>0</v>
      </c>
      <c r="K135" s="208"/>
      <c r="L135" s="195" t="str">
        <f t="shared" si="7"/>
        <v/>
      </c>
      <c r="M135" s="200" t="str">
        <f t="shared" si="8"/>
        <v/>
      </c>
      <c r="O135" s="539"/>
      <c r="P135" s="539"/>
      <c r="Q135" s="539"/>
      <c r="R135" s="539"/>
      <c r="S135" s="539"/>
      <c r="T135" s="539"/>
      <c r="U135" s="539"/>
      <c r="V135" s="539"/>
      <c r="W135" s="539"/>
      <c r="X135" s="539"/>
      <c r="Y135" s="539"/>
      <c r="Z135" s="539"/>
      <c r="AA135" s="539"/>
    </row>
    <row r="136" spans="2:27" ht="50.15" hidden="1" customHeight="1" outlineLevel="1">
      <c r="B136" s="155">
        <v>25</v>
      </c>
      <c r="C136" s="187"/>
      <c r="D136" s="1028"/>
      <c r="E136" s="1544"/>
      <c r="F136" s="1545"/>
      <c r="G136" s="222"/>
      <c r="H136" s="194"/>
      <c r="I136" s="194"/>
      <c r="J136" s="195">
        <f t="shared" si="6"/>
        <v>0</v>
      </c>
      <c r="K136" s="208"/>
      <c r="L136" s="195" t="str">
        <f t="shared" si="7"/>
        <v/>
      </c>
      <c r="M136" s="200" t="str">
        <f t="shared" si="8"/>
        <v/>
      </c>
      <c r="O136" s="539"/>
      <c r="P136" s="539"/>
      <c r="Q136" s="539"/>
      <c r="R136" s="539"/>
      <c r="S136" s="539"/>
      <c r="T136" s="539"/>
      <c r="U136" s="539"/>
      <c r="V136" s="539"/>
      <c r="W136" s="539"/>
      <c r="X136" s="539"/>
      <c r="Y136" s="539"/>
      <c r="Z136" s="539"/>
      <c r="AA136" s="539"/>
    </row>
    <row r="137" spans="2:27" ht="50.15" customHeight="1" collapsed="1" thickBot="1">
      <c r="B137" s="162"/>
      <c r="C137" s="491"/>
      <c r="D137" s="1575"/>
      <c r="E137" s="1576"/>
      <c r="F137" s="1577"/>
      <c r="G137" s="223"/>
      <c r="H137" s="206"/>
      <c r="I137" s="206"/>
      <c r="J137" s="197">
        <f t="shared" si="6"/>
        <v>0</v>
      </c>
      <c r="K137" s="209"/>
      <c r="L137" s="197" t="str">
        <f t="shared" si="7"/>
        <v/>
      </c>
      <c r="M137" s="201" t="str">
        <f t="shared" si="8"/>
        <v/>
      </c>
      <c r="O137" s="539"/>
      <c r="P137" s="539"/>
      <c r="Q137" s="539"/>
      <c r="R137" s="539"/>
      <c r="S137" s="539"/>
      <c r="T137" s="539"/>
      <c r="U137" s="539"/>
      <c r="V137" s="539"/>
      <c r="W137" s="539"/>
      <c r="X137" s="539"/>
      <c r="Y137" s="539"/>
      <c r="Z137" s="539"/>
      <c r="AA137" s="539"/>
    </row>
    <row r="138" spans="2:27" ht="50.15" customHeight="1" thickTop="1" thickBot="1">
      <c r="B138" s="1578" t="s">
        <v>2989</v>
      </c>
      <c r="C138" s="1579"/>
      <c r="D138" s="168"/>
      <c r="E138" s="168"/>
      <c r="F138" s="168"/>
      <c r="G138" s="225"/>
      <c r="H138" s="207"/>
      <c r="I138" s="207"/>
      <c r="J138" s="203">
        <f>SUM(J112:J137)</f>
        <v>0</v>
      </c>
      <c r="K138" s="211"/>
      <c r="L138" s="203">
        <f>SUM(L112:L137)</f>
        <v>0</v>
      </c>
      <c r="M138" s="204">
        <f>SUM(M112:M137)</f>
        <v>0</v>
      </c>
      <c r="O138" s="539"/>
      <c r="P138" s="539"/>
      <c r="Q138" s="539"/>
      <c r="R138" s="539"/>
      <c r="S138" s="539"/>
      <c r="T138" s="539"/>
      <c r="U138" s="539"/>
      <c r="V138" s="539"/>
      <c r="W138" s="539"/>
      <c r="X138" s="539"/>
      <c r="Y138" s="539"/>
      <c r="Z138" s="539"/>
      <c r="AA138" s="539"/>
    </row>
    <row r="139" spans="2:27" ht="20" customHeight="1" thickBot="1">
      <c r="G139" s="156"/>
      <c r="O139" s="539"/>
      <c r="P139" s="539"/>
      <c r="Q139" s="539"/>
      <c r="R139" s="539"/>
      <c r="S139" s="539"/>
      <c r="T139" s="539"/>
      <c r="U139" s="539"/>
      <c r="V139" s="539"/>
      <c r="W139" s="539"/>
      <c r="X139" s="539"/>
      <c r="Y139" s="539"/>
      <c r="Z139" s="539"/>
      <c r="AA139" s="539"/>
    </row>
    <row r="140" spans="2:27" ht="34" thickTop="1" thickBot="1">
      <c r="G140" s="156"/>
      <c r="J140" s="177" t="s">
        <v>489</v>
      </c>
      <c r="L140" s="175" t="s">
        <v>490</v>
      </c>
      <c r="M140" s="175" t="s">
        <v>491</v>
      </c>
      <c r="O140" s="539"/>
      <c r="P140" s="539"/>
      <c r="Q140" s="539"/>
      <c r="R140" s="539"/>
      <c r="S140" s="539"/>
      <c r="T140" s="539"/>
      <c r="U140" s="539"/>
      <c r="V140" s="539"/>
      <c r="W140" s="539"/>
      <c r="X140" s="539"/>
      <c r="Y140" s="539"/>
      <c r="Z140" s="539"/>
      <c r="AA140" s="539"/>
    </row>
    <row r="141" spans="2:27" ht="50" customHeight="1" thickBot="1">
      <c r="B141" s="1546" t="s">
        <v>2993</v>
      </c>
      <c r="C141" s="1574"/>
      <c r="D141" s="170"/>
      <c r="E141" s="170"/>
      <c r="F141" s="170"/>
      <c r="G141" s="171"/>
      <c r="H141" s="172"/>
      <c r="I141" s="174"/>
      <c r="J141" s="212">
        <f>J107+J138</f>
        <v>0</v>
      </c>
      <c r="K141" s="213"/>
      <c r="L141" s="214">
        <f>L107+L138</f>
        <v>0</v>
      </c>
      <c r="M141" s="214">
        <f>M107+M138</f>
        <v>0</v>
      </c>
      <c r="O141" s="539"/>
      <c r="P141" s="539"/>
      <c r="Q141" s="539"/>
      <c r="R141" s="539"/>
      <c r="S141" s="539"/>
      <c r="T141" s="539"/>
      <c r="U141" s="539"/>
      <c r="V141" s="539"/>
      <c r="W141" s="539"/>
      <c r="X141" s="539"/>
      <c r="Y141" s="539"/>
      <c r="Z141" s="539"/>
      <c r="AA141" s="539"/>
    </row>
    <row r="142" spans="2:27" ht="50" customHeight="1" thickBot="1">
      <c r="G142" s="157"/>
      <c r="H142" s="114"/>
      <c r="I142" s="176" t="s">
        <v>492</v>
      </c>
      <c r="J142" s="215">
        <v>0</v>
      </c>
      <c r="K142" s="216"/>
      <c r="L142" s="217"/>
      <c r="M142" s="217"/>
      <c r="O142" s="539"/>
      <c r="P142" s="539"/>
      <c r="Q142" s="539"/>
      <c r="R142" s="539"/>
      <c r="S142" s="539"/>
      <c r="T142" s="539"/>
      <c r="U142" s="539"/>
      <c r="V142" s="539"/>
      <c r="W142" s="539"/>
      <c r="X142" s="539"/>
      <c r="Y142" s="539"/>
      <c r="Z142" s="539"/>
      <c r="AA142" s="539"/>
    </row>
    <row r="143" spans="2:27" ht="50" customHeight="1" thickBot="1">
      <c r="G143" s="157"/>
      <c r="I143" s="159" t="s">
        <v>493</v>
      </c>
      <c r="J143" s="214">
        <f>J141+J142</f>
        <v>0</v>
      </c>
      <c r="K143" s="216"/>
      <c r="L143" s="217"/>
      <c r="M143" s="217"/>
      <c r="O143" s="539"/>
      <c r="P143" s="539"/>
      <c r="Q143" s="539"/>
      <c r="R143" s="539"/>
      <c r="S143" s="539"/>
      <c r="T143" s="539"/>
      <c r="U143" s="539"/>
      <c r="V143" s="539"/>
      <c r="W143" s="539"/>
      <c r="X143" s="539"/>
      <c r="Y143" s="539"/>
      <c r="Z143" s="539"/>
      <c r="AA143" s="539"/>
    </row>
    <row r="144" spans="2:27" ht="16.5" customHeight="1">
      <c r="H144" s="157"/>
      <c r="M144" s="114"/>
      <c r="N144" s="114"/>
      <c r="O144" s="539"/>
      <c r="P144" s="539"/>
      <c r="Q144" s="539"/>
      <c r="R144" s="539"/>
      <c r="S144" s="539"/>
      <c r="T144" s="539"/>
      <c r="U144" s="539"/>
      <c r="V144" s="539"/>
      <c r="W144" s="539"/>
      <c r="X144" s="539"/>
      <c r="Y144" s="539"/>
      <c r="Z144" s="539"/>
      <c r="AA144" s="539"/>
    </row>
    <row r="145" spans="8:14" ht="20">
      <c r="H145" s="156"/>
      <c r="M145" s="114"/>
      <c r="N145" s="114"/>
    </row>
    <row r="146" spans="8:14" ht="26.5" hidden="1" customHeight="1">
      <c r="H146" s="156"/>
      <c r="M146" s="114"/>
      <c r="N146" s="114"/>
    </row>
    <row r="147" spans="8:14" ht="50.15" hidden="1" customHeight="1">
      <c r="H147" s="156"/>
    </row>
    <row r="148" spans="8:14" ht="18" hidden="1" customHeight="1">
      <c r="H148" s="156"/>
    </row>
  </sheetData>
  <sheetProtection sheet="1" objects="1" scenarios="1" formatRows="0" selectLockedCells="1"/>
  <mergeCells count="80">
    <mergeCell ref="O4:AA4"/>
    <mergeCell ref="O7:AA7"/>
    <mergeCell ref="O13:AA13"/>
    <mergeCell ref="O16:AA17"/>
    <mergeCell ref="J21:M21"/>
    <mergeCell ref="O9:AA9"/>
    <mergeCell ref="O12:AA12"/>
    <mergeCell ref="O11:AA11"/>
    <mergeCell ref="O10:AA10"/>
    <mergeCell ref="J16:M16"/>
    <mergeCell ref="J17:M17"/>
    <mergeCell ref="J20:M20"/>
    <mergeCell ref="C10:L10"/>
    <mergeCell ref="C12:L12"/>
    <mergeCell ref="D18:D20"/>
    <mergeCell ref="D16:D17"/>
    <mergeCell ref="C4:E4"/>
    <mergeCell ref="F4:I4"/>
    <mergeCell ref="B6:M6"/>
    <mergeCell ref="C8:L8"/>
    <mergeCell ref="C9:L9"/>
    <mergeCell ref="F16:I16"/>
    <mergeCell ref="F17:I17"/>
    <mergeCell ref="O8:AA8"/>
    <mergeCell ref="C13:L13"/>
    <mergeCell ref="D21:E21"/>
    <mergeCell ref="F18:I18"/>
    <mergeCell ref="F19:I19"/>
    <mergeCell ref="F20:I20"/>
    <mergeCell ref="F21:I21"/>
    <mergeCell ref="D130:F130"/>
    <mergeCell ref="D124:F124"/>
    <mergeCell ref="D125:F125"/>
    <mergeCell ref="D116:F116"/>
    <mergeCell ref="D117:F117"/>
    <mergeCell ref="D118:F118"/>
    <mergeCell ref="D119:F119"/>
    <mergeCell ref="D120:F120"/>
    <mergeCell ref="D121:F121"/>
    <mergeCell ref="D122:F122"/>
    <mergeCell ref="D123:F123"/>
    <mergeCell ref="O108:AA108"/>
    <mergeCell ref="O112:AA113"/>
    <mergeCell ref="B141:C141"/>
    <mergeCell ref="D136:F136"/>
    <mergeCell ref="D137:F137"/>
    <mergeCell ref="B138:C138"/>
    <mergeCell ref="D131:F131"/>
    <mergeCell ref="D132:F132"/>
    <mergeCell ref="D133:F133"/>
    <mergeCell ref="D134:F134"/>
    <mergeCell ref="D135:F135"/>
    <mergeCell ref="D126:F126"/>
    <mergeCell ref="D127:F127"/>
    <mergeCell ref="D128:F128"/>
    <mergeCell ref="D129:F129"/>
    <mergeCell ref="O114:AA117"/>
    <mergeCell ref="O26:AA29"/>
    <mergeCell ref="B107:C107"/>
    <mergeCell ref="C16:C20"/>
    <mergeCell ref="C7:L7"/>
    <mergeCell ref="C11:L11"/>
    <mergeCell ref="C22:E22"/>
    <mergeCell ref="F22:I22"/>
    <mergeCell ref="D15:E15"/>
    <mergeCell ref="F15:I15"/>
    <mergeCell ref="J22:M22"/>
    <mergeCell ref="J18:M18"/>
    <mergeCell ref="J19:M19"/>
    <mergeCell ref="J15:M15"/>
    <mergeCell ref="O30:AA46"/>
    <mergeCell ref="O48:AA56"/>
    <mergeCell ref="B16:B21"/>
    <mergeCell ref="D114:F114"/>
    <mergeCell ref="D115:F115"/>
    <mergeCell ref="B110:F110"/>
    <mergeCell ref="B24:F24"/>
    <mergeCell ref="D111:F111"/>
    <mergeCell ref="D112:F112"/>
    <mergeCell ref="D113:F113"/>
  </mergeCells>
  <phoneticPr fontId="3"/>
  <conditionalFormatting sqref="M7:M13">
    <cfRule type="containsBlanks" dxfId="38" priority="1">
      <formula>LEN(TRIM(M7))=0</formula>
    </cfRule>
  </conditionalFormatting>
  <dataValidations count="5">
    <dataValidation type="list" allowBlank="1" showInputMessage="1" showErrorMessage="1" sqref="K26:K106" xr:uid="{57EE6677-ECCE-43C2-982F-58FD951451C7}">
      <formula1>$X$25:$Y$25</formula1>
    </dataValidation>
    <dataValidation type="list" allowBlank="1" showInputMessage="1" showErrorMessage="1" sqref="C26:C106" xr:uid="{3742A774-B6DE-414A-97E9-983910D1F896}">
      <formula1>$Q$24:$R$24</formula1>
    </dataValidation>
    <dataValidation type="list" allowBlank="1" showInputMessage="1" showErrorMessage="1" sqref="K112:K137" xr:uid="{6A33A465-A99F-4F93-BC62-CB52420997AB}">
      <formula1>$X$111:$Y$111</formula1>
    </dataValidation>
    <dataValidation type="list" allowBlank="1" showInputMessage="1" showErrorMessage="1" sqref="C112:C137" xr:uid="{34D8230E-29AF-49CD-85D1-34009F0D86FB}">
      <formula1>$P$110:$S$110</formula1>
    </dataValidation>
    <dataValidation type="list" allowBlank="1" showInputMessage="1" showErrorMessage="1" sqref="M8:M13 M7" xr:uid="{76C27740-CA57-47A3-BA31-48AB116E9BE6}">
      <formula1>"✔"</formula1>
    </dataValidation>
  </dataValidations>
  <pageMargins left="0.43307086614173229" right="0.43307086614173229" top="0.35433070866141736" bottom="0.35433070866141736" header="0.31496062992125984" footer="0.31496062992125984"/>
  <pageSetup paperSize="9" scale="54" fitToHeight="0"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0EA486-E100-4299-AD61-B6591693A21E}">
  <sheetPr codeName="Sheet16">
    <tabColor rgb="FF92D050"/>
    <pageSetUpPr fitToPage="1"/>
  </sheetPr>
  <dimension ref="A1:AI87"/>
  <sheetViews>
    <sheetView showGridLines="0" zoomScale="85" zoomScaleNormal="85" zoomScaleSheetLayoutView="85" workbookViewId="0">
      <selection activeCell="M7" sqref="M7"/>
    </sheetView>
  </sheetViews>
  <sheetFormatPr defaultColWidth="0" defaultRowHeight="50.15" customHeight="1" zeroHeight="1" outlineLevelRow="1"/>
  <cols>
    <col min="1" max="1" width="2.69921875" customWidth="1"/>
    <col min="2" max="2" width="9.69921875" customWidth="1"/>
    <col min="3" max="3" width="16.69921875" customWidth="1"/>
    <col min="4" max="4" width="20.69921875" customWidth="1"/>
    <col min="5" max="5" width="16.3984375" customWidth="1"/>
    <col min="6" max="6" width="14" customWidth="1"/>
    <col min="7" max="7" width="13.8984375" customWidth="1"/>
    <col min="8" max="8" width="8.8984375" customWidth="1"/>
    <col min="9" max="10" width="16.69921875" customWidth="1"/>
    <col min="11" max="11" width="20.69921875" customWidth="1"/>
    <col min="12" max="13" width="16.69921875" customWidth="1"/>
    <col min="14" max="14" width="4.09765625" customWidth="1"/>
    <col min="15" max="27" width="9.69921875" style="7" customWidth="1"/>
    <col min="28" max="28" width="2.796875" customWidth="1"/>
    <col min="29" max="44" width="8.8984375" hidden="1" customWidth="1"/>
    <col min="45" max="16384" width="8.8984375" hidden="1"/>
  </cols>
  <sheetData>
    <row r="1" spans="2:27" ht="20">
      <c r="M1" s="705" t="str" cm="1">
        <f t="array" aca="1" ref="M1" ca="1">RIGHT(CELL("filename",M1),LEN(CELL("filename",M1))-FIND("]",CELL("filename",M1)))</f>
        <v>C2蓄</v>
      </c>
      <c r="O1" s="574"/>
      <c r="P1" s="539"/>
      <c r="Q1" s="539"/>
      <c r="R1" s="539"/>
      <c r="S1" s="539"/>
      <c r="T1" s="539"/>
      <c r="U1" s="539"/>
      <c r="V1" s="539"/>
      <c r="W1" s="539"/>
      <c r="X1" s="539"/>
      <c r="Y1" s="539"/>
      <c r="Z1" s="539"/>
      <c r="AA1" s="539"/>
    </row>
    <row r="2" spans="2:27" ht="20" customHeight="1">
      <c r="B2" s="260" t="s">
        <v>668</v>
      </c>
      <c r="O2" s="574"/>
      <c r="P2" s="539"/>
      <c r="Q2" s="539"/>
      <c r="R2" s="539"/>
      <c r="S2" s="539"/>
      <c r="T2" s="539"/>
      <c r="U2" s="539"/>
      <c r="V2" s="539"/>
      <c r="W2" s="539"/>
      <c r="X2" s="539"/>
      <c r="Y2" s="539"/>
      <c r="Z2" s="539"/>
      <c r="AA2" s="539"/>
    </row>
    <row r="3" spans="2:27" ht="5" customHeight="1">
      <c r="B3" s="260"/>
      <c r="O3" s="574"/>
      <c r="P3" s="539"/>
      <c r="Q3" s="539"/>
      <c r="R3" s="539"/>
      <c r="S3" s="539"/>
      <c r="T3" s="539"/>
      <c r="U3" s="539"/>
      <c r="V3" s="539"/>
      <c r="W3" s="539"/>
      <c r="X3" s="539"/>
      <c r="Y3" s="539"/>
      <c r="Z3" s="539"/>
      <c r="AA3" s="539"/>
    </row>
    <row r="4" spans="2:27" ht="30" customHeight="1">
      <c r="B4" s="152"/>
      <c r="C4" s="941" t="s">
        <v>47</v>
      </c>
      <c r="D4" s="942"/>
      <c r="E4" s="943"/>
      <c r="F4" s="769" t="str">
        <f>IF(表紙・背表紙!B32="","",表紙・背表紙!B31&amp;表紙・背表紙!B32)</f>
        <v/>
      </c>
      <c r="G4" s="769"/>
      <c r="H4" s="769"/>
      <c r="I4" s="769"/>
      <c r="O4" s="706" t="s">
        <v>2994</v>
      </c>
      <c r="P4" s="840"/>
      <c r="Q4" s="840"/>
      <c r="R4" s="840"/>
      <c r="S4" s="840"/>
      <c r="T4" s="840"/>
      <c r="U4" s="840"/>
      <c r="V4" s="840"/>
      <c r="W4" s="840"/>
      <c r="X4" s="840"/>
      <c r="Y4" s="840"/>
      <c r="Z4" s="840"/>
      <c r="AA4" s="840"/>
    </row>
    <row r="5" spans="2:27" ht="10" customHeight="1">
      <c r="O5" s="574"/>
      <c r="P5" s="539"/>
      <c r="Q5" s="539"/>
      <c r="R5" s="539"/>
      <c r="S5" s="539"/>
      <c r="T5" s="539"/>
      <c r="U5" s="539"/>
      <c r="V5" s="539"/>
      <c r="W5" s="539"/>
      <c r="X5" s="539"/>
      <c r="Y5" s="539"/>
      <c r="Z5" s="539"/>
      <c r="AA5" s="539"/>
    </row>
    <row r="6" spans="2:27" ht="20">
      <c r="B6" s="1589" t="s">
        <v>3325</v>
      </c>
      <c r="C6" s="1589"/>
      <c r="D6" s="1589"/>
      <c r="E6" s="1589"/>
      <c r="F6" s="1589"/>
      <c r="G6" s="1589"/>
      <c r="H6" s="1589"/>
      <c r="I6" s="1589"/>
      <c r="J6" s="1589"/>
      <c r="K6" s="1589"/>
      <c r="L6" s="1589"/>
      <c r="M6" s="1589"/>
      <c r="O6" s="574"/>
      <c r="P6" s="539"/>
      <c r="Q6" s="539"/>
      <c r="R6" s="539"/>
      <c r="S6" s="539"/>
      <c r="T6" s="539"/>
      <c r="U6" s="539"/>
      <c r="V6" s="539"/>
      <c r="W6" s="539"/>
      <c r="X6" s="539"/>
      <c r="Y6" s="539"/>
      <c r="Z6" s="539"/>
      <c r="AA6" s="539"/>
    </row>
    <row r="7" spans="2:27" ht="32.5">
      <c r="B7" s="17">
        <v>1</v>
      </c>
      <c r="C7" s="1120" t="s">
        <v>3433</v>
      </c>
      <c r="D7" s="832"/>
      <c r="E7" s="832"/>
      <c r="F7" s="832"/>
      <c r="G7" s="832"/>
      <c r="H7" s="832"/>
      <c r="I7" s="832"/>
      <c r="J7" s="832"/>
      <c r="K7" s="832"/>
      <c r="L7" s="833"/>
      <c r="M7" s="57"/>
      <c r="O7" s="574"/>
      <c r="P7" s="539"/>
      <c r="Q7" s="539"/>
      <c r="R7" s="539"/>
      <c r="S7" s="539"/>
      <c r="T7" s="539"/>
      <c r="U7" s="539"/>
      <c r="V7" s="539"/>
      <c r="W7" s="539"/>
      <c r="X7" s="539"/>
      <c r="Y7" s="539"/>
      <c r="Z7" s="539"/>
      <c r="AA7" s="539"/>
    </row>
    <row r="8" spans="2:27" ht="32.5">
      <c r="B8" s="17">
        <v>2</v>
      </c>
      <c r="C8" s="1120" t="str">
        <f>'C2太'!C8</f>
        <v>C3-1に添付する「見積書」から本シートに正確に転記しています。納期などの理由により補助対象外で発注する設備がある場合もC3-1で「見積書」を添付した上で、本シートにおいて補助対象外経費として記入し、導入する設備の全体像が分かるようにしています。</v>
      </c>
      <c r="D8" s="832"/>
      <c r="E8" s="832"/>
      <c r="F8" s="832"/>
      <c r="G8" s="832"/>
      <c r="H8" s="832"/>
      <c r="I8" s="832"/>
      <c r="J8" s="832"/>
      <c r="K8" s="832"/>
      <c r="L8" s="833"/>
      <c r="M8" s="57"/>
      <c r="O8" s="706" t="str">
        <f>'C2太'!$O$8</f>
        <v>←交付申請書に添付された見積書に記載された機器で補助対象設備が適切に稼働することを確認できない申請は認められない。</v>
      </c>
      <c r="P8" s="840"/>
      <c r="Q8" s="840"/>
      <c r="R8" s="840"/>
      <c r="S8" s="840"/>
      <c r="T8" s="840"/>
      <c r="U8" s="840"/>
      <c r="V8" s="840"/>
      <c r="W8" s="840"/>
      <c r="X8" s="840"/>
      <c r="Y8" s="840"/>
      <c r="Z8" s="840"/>
      <c r="AA8" s="840"/>
    </row>
    <row r="9" spans="2:27" ht="32.5">
      <c r="B9" s="17">
        <v>3</v>
      </c>
      <c r="C9" s="1120" t="str">
        <f>'C2太'!C9</f>
        <v>Q&amp;A「10. 補助対象・補助対象外」に基づき、本シートにおいて補助対象経費（補助事業の実施に直接必要な経費）と補助対象外経費（補助事業の実施には直接には必要ない経費）を適切に区別して記入しています。</v>
      </c>
      <c r="D9" s="832"/>
      <c r="E9" s="832"/>
      <c r="F9" s="832"/>
      <c r="G9" s="832"/>
      <c r="H9" s="832"/>
      <c r="I9" s="832"/>
      <c r="J9" s="832"/>
      <c r="K9" s="832"/>
      <c r="L9" s="833"/>
      <c r="M9" s="57"/>
      <c r="O9" s="706" t="str">
        <f>'C2太'!$O$9</f>
        <v>←補助対象外経費の例：「一般送配電事業者、経済産業省の産業保安監督部、所轄の消防署などへの申請、届出などに要する費用」、「安全フェンスなどの費用」</v>
      </c>
      <c r="P9" s="840"/>
      <c r="Q9" s="840"/>
      <c r="R9" s="840"/>
      <c r="S9" s="840"/>
      <c r="T9" s="840"/>
      <c r="U9" s="840"/>
      <c r="V9" s="840"/>
      <c r="W9" s="840"/>
      <c r="X9" s="840"/>
      <c r="Y9" s="840"/>
      <c r="Z9" s="840"/>
      <c r="AA9" s="840"/>
    </row>
    <row r="10" spans="2:27" ht="32.5">
      <c r="B10" s="17">
        <v>4</v>
      </c>
      <c r="C10" s="1120" t="str">
        <f>'C2太'!C10</f>
        <v>本シートでは税抜きの単価、金額を記入しており、消費税の欄は「0円」のままにしています。見積書の税抜きの金額と一致するように記入しています。出精値引きの項目はありません。</v>
      </c>
      <c r="D10" s="832"/>
      <c r="E10" s="832"/>
      <c r="F10" s="832"/>
      <c r="G10" s="832"/>
      <c r="H10" s="832"/>
      <c r="I10" s="832"/>
      <c r="J10" s="832"/>
      <c r="K10" s="832"/>
      <c r="L10" s="833"/>
      <c r="M10" s="57"/>
      <c r="O10" s="574"/>
      <c r="P10" s="539"/>
      <c r="Q10" s="539"/>
      <c r="R10" s="539"/>
      <c r="S10" s="539"/>
      <c r="T10" s="539"/>
      <c r="U10" s="539"/>
      <c r="V10" s="539"/>
      <c r="W10" s="539"/>
      <c r="X10" s="539"/>
      <c r="Y10" s="539"/>
      <c r="Z10" s="539"/>
      <c r="AA10" s="539"/>
    </row>
    <row r="11" spans="2:27" ht="50" customHeight="1">
      <c r="B11" s="17">
        <v>5</v>
      </c>
      <c r="C11" s="1120" t="str">
        <f>'C2太'!C11</f>
        <v>補助対象経費の中に補助事業者（代表申請者、共同申請者）自身の利益は含まれていません。補助対象経費の中に補助事業者（代表申請者、共同申請者）のいずれかにおいて自社で製造する製品などが含まれる場合や補助事業者（代表申請者、共同申請者）が自社で役務・工事を行う場合は、利益が含まれないことを証明する資料（物品の場合は原価証明書、工事の場合は人工数の積算書など）を添付しています。</v>
      </c>
      <c r="D11" s="832"/>
      <c r="E11" s="832"/>
      <c r="F11" s="832"/>
      <c r="G11" s="832"/>
      <c r="H11" s="832"/>
      <c r="I11" s="832"/>
      <c r="J11" s="832"/>
      <c r="K11" s="832"/>
      <c r="L11" s="833"/>
      <c r="M11" s="57"/>
      <c r="O11" s="574"/>
      <c r="P11" s="539"/>
      <c r="Q11" s="539"/>
      <c r="R11" s="539"/>
      <c r="S11" s="539"/>
      <c r="T11" s="539"/>
      <c r="U11" s="539"/>
      <c r="V11" s="539"/>
      <c r="W11" s="539"/>
      <c r="X11" s="539"/>
      <c r="Y11" s="539"/>
      <c r="Z11" s="539"/>
      <c r="AA11" s="539"/>
    </row>
    <row r="12" spans="2:27" ht="32.5">
      <c r="B12" s="17">
        <v>6</v>
      </c>
      <c r="C12" s="1120" t="str">
        <f>'C2太'!C12</f>
        <v>公募要領「別表第2」を踏まえて、経費を次の表のA～Gのいずれかに分類しています。</v>
      </c>
      <c r="D12" s="832"/>
      <c r="E12" s="832"/>
      <c r="F12" s="832"/>
      <c r="G12" s="832"/>
      <c r="H12" s="832"/>
      <c r="I12" s="832"/>
      <c r="J12" s="832"/>
      <c r="K12" s="832"/>
      <c r="L12" s="833"/>
      <c r="M12" s="57"/>
      <c r="O12" s="574"/>
      <c r="P12" s="539"/>
      <c r="Q12" s="539"/>
      <c r="R12" s="539"/>
      <c r="S12" s="539"/>
      <c r="T12" s="539"/>
      <c r="U12" s="539"/>
      <c r="V12" s="539"/>
      <c r="W12" s="539"/>
      <c r="X12" s="539"/>
      <c r="Y12" s="539"/>
      <c r="Z12" s="539"/>
      <c r="AA12" s="539"/>
    </row>
    <row r="13" spans="2:27" ht="10" customHeight="1">
      <c r="O13" s="574"/>
      <c r="P13" s="539"/>
      <c r="Q13" s="539"/>
      <c r="R13" s="539"/>
      <c r="S13" s="539"/>
      <c r="T13" s="539"/>
      <c r="U13" s="539"/>
      <c r="V13" s="539"/>
      <c r="W13" s="539"/>
      <c r="X13" s="539"/>
      <c r="Y13" s="539"/>
      <c r="Z13" s="539"/>
      <c r="AA13" s="539"/>
    </row>
    <row r="14" spans="2:27" ht="20.5" thickBot="1">
      <c r="B14" s="153" t="s">
        <v>448</v>
      </c>
      <c r="C14" s="153" t="s">
        <v>449</v>
      </c>
      <c r="D14" s="1559" t="s">
        <v>450</v>
      </c>
      <c r="E14" s="1559"/>
      <c r="F14" s="1559" t="s">
        <v>451</v>
      </c>
      <c r="G14" s="1559"/>
      <c r="H14" s="1559"/>
      <c r="I14" s="1559"/>
      <c r="J14" s="1569" t="s">
        <v>452</v>
      </c>
      <c r="K14" s="1570"/>
      <c r="L14" s="1570"/>
      <c r="M14" s="1571"/>
      <c r="O14" s="574"/>
      <c r="P14" s="539"/>
      <c r="Q14" s="539"/>
      <c r="R14" s="539"/>
      <c r="S14" s="539"/>
      <c r="T14" s="539"/>
      <c r="U14" s="539"/>
      <c r="V14" s="539"/>
      <c r="W14" s="539"/>
      <c r="X14" s="539"/>
      <c r="Y14" s="539"/>
      <c r="Z14" s="539"/>
      <c r="AA14" s="539"/>
    </row>
    <row r="15" spans="2:27" ht="30" customHeight="1">
      <c r="B15" s="1024" t="s">
        <v>453</v>
      </c>
      <c r="C15" s="830" t="s">
        <v>454</v>
      </c>
      <c r="D15" s="1605" t="s">
        <v>455</v>
      </c>
      <c r="E15" s="623" t="s">
        <v>456</v>
      </c>
      <c r="F15" s="1580" t="s">
        <v>457</v>
      </c>
      <c r="G15" s="1581"/>
      <c r="H15" s="1581"/>
      <c r="I15" s="1581"/>
      <c r="J15" s="1593" t="s">
        <v>2984</v>
      </c>
      <c r="K15" s="1594"/>
      <c r="L15" s="1594"/>
      <c r="M15" s="1595"/>
      <c r="O15" s="706" t="str">
        <f>'C2太'!$O$16</f>
        <v>←「直接工事費」で設置工事費などの明らかに「労務費」であるものを「材料費」と選択したミスが散見されるので注意すること。</v>
      </c>
      <c r="P15" s="840"/>
      <c r="Q15" s="840"/>
      <c r="R15" s="840"/>
      <c r="S15" s="840"/>
      <c r="T15" s="840"/>
      <c r="U15" s="840"/>
      <c r="V15" s="840"/>
      <c r="W15" s="840"/>
      <c r="X15" s="840"/>
      <c r="Y15" s="840"/>
      <c r="Z15" s="840"/>
      <c r="AA15" s="840"/>
    </row>
    <row r="16" spans="2:27" ht="30" customHeight="1" thickBot="1">
      <c r="B16" s="1025"/>
      <c r="C16" s="830"/>
      <c r="D16" s="1606"/>
      <c r="E16" s="624" t="s">
        <v>458</v>
      </c>
      <c r="F16" s="1582" t="s">
        <v>459</v>
      </c>
      <c r="G16" s="1582"/>
      <c r="H16" s="1582"/>
      <c r="I16" s="1582"/>
      <c r="J16" s="1596" t="s">
        <v>460</v>
      </c>
      <c r="K16" s="1597"/>
      <c r="L16" s="1597"/>
      <c r="M16" s="1598"/>
      <c r="O16" s="840"/>
      <c r="P16" s="840"/>
      <c r="Q16" s="840"/>
      <c r="R16" s="840"/>
      <c r="S16" s="840"/>
      <c r="T16" s="840"/>
      <c r="U16" s="840"/>
      <c r="V16" s="840"/>
      <c r="W16" s="840"/>
      <c r="X16" s="840"/>
      <c r="Y16" s="840"/>
      <c r="Z16" s="840"/>
      <c r="AA16" s="840"/>
    </row>
    <row r="17" spans="2:35" ht="30" customHeight="1">
      <c r="B17" s="1025"/>
      <c r="C17" s="830"/>
      <c r="D17" s="1602" t="s">
        <v>461</v>
      </c>
      <c r="E17" s="623" t="s">
        <v>462</v>
      </c>
      <c r="F17" s="1581" t="s">
        <v>463</v>
      </c>
      <c r="G17" s="1581"/>
      <c r="H17" s="1581"/>
      <c r="I17" s="1581"/>
      <c r="J17" s="1563"/>
      <c r="K17" s="1564"/>
      <c r="L17" s="1564"/>
      <c r="M17" s="1565"/>
      <c r="O17" s="574"/>
      <c r="P17" s="539"/>
      <c r="Q17" s="539"/>
      <c r="R17" s="539"/>
      <c r="S17" s="539"/>
      <c r="T17" s="539"/>
      <c r="U17" s="539"/>
      <c r="V17" s="539"/>
      <c r="W17" s="539"/>
      <c r="X17" s="539"/>
      <c r="Y17" s="539"/>
      <c r="Z17" s="539"/>
      <c r="AA17" s="539"/>
    </row>
    <row r="18" spans="2:35" ht="30" customHeight="1">
      <c r="B18" s="1025"/>
      <c r="C18" s="830"/>
      <c r="D18" s="1603"/>
      <c r="E18" s="625" t="s">
        <v>464</v>
      </c>
      <c r="F18" s="1585" t="s">
        <v>465</v>
      </c>
      <c r="G18" s="1585"/>
      <c r="H18" s="1585"/>
      <c r="I18" s="1585"/>
      <c r="J18" s="1566"/>
      <c r="K18" s="1567"/>
      <c r="L18" s="1567"/>
      <c r="M18" s="1568"/>
      <c r="O18" s="574"/>
      <c r="P18" s="539"/>
      <c r="Q18" s="539"/>
      <c r="R18" s="539"/>
      <c r="S18" s="539"/>
      <c r="T18" s="539"/>
      <c r="U18" s="539"/>
      <c r="V18" s="539"/>
      <c r="W18" s="539"/>
      <c r="X18" s="539"/>
      <c r="Y18" s="539"/>
      <c r="Z18" s="539"/>
      <c r="AA18" s="539"/>
    </row>
    <row r="19" spans="2:35" ht="30" customHeight="1" thickBot="1">
      <c r="B19" s="1025"/>
      <c r="C19" s="1012"/>
      <c r="D19" s="1604"/>
      <c r="E19" s="626" t="s">
        <v>466</v>
      </c>
      <c r="F19" s="1586" t="s">
        <v>467</v>
      </c>
      <c r="G19" s="1586"/>
      <c r="H19" s="1586"/>
      <c r="I19" s="1586"/>
      <c r="J19" s="1599"/>
      <c r="K19" s="1600"/>
      <c r="L19" s="1600"/>
      <c r="M19" s="1601"/>
      <c r="O19" s="574"/>
      <c r="P19" s="539"/>
      <c r="Q19" s="539"/>
      <c r="R19" s="539"/>
      <c r="S19" s="539"/>
      <c r="T19" s="539"/>
      <c r="U19" s="539"/>
      <c r="V19" s="539"/>
      <c r="W19" s="539"/>
      <c r="X19" s="539"/>
      <c r="Y19" s="539"/>
      <c r="Z19" s="539"/>
      <c r="AA19" s="539"/>
    </row>
    <row r="20" spans="2:35" ht="30" customHeight="1" thickBot="1">
      <c r="B20" s="1014"/>
      <c r="C20" s="627" t="s">
        <v>468</v>
      </c>
      <c r="D20" s="1583"/>
      <c r="E20" s="1584"/>
      <c r="F20" s="1587" t="s">
        <v>469</v>
      </c>
      <c r="G20" s="1588"/>
      <c r="H20" s="1588"/>
      <c r="I20" s="1588"/>
      <c r="J20" s="1590" t="s">
        <v>470</v>
      </c>
      <c r="K20" s="1591"/>
      <c r="L20" s="1591"/>
      <c r="M20" s="1592"/>
      <c r="O20" s="574"/>
      <c r="P20" s="539"/>
      <c r="Q20" s="539"/>
      <c r="R20" s="539"/>
      <c r="S20" s="539"/>
      <c r="T20" s="539"/>
      <c r="U20" s="539"/>
      <c r="V20" s="539"/>
      <c r="W20" s="539"/>
      <c r="X20" s="539"/>
      <c r="Y20" s="539"/>
      <c r="Z20" s="539"/>
      <c r="AA20" s="539"/>
    </row>
    <row r="21" spans="2:35" ht="30" customHeight="1" thickBot="1">
      <c r="B21" s="628" t="s">
        <v>471</v>
      </c>
      <c r="C21" s="1557"/>
      <c r="D21" s="1557"/>
      <c r="E21" s="1557"/>
      <c r="F21" s="1558" t="s">
        <v>472</v>
      </c>
      <c r="G21" s="1558"/>
      <c r="H21" s="1558"/>
      <c r="I21" s="1558"/>
      <c r="J21" s="1560" t="s">
        <v>3002</v>
      </c>
      <c r="K21" s="1561"/>
      <c r="L21" s="1561"/>
      <c r="M21" s="1562"/>
      <c r="O21" s="574"/>
      <c r="P21" s="539"/>
      <c r="Q21" s="539"/>
      <c r="R21" s="539"/>
      <c r="S21" s="539"/>
      <c r="T21" s="539"/>
      <c r="U21" s="539"/>
      <c r="V21" s="539"/>
      <c r="W21" s="539"/>
      <c r="X21" s="539"/>
      <c r="Y21" s="539"/>
      <c r="Z21" s="539"/>
      <c r="AA21" s="539"/>
    </row>
    <row r="22" spans="2:35" ht="10" customHeight="1" thickBot="1">
      <c r="O22" s="574"/>
      <c r="P22" s="539"/>
      <c r="Q22" s="539"/>
      <c r="R22" s="539"/>
      <c r="S22" s="539"/>
      <c r="T22" s="539"/>
      <c r="U22" s="539"/>
      <c r="V22" s="539"/>
      <c r="W22" s="539"/>
      <c r="X22" s="539"/>
      <c r="Y22" s="539"/>
      <c r="Z22" s="539"/>
      <c r="AA22" s="539"/>
    </row>
    <row r="23" spans="2:35" ht="30" customHeight="1" thickBot="1">
      <c r="B23" s="1549" t="s">
        <v>473</v>
      </c>
      <c r="C23" s="1550"/>
      <c r="D23" s="1550"/>
      <c r="E23" s="1550"/>
      <c r="F23" s="1551"/>
      <c r="O23" s="574"/>
      <c r="P23" s="539"/>
      <c r="Q23" s="612" t="s">
        <v>456</v>
      </c>
      <c r="R23" s="612" t="s">
        <v>458</v>
      </c>
      <c r="S23" s="612"/>
      <c r="T23" s="612"/>
      <c r="U23" s="612"/>
      <c r="V23" s="612"/>
      <c r="W23" s="612"/>
      <c r="X23" s="612"/>
      <c r="Y23" s="612"/>
      <c r="Z23" s="612"/>
      <c r="AA23" s="539"/>
    </row>
    <row r="24" spans="2:35" ht="43.5">
      <c r="B24" s="154" t="s">
        <v>474</v>
      </c>
      <c r="C24" s="158" t="s">
        <v>3338</v>
      </c>
      <c r="D24" s="111" t="s">
        <v>476</v>
      </c>
      <c r="E24" s="111" t="s">
        <v>477</v>
      </c>
      <c r="F24" s="111" t="s">
        <v>478</v>
      </c>
      <c r="G24" s="132" t="s">
        <v>2985</v>
      </c>
      <c r="H24" s="111" t="s">
        <v>479</v>
      </c>
      <c r="I24" s="111" t="s">
        <v>480</v>
      </c>
      <c r="J24" s="111" t="s">
        <v>2986</v>
      </c>
      <c r="K24" s="111" t="s">
        <v>481</v>
      </c>
      <c r="L24" s="111" t="s">
        <v>482</v>
      </c>
      <c r="M24" s="112" t="s">
        <v>483</v>
      </c>
      <c r="O24" s="539"/>
      <c r="P24" s="539"/>
      <c r="Q24" s="612"/>
      <c r="R24" s="612"/>
      <c r="S24" s="612"/>
      <c r="T24" s="612"/>
      <c r="U24" s="612"/>
      <c r="V24" s="612"/>
      <c r="W24" s="612"/>
      <c r="X24" s="612" t="s">
        <v>484</v>
      </c>
      <c r="Y24" s="612" t="s">
        <v>485</v>
      </c>
      <c r="Z24" s="612"/>
      <c r="AA24" s="539"/>
    </row>
    <row r="25" spans="2:35" ht="50.15" customHeight="1">
      <c r="B25" s="155">
        <v>1</v>
      </c>
      <c r="C25" s="187"/>
      <c r="D25" s="188"/>
      <c r="E25" s="285"/>
      <c r="F25" s="285"/>
      <c r="G25" s="221"/>
      <c r="H25" s="194"/>
      <c r="I25" s="194"/>
      <c r="J25" s="195">
        <f>IF(OR(C25="",D25=""),0,ROUND(H25*I25,0))</f>
        <v>0</v>
      </c>
      <c r="K25" s="488"/>
      <c r="L25" s="195" t="str">
        <f>IF(K25="","",IF(K25=$X$24,J25,0))</f>
        <v/>
      </c>
      <c r="M25" s="200" t="str">
        <f>IF(K25="","",IF(K25=$Y$24,J25,0))</f>
        <v/>
      </c>
      <c r="O25" s="706" t="str">
        <f>'C2太'!$O$114</f>
        <v>←「見積書」から転記した項目が第三者にも理解できるよう、「対応する見積書などの番号」の欄に適切に記入すること。
←「見積書」の項目どおりに記入すること。合計金額のみの記入は不可。
←文字が見切れないように印刷レイアウトを調整すること。
←行が足りない場合、グループ化を解除（左端の+ボタンをクリック）して、入力すること。それでも行が足りない場合は、行を追加して記入し、関数を適宜見直すなどして正しい算定結果になっていることを確認すること。
←一式の場合、「数量」の欄に"1"を記入し、「単価」の欄に金額を記入すること。</v>
      </c>
      <c r="P25" s="840"/>
      <c r="Q25" s="840"/>
      <c r="R25" s="840"/>
      <c r="S25" s="840"/>
      <c r="T25" s="840"/>
      <c r="U25" s="840"/>
      <c r="V25" s="840"/>
      <c r="W25" s="840"/>
      <c r="X25" s="840"/>
      <c r="Y25" s="840"/>
      <c r="Z25" s="840"/>
      <c r="AA25" s="840"/>
      <c r="AB25" s="139"/>
      <c r="AC25" s="139"/>
      <c r="AD25" s="139"/>
      <c r="AE25" s="139"/>
      <c r="AF25" s="139"/>
      <c r="AG25" s="139"/>
      <c r="AH25" s="139"/>
      <c r="AI25" s="139"/>
    </row>
    <row r="26" spans="2:35" ht="50.15" customHeight="1">
      <c r="B26" s="155">
        <v>2</v>
      </c>
      <c r="C26" s="187"/>
      <c r="D26" s="184"/>
      <c r="E26" s="186"/>
      <c r="F26" s="186"/>
      <c r="G26" s="222"/>
      <c r="H26" s="194"/>
      <c r="I26" s="194"/>
      <c r="J26" s="195">
        <f t="shared" ref="J26:J55" si="0">IF(OR(C26="",D26=""),0,ROUND(H26*I26,0))</f>
        <v>0</v>
      </c>
      <c r="K26" s="488"/>
      <c r="L26" s="195" t="str">
        <f t="shared" ref="L26:L54" si="1">IF(K26="","",IF(K26=$X$24,J26,0))</f>
        <v/>
      </c>
      <c r="M26" s="200" t="str">
        <f t="shared" ref="M26:M54" si="2">IF(K26="","",IF(K26=$Y$24,J26,0))</f>
        <v/>
      </c>
      <c r="O26" s="840"/>
      <c r="P26" s="840"/>
      <c r="Q26" s="840"/>
      <c r="R26" s="840"/>
      <c r="S26" s="840"/>
      <c r="T26" s="840"/>
      <c r="U26" s="840"/>
      <c r="V26" s="840"/>
      <c r="W26" s="840"/>
      <c r="X26" s="840"/>
      <c r="Y26" s="840"/>
      <c r="Z26" s="840"/>
      <c r="AA26" s="840"/>
      <c r="AB26" s="139"/>
      <c r="AC26" s="139"/>
      <c r="AD26" s="139"/>
      <c r="AE26" s="139"/>
      <c r="AF26" s="139"/>
      <c r="AG26" s="139"/>
      <c r="AH26" s="139"/>
      <c r="AI26" s="139"/>
    </row>
    <row r="27" spans="2:35" ht="50.15" customHeight="1">
      <c r="B27" s="155">
        <v>3</v>
      </c>
      <c r="C27" s="187"/>
      <c r="D27" s="184"/>
      <c r="E27" s="186"/>
      <c r="F27" s="186"/>
      <c r="G27" s="222"/>
      <c r="H27" s="194"/>
      <c r="I27" s="194"/>
      <c r="J27" s="195">
        <f t="shared" si="0"/>
        <v>0</v>
      </c>
      <c r="K27" s="488"/>
      <c r="L27" s="195" t="str">
        <f t="shared" si="1"/>
        <v/>
      </c>
      <c r="M27" s="200" t="str">
        <f t="shared" si="2"/>
        <v/>
      </c>
      <c r="O27" s="840"/>
      <c r="P27" s="840"/>
      <c r="Q27" s="840"/>
      <c r="R27" s="840"/>
      <c r="S27" s="840"/>
      <c r="T27" s="840"/>
      <c r="U27" s="840"/>
      <c r="V27" s="840"/>
      <c r="W27" s="840"/>
      <c r="X27" s="840"/>
      <c r="Y27" s="840"/>
      <c r="Z27" s="840"/>
      <c r="AA27" s="840"/>
      <c r="AB27" s="139"/>
      <c r="AC27" s="139"/>
      <c r="AD27" s="139"/>
      <c r="AE27" s="139"/>
      <c r="AF27" s="139"/>
      <c r="AG27" s="139"/>
      <c r="AH27" s="139"/>
      <c r="AI27" s="139"/>
    </row>
    <row r="28" spans="2:35" ht="50.15" customHeight="1">
      <c r="B28" s="155">
        <v>4</v>
      </c>
      <c r="C28" s="187"/>
      <c r="D28" s="184"/>
      <c r="E28" s="186"/>
      <c r="F28" s="186"/>
      <c r="G28" s="222"/>
      <c r="H28" s="194"/>
      <c r="I28" s="194"/>
      <c r="J28" s="195">
        <f t="shared" si="0"/>
        <v>0</v>
      </c>
      <c r="K28" s="488"/>
      <c r="L28" s="195" t="str">
        <f t="shared" si="1"/>
        <v/>
      </c>
      <c r="M28" s="200" t="str">
        <f t="shared" si="2"/>
        <v/>
      </c>
      <c r="O28" s="840"/>
      <c r="P28" s="840"/>
      <c r="Q28" s="840"/>
      <c r="R28" s="840"/>
      <c r="S28" s="840"/>
      <c r="T28" s="840"/>
      <c r="U28" s="840"/>
      <c r="V28" s="840"/>
      <c r="W28" s="840"/>
      <c r="X28" s="840"/>
      <c r="Y28" s="840"/>
      <c r="Z28" s="840"/>
      <c r="AA28" s="840"/>
    </row>
    <row r="29" spans="2:35" ht="50.15" customHeight="1">
      <c r="B29" s="155">
        <v>5</v>
      </c>
      <c r="C29" s="187"/>
      <c r="D29" s="184"/>
      <c r="E29" s="186"/>
      <c r="F29" s="186"/>
      <c r="G29" s="222"/>
      <c r="H29" s="194"/>
      <c r="I29" s="194"/>
      <c r="J29" s="195">
        <f t="shared" si="0"/>
        <v>0</v>
      </c>
      <c r="K29" s="488"/>
      <c r="L29" s="195" t="str">
        <f t="shared" si="1"/>
        <v/>
      </c>
      <c r="M29" s="200" t="str">
        <f t="shared" si="2"/>
        <v/>
      </c>
      <c r="O29" s="944" t="s">
        <v>3553</v>
      </c>
      <c r="P29" s="944"/>
      <c r="Q29" s="944"/>
      <c r="R29" s="944"/>
      <c r="S29" s="944"/>
      <c r="T29" s="944"/>
      <c r="U29" s="944"/>
      <c r="V29" s="944"/>
      <c r="W29" s="944"/>
      <c r="X29" s="944"/>
      <c r="Y29" s="944"/>
      <c r="Z29" s="944"/>
      <c r="AA29" s="944"/>
    </row>
    <row r="30" spans="2:35" ht="50.15" customHeight="1">
      <c r="B30" s="155">
        <v>6</v>
      </c>
      <c r="C30" s="187"/>
      <c r="D30" s="184"/>
      <c r="E30" s="186"/>
      <c r="F30" s="186"/>
      <c r="G30" s="222"/>
      <c r="H30" s="194"/>
      <c r="I30" s="194"/>
      <c r="J30" s="195">
        <f t="shared" si="0"/>
        <v>0</v>
      </c>
      <c r="K30" s="488"/>
      <c r="L30" s="195" t="str">
        <f t="shared" si="1"/>
        <v/>
      </c>
      <c r="M30" s="200" t="str">
        <f t="shared" si="2"/>
        <v/>
      </c>
      <c r="O30" s="944"/>
      <c r="P30" s="944"/>
      <c r="Q30" s="944"/>
      <c r="R30" s="944"/>
      <c r="S30" s="944"/>
      <c r="T30" s="944"/>
      <c r="U30" s="944"/>
      <c r="V30" s="944"/>
      <c r="W30" s="944"/>
      <c r="X30" s="944"/>
      <c r="Y30" s="944"/>
      <c r="Z30" s="944"/>
      <c r="AA30" s="944"/>
    </row>
    <row r="31" spans="2:35" ht="50.15" customHeight="1">
      <c r="B31" s="155">
        <v>7</v>
      </c>
      <c r="C31" s="187"/>
      <c r="D31" s="184"/>
      <c r="E31" s="186"/>
      <c r="F31" s="186"/>
      <c r="G31" s="222"/>
      <c r="H31" s="194"/>
      <c r="I31" s="194"/>
      <c r="J31" s="195">
        <f t="shared" si="0"/>
        <v>0</v>
      </c>
      <c r="K31" s="488"/>
      <c r="L31" s="195" t="str">
        <f t="shared" si="1"/>
        <v/>
      </c>
      <c r="M31" s="200" t="str">
        <f t="shared" si="2"/>
        <v/>
      </c>
      <c r="O31" s="944"/>
      <c r="P31" s="944"/>
      <c r="Q31" s="944"/>
      <c r="R31" s="944"/>
      <c r="S31" s="944"/>
      <c r="T31" s="944"/>
      <c r="U31" s="944"/>
      <c r="V31" s="944"/>
      <c r="W31" s="944"/>
      <c r="X31" s="944"/>
      <c r="Y31" s="944"/>
      <c r="Z31" s="944"/>
      <c r="AA31" s="944"/>
    </row>
    <row r="32" spans="2:35" ht="50.15" customHeight="1">
      <c r="B32" s="155">
        <v>8</v>
      </c>
      <c r="C32" s="187"/>
      <c r="D32" s="184"/>
      <c r="E32" s="186"/>
      <c r="F32" s="186"/>
      <c r="G32" s="222"/>
      <c r="H32" s="194"/>
      <c r="I32" s="194"/>
      <c r="J32" s="195">
        <f t="shared" si="0"/>
        <v>0</v>
      </c>
      <c r="K32" s="488"/>
      <c r="L32" s="195" t="str">
        <f t="shared" si="1"/>
        <v/>
      </c>
      <c r="M32" s="200" t="str">
        <f t="shared" si="2"/>
        <v/>
      </c>
      <c r="O32" s="944"/>
      <c r="P32" s="944"/>
      <c r="Q32" s="944"/>
      <c r="R32" s="944"/>
      <c r="S32" s="944"/>
      <c r="T32" s="944"/>
      <c r="U32" s="944"/>
      <c r="V32" s="944"/>
      <c r="W32" s="944"/>
      <c r="X32" s="944"/>
      <c r="Y32" s="944"/>
      <c r="Z32" s="944"/>
      <c r="AA32" s="944"/>
    </row>
    <row r="33" spans="2:27" ht="50.15" customHeight="1">
      <c r="B33" s="155">
        <v>9</v>
      </c>
      <c r="C33" s="187"/>
      <c r="D33" s="184"/>
      <c r="E33" s="186"/>
      <c r="F33" s="186"/>
      <c r="G33" s="222"/>
      <c r="H33" s="194"/>
      <c r="I33" s="194"/>
      <c r="J33" s="195">
        <f t="shared" si="0"/>
        <v>0</v>
      </c>
      <c r="K33" s="488"/>
      <c r="L33" s="195" t="str">
        <f t="shared" si="1"/>
        <v/>
      </c>
      <c r="M33" s="200" t="str">
        <f t="shared" si="2"/>
        <v/>
      </c>
      <c r="O33" s="944"/>
      <c r="P33" s="944"/>
      <c r="Q33" s="944"/>
      <c r="R33" s="944"/>
      <c r="S33" s="944"/>
      <c r="T33" s="944"/>
      <c r="U33" s="944"/>
      <c r="V33" s="944"/>
      <c r="W33" s="944"/>
      <c r="X33" s="944"/>
      <c r="Y33" s="944"/>
      <c r="Z33" s="944"/>
      <c r="AA33" s="944"/>
    </row>
    <row r="34" spans="2:27" ht="50.15" customHeight="1">
      <c r="B34" s="155">
        <v>10</v>
      </c>
      <c r="C34" s="187"/>
      <c r="D34" s="184"/>
      <c r="E34" s="186"/>
      <c r="F34" s="186"/>
      <c r="G34" s="222"/>
      <c r="H34" s="194"/>
      <c r="I34" s="194"/>
      <c r="J34" s="195">
        <f t="shared" si="0"/>
        <v>0</v>
      </c>
      <c r="K34" s="488"/>
      <c r="L34" s="195" t="str">
        <f t="shared" si="1"/>
        <v/>
      </c>
      <c r="M34" s="200" t="str">
        <f t="shared" si="2"/>
        <v/>
      </c>
      <c r="O34" s="944"/>
      <c r="P34" s="944"/>
      <c r="Q34" s="944"/>
      <c r="R34" s="944"/>
      <c r="S34" s="944"/>
      <c r="T34" s="944"/>
      <c r="U34" s="944"/>
      <c r="V34" s="944"/>
      <c r="W34" s="944"/>
      <c r="X34" s="944"/>
      <c r="Y34" s="944"/>
      <c r="Z34" s="944"/>
      <c r="AA34" s="944"/>
    </row>
    <row r="35" spans="2:27" ht="50.15" customHeight="1">
      <c r="B35" s="155">
        <v>11</v>
      </c>
      <c r="C35" s="187"/>
      <c r="D35" s="184"/>
      <c r="E35" s="186"/>
      <c r="F35" s="186"/>
      <c r="G35" s="222"/>
      <c r="H35" s="194"/>
      <c r="I35" s="194"/>
      <c r="J35" s="195">
        <f t="shared" si="0"/>
        <v>0</v>
      </c>
      <c r="K35" s="488"/>
      <c r="L35" s="195" t="str">
        <f t="shared" si="1"/>
        <v/>
      </c>
      <c r="M35" s="200" t="str">
        <f t="shared" si="2"/>
        <v/>
      </c>
      <c r="O35" s="944"/>
      <c r="P35" s="944"/>
      <c r="Q35" s="944"/>
      <c r="R35" s="944"/>
      <c r="S35" s="944"/>
      <c r="T35" s="944"/>
      <c r="U35" s="944"/>
      <c r="V35" s="944"/>
      <c r="W35" s="944"/>
      <c r="X35" s="944"/>
      <c r="Y35" s="944"/>
      <c r="Z35" s="944"/>
      <c r="AA35" s="944"/>
    </row>
    <row r="36" spans="2:27" ht="50.15" customHeight="1">
      <c r="B36" s="155">
        <v>12</v>
      </c>
      <c r="C36" s="187"/>
      <c r="D36" s="184"/>
      <c r="E36" s="186"/>
      <c r="F36" s="186"/>
      <c r="G36" s="222"/>
      <c r="H36" s="194"/>
      <c r="I36" s="194"/>
      <c r="J36" s="195">
        <f t="shared" si="0"/>
        <v>0</v>
      </c>
      <c r="K36" s="488"/>
      <c r="L36" s="195" t="str">
        <f t="shared" si="1"/>
        <v/>
      </c>
      <c r="M36" s="200" t="str">
        <f t="shared" si="2"/>
        <v/>
      </c>
      <c r="O36" s="944"/>
      <c r="P36" s="944"/>
      <c r="Q36" s="944"/>
      <c r="R36" s="944"/>
      <c r="S36" s="944"/>
      <c r="T36" s="944"/>
      <c r="U36" s="944"/>
      <c r="V36" s="944"/>
      <c r="W36" s="944"/>
      <c r="X36" s="944"/>
      <c r="Y36" s="944"/>
      <c r="Z36" s="944"/>
      <c r="AA36" s="944"/>
    </row>
    <row r="37" spans="2:27" ht="50.15" hidden="1" customHeight="1" outlineLevel="1">
      <c r="B37" s="155">
        <v>13</v>
      </c>
      <c r="C37" s="187"/>
      <c r="D37" s="184"/>
      <c r="E37" s="186"/>
      <c r="F37" s="186"/>
      <c r="G37" s="222"/>
      <c r="H37" s="194"/>
      <c r="I37" s="194"/>
      <c r="J37" s="195">
        <f t="shared" si="0"/>
        <v>0</v>
      </c>
      <c r="K37" s="488"/>
      <c r="L37" s="195" t="str">
        <f t="shared" si="1"/>
        <v/>
      </c>
      <c r="M37" s="200" t="str">
        <f t="shared" si="2"/>
        <v/>
      </c>
      <c r="O37" s="944"/>
      <c r="P37" s="944"/>
      <c r="Q37" s="944"/>
      <c r="R37" s="944"/>
      <c r="S37" s="944"/>
      <c r="T37" s="944"/>
      <c r="U37" s="944"/>
      <c r="V37" s="944"/>
      <c r="W37" s="944"/>
      <c r="X37" s="944"/>
      <c r="Y37" s="944"/>
      <c r="Z37" s="944"/>
      <c r="AA37" s="944"/>
    </row>
    <row r="38" spans="2:27" ht="50.15" hidden="1" customHeight="1" outlineLevel="1">
      <c r="B38" s="155">
        <v>14</v>
      </c>
      <c r="C38" s="187"/>
      <c r="D38" s="184"/>
      <c r="E38" s="186"/>
      <c r="F38" s="186"/>
      <c r="G38" s="222"/>
      <c r="H38" s="194"/>
      <c r="I38" s="194"/>
      <c r="J38" s="195">
        <f t="shared" si="0"/>
        <v>0</v>
      </c>
      <c r="K38" s="488"/>
      <c r="L38" s="195" t="str">
        <f t="shared" si="1"/>
        <v/>
      </c>
      <c r="M38" s="200" t="str">
        <f t="shared" si="2"/>
        <v/>
      </c>
      <c r="O38" s="944"/>
      <c r="P38" s="944"/>
      <c r="Q38" s="944"/>
      <c r="R38" s="944"/>
      <c r="S38" s="944"/>
      <c r="T38" s="944"/>
      <c r="U38" s="944"/>
      <c r="V38" s="944"/>
      <c r="W38" s="944"/>
      <c r="X38" s="944"/>
      <c r="Y38" s="944"/>
      <c r="Z38" s="944"/>
      <c r="AA38" s="944"/>
    </row>
    <row r="39" spans="2:27" ht="50.15" hidden="1" customHeight="1" outlineLevel="1">
      <c r="B39" s="155">
        <v>15</v>
      </c>
      <c r="C39" s="187"/>
      <c r="D39" s="184"/>
      <c r="E39" s="186"/>
      <c r="F39" s="186"/>
      <c r="G39" s="222"/>
      <c r="H39" s="194"/>
      <c r="I39" s="194"/>
      <c r="J39" s="195">
        <f t="shared" si="0"/>
        <v>0</v>
      </c>
      <c r="K39" s="488"/>
      <c r="L39" s="195" t="str">
        <f t="shared" si="1"/>
        <v/>
      </c>
      <c r="M39" s="200" t="str">
        <f t="shared" si="2"/>
        <v/>
      </c>
      <c r="O39" s="944"/>
      <c r="P39" s="944"/>
      <c r="Q39" s="944"/>
      <c r="R39" s="944"/>
      <c r="S39" s="944"/>
      <c r="T39" s="944"/>
      <c r="U39" s="944"/>
      <c r="V39" s="944"/>
      <c r="W39" s="944"/>
      <c r="X39" s="944"/>
      <c r="Y39" s="944"/>
      <c r="Z39" s="944"/>
      <c r="AA39" s="944"/>
    </row>
    <row r="40" spans="2:27" ht="50.15" hidden="1" customHeight="1" outlineLevel="1">
      <c r="B40" s="155">
        <v>16</v>
      </c>
      <c r="C40" s="187"/>
      <c r="D40" s="184"/>
      <c r="E40" s="186"/>
      <c r="F40" s="186"/>
      <c r="G40" s="222"/>
      <c r="H40" s="194"/>
      <c r="I40" s="194"/>
      <c r="J40" s="195">
        <f t="shared" si="0"/>
        <v>0</v>
      </c>
      <c r="K40" s="488"/>
      <c r="L40" s="195" t="str">
        <f t="shared" si="1"/>
        <v/>
      </c>
      <c r="M40" s="200" t="str">
        <f t="shared" si="2"/>
        <v/>
      </c>
      <c r="O40" s="944"/>
      <c r="P40" s="944"/>
      <c r="Q40" s="944"/>
      <c r="R40" s="944"/>
      <c r="S40" s="944"/>
      <c r="T40" s="944"/>
      <c r="U40" s="944"/>
      <c r="V40" s="944"/>
      <c r="W40" s="944"/>
      <c r="X40" s="944"/>
      <c r="Y40" s="944"/>
      <c r="Z40" s="944"/>
      <c r="AA40" s="944"/>
    </row>
    <row r="41" spans="2:27" ht="50.15" hidden="1" customHeight="1" outlineLevel="1">
      <c r="B41" s="155">
        <v>17</v>
      </c>
      <c r="C41" s="187"/>
      <c r="D41" s="184"/>
      <c r="E41" s="186"/>
      <c r="F41" s="186"/>
      <c r="G41" s="222"/>
      <c r="H41" s="194"/>
      <c r="I41" s="194"/>
      <c r="J41" s="195">
        <f t="shared" si="0"/>
        <v>0</v>
      </c>
      <c r="K41" s="488"/>
      <c r="L41" s="195" t="str">
        <f t="shared" si="1"/>
        <v/>
      </c>
      <c r="M41" s="200" t="str">
        <f t="shared" si="2"/>
        <v/>
      </c>
      <c r="O41" s="944"/>
      <c r="P41" s="944"/>
      <c r="Q41" s="944"/>
      <c r="R41" s="944"/>
      <c r="S41" s="944"/>
      <c r="T41" s="944"/>
      <c r="U41" s="944"/>
      <c r="V41" s="944"/>
      <c r="W41" s="944"/>
      <c r="X41" s="944"/>
      <c r="Y41" s="944"/>
      <c r="Z41" s="944"/>
      <c r="AA41" s="944"/>
    </row>
    <row r="42" spans="2:27" ht="50.15" hidden="1" customHeight="1" outlineLevel="1">
      <c r="B42" s="155">
        <v>18</v>
      </c>
      <c r="C42" s="187"/>
      <c r="D42" s="184"/>
      <c r="E42" s="186"/>
      <c r="F42" s="186"/>
      <c r="G42" s="222"/>
      <c r="H42" s="194"/>
      <c r="I42" s="194"/>
      <c r="J42" s="195">
        <f t="shared" si="0"/>
        <v>0</v>
      </c>
      <c r="K42" s="488"/>
      <c r="L42" s="195" t="str">
        <f t="shared" si="1"/>
        <v/>
      </c>
      <c r="M42" s="200" t="str">
        <f t="shared" si="2"/>
        <v/>
      </c>
      <c r="O42" s="944"/>
      <c r="P42" s="944"/>
      <c r="Q42" s="944"/>
      <c r="R42" s="944"/>
      <c r="S42" s="944"/>
      <c r="T42" s="944"/>
      <c r="U42" s="944"/>
      <c r="V42" s="944"/>
      <c r="W42" s="944"/>
      <c r="X42" s="944"/>
      <c r="Y42" s="944"/>
      <c r="Z42" s="944"/>
      <c r="AA42" s="944"/>
    </row>
    <row r="43" spans="2:27" ht="50.15" hidden="1" customHeight="1" outlineLevel="1">
      <c r="B43" s="155">
        <v>19</v>
      </c>
      <c r="C43" s="187"/>
      <c r="D43" s="184"/>
      <c r="E43" s="186"/>
      <c r="F43" s="186"/>
      <c r="G43" s="222"/>
      <c r="H43" s="194"/>
      <c r="I43" s="194"/>
      <c r="J43" s="195">
        <f t="shared" si="0"/>
        <v>0</v>
      </c>
      <c r="K43" s="488"/>
      <c r="L43" s="195" t="str">
        <f t="shared" si="1"/>
        <v/>
      </c>
      <c r="M43" s="200" t="str">
        <f t="shared" si="2"/>
        <v/>
      </c>
      <c r="O43" s="944"/>
      <c r="P43" s="944"/>
      <c r="Q43" s="944"/>
      <c r="R43" s="944"/>
      <c r="S43" s="944"/>
      <c r="T43" s="944"/>
      <c r="U43" s="944"/>
      <c r="V43" s="944"/>
      <c r="W43" s="944"/>
      <c r="X43" s="944"/>
      <c r="Y43" s="944"/>
      <c r="Z43" s="944"/>
      <c r="AA43" s="944"/>
    </row>
    <row r="44" spans="2:27" ht="50.15" hidden="1" customHeight="1" outlineLevel="1">
      <c r="B44" s="155">
        <v>20</v>
      </c>
      <c r="C44" s="187"/>
      <c r="D44" s="184"/>
      <c r="E44" s="186"/>
      <c r="F44" s="186"/>
      <c r="G44" s="222"/>
      <c r="H44" s="194"/>
      <c r="I44" s="194"/>
      <c r="J44" s="195">
        <f t="shared" si="0"/>
        <v>0</v>
      </c>
      <c r="K44" s="488"/>
      <c r="L44" s="195" t="str">
        <f t="shared" si="1"/>
        <v/>
      </c>
      <c r="M44" s="200" t="str">
        <f t="shared" si="2"/>
        <v/>
      </c>
      <c r="O44" s="944"/>
      <c r="P44" s="944"/>
      <c r="Q44" s="944"/>
      <c r="R44" s="944"/>
      <c r="S44" s="944"/>
      <c r="T44" s="944"/>
      <c r="U44" s="944"/>
      <c r="V44" s="944"/>
      <c r="W44" s="944"/>
      <c r="X44" s="944"/>
      <c r="Y44" s="944"/>
      <c r="Z44" s="944"/>
      <c r="AA44" s="944"/>
    </row>
    <row r="45" spans="2:27" ht="50.15" hidden="1" customHeight="1" outlineLevel="1">
      <c r="B45" s="155">
        <v>21</v>
      </c>
      <c r="C45" s="187"/>
      <c r="D45" s="184"/>
      <c r="E45" s="186"/>
      <c r="F45" s="186"/>
      <c r="G45" s="222"/>
      <c r="H45" s="194"/>
      <c r="I45" s="194"/>
      <c r="J45" s="195">
        <f t="shared" si="0"/>
        <v>0</v>
      </c>
      <c r="K45" s="488"/>
      <c r="L45" s="195" t="str">
        <f t="shared" si="1"/>
        <v/>
      </c>
      <c r="M45" s="200" t="str">
        <f t="shared" si="2"/>
        <v/>
      </c>
      <c r="O45" s="944"/>
      <c r="P45" s="944"/>
      <c r="Q45" s="944"/>
      <c r="R45" s="944"/>
      <c r="S45" s="944"/>
      <c r="T45" s="944"/>
      <c r="U45" s="944"/>
      <c r="V45" s="944"/>
      <c r="W45" s="944"/>
      <c r="X45" s="944"/>
      <c r="Y45" s="944"/>
      <c r="Z45" s="944"/>
      <c r="AA45" s="944"/>
    </row>
    <row r="46" spans="2:27" ht="50.15" hidden="1" customHeight="1" outlineLevel="1">
      <c r="B46" s="155">
        <v>22</v>
      </c>
      <c r="C46" s="187"/>
      <c r="D46" s="184"/>
      <c r="E46" s="186"/>
      <c r="F46" s="186"/>
      <c r="G46" s="222"/>
      <c r="H46" s="194"/>
      <c r="I46" s="194"/>
      <c r="J46" s="195">
        <f t="shared" si="0"/>
        <v>0</v>
      </c>
      <c r="K46" s="488"/>
      <c r="L46" s="195" t="str">
        <f t="shared" si="1"/>
        <v/>
      </c>
      <c r="M46" s="200" t="str">
        <f t="shared" si="2"/>
        <v/>
      </c>
      <c r="O46" s="944"/>
      <c r="P46" s="944"/>
      <c r="Q46" s="944"/>
      <c r="R46" s="944"/>
      <c r="S46" s="944"/>
      <c r="T46" s="944"/>
      <c r="U46" s="944"/>
      <c r="V46" s="944"/>
      <c r="W46" s="944"/>
      <c r="X46" s="944"/>
      <c r="Y46" s="944"/>
      <c r="Z46" s="944"/>
      <c r="AA46" s="944"/>
    </row>
    <row r="47" spans="2:27" ht="50.15" hidden="1" customHeight="1" outlineLevel="1">
      <c r="B47" s="155">
        <v>23</v>
      </c>
      <c r="C47" s="187"/>
      <c r="D47" s="184"/>
      <c r="E47" s="186"/>
      <c r="F47" s="186"/>
      <c r="G47" s="222"/>
      <c r="H47" s="194"/>
      <c r="I47" s="194"/>
      <c r="J47" s="195">
        <f t="shared" si="0"/>
        <v>0</v>
      </c>
      <c r="K47" s="488"/>
      <c r="L47" s="195" t="str">
        <f t="shared" si="1"/>
        <v/>
      </c>
      <c r="M47" s="200" t="str">
        <f t="shared" si="2"/>
        <v/>
      </c>
      <c r="O47" s="944"/>
      <c r="P47" s="944"/>
      <c r="Q47" s="944"/>
      <c r="R47" s="944"/>
      <c r="S47" s="944"/>
      <c r="T47" s="944"/>
      <c r="U47" s="944"/>
      <c r="V47" s="944"/>
      <c r="W47" s="944"/>
      <c r="X47" s="944"/>
      <c r="Y47" s="944"/>
      <c r="Z47" s="944"/>
      <c r="AA47" s="944"/>
    </row>
    <row r="48" spans="2:27" ht="50.15" hidden="1" customHeight="1" outlineLevel="1">
      <c r="B48" s="155">
        <v>24</v>
      </c>
      <c r="C48" s="187"/>
      <c r="D48" s="184"/>
      <c r="E48" s="186"/>
      <c r="F48" s="186"/>
      <c r="G48" s="222"/>
      <c r="H48" s="194"/>
      <c r="I48" s="194"/>
      <c r="J48" s="195">
        <f t="shared" si="0"/>
        <v>0</v>
      </c>
      <c r="K48" s="488"/>
      <c r="L48" s="195" t="str">
        <f t="shared" si="1"/>
        <v/>
      </c>
      <c r="M48" s="200" t="str">
        <f t="shared" si="2"/>
        <v/>
      </c>
      <c r="O48" s="944"/>
      <c r="P48" s="944"/>
      <c r="Q48" s="944"/>
      <c r="R48" s="944"/>
      <c r="S48" s="944"/>
      <c r="T48" s="944"/>
      <c r="U48" s="944"/>
      <c r="V48" s="944"/>
      <c r="W48" s="944"/>
      <c r="X48" s="944"/>
      <c r="Y48" s="944"/>
      <c r="Z48" s="944"/>
      <c r="AA48" s="944"/>
    </row>
    <row r="49" spans="2:27" ht="50.15" hidden="1" customHeight="1" outlineLevel="1">
      <c r="B49" s="155">
        <v>25</v>
      </c>
      <c r="C49" s="187"/>
      <c r="D49" s="184"/>
      <c r="E49" s="186"/>
      <c r="F49" s="186"/>
      <c r="G49" s="222"/>
      <c r="H49" s="194"/>
      <c r="I49" s="194"/>
      <c r="J49" s="195">
        <f t="shared" si="0"/>
        <v>0</v>
      </c>
      <c r="K49" s="488"/>
      <c r="L49" s="195" t="str">
        <f t="shared" si="1"/>
        <v/>
      </c>
      <c r="M49" s="200" t="str">
        <f t="shared" si="2"/>
        <v/>
      </c>
      <c r="O49" s="944"/>
      <c r="P49" s="944"/>
      <c r="Q49" s="944"/>
      <c r="R49" s="944"/>
      <c r="S49" s="944"/>
      <c r="T49" s="944"/>
      <c r="U49" s="944"/>
      <c r="V49" s="944"/>
      <c r="W49" s="944"/>
      <c r="X49" s="944"/>
      <c r="Y49" s="944"/>
      <c r="Z49" s="944"/>
      <c r="AA49" s="944"/>
    </row>
    <row r="50" spans="2:27" ht="50.15" hidden="1" customHeight="1" outlineLevel="1">
      <c r="B50" s="155">
        <v>26</v>
      </c>
      <c r="C50" s="187"/>
      <c r="D50" s="184"/>
      <c r="E50" s="186"/>
      <c r="F50" s="186"/>
      <c r="G50" s="222"/>
      <c r="H50" s="194"/>
      <c r="I50" s="194"/>
      <c r="J50" s="195">
        <f t="shared" si="0"/>
        <v>0</v>
      </c>
      <c r="K50" s="488"/>
      <c r="L50" s="195" t="str">
        <f t="shared" si="1"/>
        <v/>
      </c>
      <c r="M50" s="200" t="str">
        <f t="shared" si="2"/>
        <v/>
      </c>
      <c r="O50" s="944"/>
      <c r="P50" s="944"/>
      <c r="Q50" s="944"/>
      <c r="R50" s="944"/>
      <c r="S50" s="944"/>
      <c r="T50" s="944"/>
      <c r="U50" s="944"/>
      <c r="V50" s="944"/>
      <c r="W50" s="944"/>
      <c r="X50" s="944"/>
      <c r="Y50" s="944"/>
      <c r="Z50" s="944"/>
      <c r="AA50" s="944"/>
    </row>
    <row r="51" spans="2:27" ht="50.15" hidden="1" customHeight="1" outlineLevel="1">
      <c r="B51" s="155">
        <v>27</v>
      </c>
      <c r="C51" s="187"/>
      <c r="D51" s="184"/>
      <c r="E51" s="186"/>
      <c r="F51" s="186"/>
      <c r="G51" s="222"/>
      <c r="H51" s="194"/>
      <c r="I51" s="194"/>
      <c r="J51" s="195">
        <f t="shared" si="0"/>
        <v>0</v>
      </c>
      <c r="K51" s="488"/>
      <c r="L51" s="195" t="str">
        <f t="shared" si="1"/>
        <v/>
      </c>
      <c r="M51" s="200" t="str">
        <f t="shared" si="2"/>
        <v/>
      </c>
      <c r="O51" s="944"/>
      <c r="P51" s="944"/>
      <c r="Q51" s="944"/>
      <c r="R51" s="944"/>
      <c r="S51" s="944"/>
      <c r="T51" s="944"/>
      <c r="U51" s="944"/>
      <c r="V51" s="944"/>
      <c r="W51" s="944"/>
      <c r="X51" s="944"/>
      <c r="Y51" s="944"/>
      <c r="Z51" s="944"/>
      <c r="AA51" s="944"/>
    </row>
    <row r="52" spans="2:27" ht="50.15" hidden="1" customHeight="1" outlineLevel="1">
      <c r="B52" s="155">
        <v>28</v>
      </c>
      <c r="C52" s="187"/>
      <c r="D52" s="184"/>
      <c r="E52" s="186"/>
      <c r="F52" s="186"/>
      <c r="G52" s="222"/>
      <c r="H52" s="194"/>
      <c r="I52" s="194"/>
      <c r="J52" s="195">
        <f t="shared" si="0"/>
        <v>0</v>
      </c>
      <c r="K52" s="488"/>
      <c r="L52" s="195" t="str">
        <f t="shared" si="1"/>
        <v/>
      </c>
      <c r="M52" s="200" t="str">
        <f t="shared" si="2"/>
        <v/>
      </c>
      <c r="O52" s="944"/>
      <c r="P52" s="944"/>
      <c r="Q52" s="944"/>
      <c r="R52" s="944"/>
      <c r="S52" s="944"/>
      <c r="T52" s="944"/>
      <c r="U52" s="944"/>
      <c r="V52" s="944"/>
      <c r="W52" s="944"/>
      <c r="X52" s="944"/>
      <c r="Y52" s="944"/>
      <c r="Z52" s="944"/>
      <c r="AA52" s="944"/>
    </row>
    <row r="53" spans="2:27" ht="50.15" hidden="1" customHeight="1" outlineLevel="1">
      <c r="B53" s="155">
        <v>29</v>
      </c>
      <c r="C53" s="187"/>
      <c r="D53" s="184"/>
      <c r="E53" s="186"/>
      <c r="F53" s="186"/>
      <c r="G53" s="222"/>
      <c r="H53" s="194"/>
      <c r="I53" s="194"/>
      <c r="J53" s="195">
        <f t="shared" si="0"/>
        <v>0</v>
      </c>
      <c r="K53" s="488"/>
      <c r="L53" s="195" t="str">
        <f t="shared" si="1"/>
        <v/>
      </c>
      <c r="M53" s="200" t="str">
        <f t="shared" si="2"/>
        <v/>
      </c>
      <c r="O53" s="944"/>
      <c r="P53" s="944"/>
      <c r="Q53" s="944"/>
      <c r="R53" s="944"/>
      <c r="S53" s="944"/>
      <c r="T53" s="944"/>
      <c r="U53" s="944"/>
      <c r="V53" s="944"/>
      <c r="W53" s="944"/>
      <c r="X53" s="944"/>
      <c r="Y53" s="944"/>
      <c r="Z53" s="944"/>
      <c r="AA53" s="944"/>
    </row>
    <row r="54" spans="2:27" ht="50.15" hidden="1" customHeight="1" outlineLevel="1">
      <c r="B54" s="155">
        <v>30</v>
      </c>
      <c r="C54" s="187"/>
      <c r="D54" s="184"/>
      <c r="E54" s="186"/>
      <c r="F54" s="186"/>
      <c r="G54" s="222"/>
      <c r="H54" s="194"/>
      <c r="I54" s="194"/>
      <c r="J54" s="195">
        <f t="shared" si="0"/>
        <v>0</v>
      </c>
      <c r="K54" s="488"/>
      <c r="L54" s="195" t="str">
        <f t="shared" si="1"/>
        <v/>
      </c>
      <c r="M54" s="200" t="str">
        <f t="shared" si="2"/>
        <v/>
      </c>
      <c r="O54" s="944"/>
      <c r="P54" s="944"/>
      <c r="Q54" s="944"/>
      <c r="R54" s="944"/>
      <c r="S54" s="944"/>
      <c r="T54" s="944"/>
      <c r="U54" s="944"/>
      <c r="V54" s="944"/>
      <c r="W54" s="944"/>
      <c r="X54" s="944"/>
      <c r="Y54" s="944"/>
      <c r="Z54" s="944"/>
      <c r="AA54" s="944"/>
    </row>
    <row r="55" spans="2:27" ht="50.15" customHeight="1" collapsed="1" thickBot="1">
      <c r="B55" s="163"/>
      <c r="C55" s="189"/>
      <c r="D55" s="190"/>
      <c r="E55" s="286"/>
      <c r="F55" s="286"/>
      <c r="G55" s="223"/>
      <c r="H55" s="196"/>
      <c r="I55" s="196"/>
      <c r="J55" s="197">
        <f t="shared" si="0"/>
        <v>0</v>
      </c>
      <c r="K55" s="489"/>
      <c r="L55" s="197" t="str">
        <f t="shared" ref="L55" si="3">IF(K55="","",IF(K55=$X$24,J55,0))</f>
        <v/>
      </c>
      <c r="M55" s="201" t="str">
        <f t="shared" ref="M55" si="4">IF(K55="","",IF(K55=$Y$24,J55,0))</f>
        <v/>
      </c>
      <c r="O55" s="944"/>
      <c r="P55" s="944"/>
      <c r="Q55" s="944"/>
      <c r="R55" s="944"/>
      <c r="S55" s="944"/>
      <c r="T55" s="944"/>
      <c r="U55" s="944"/>
      <c r="V55" s="944"/>
      <c r="W55" s="944"/>
      <c r="X55" s="944"/>
      <c r="Y55" s="944"/>
      <c r="Z55" s="944"/>
      <c r="AA55" s="944"/>
    </row>
    <row r="56" spans="2:27" ht="50.15" customHeight="1" thickTop="1" thickBot="1">
      <c r="B56" s="1555" t="s">
        <v>486</v>
      </c>
      <c r="C56" s="1556"/>
      <c r="D56" s="113"/>
      <c r="E56" s="287"/>
      <c r="F56" s="287"/>
      <c r="G56" s="224"/>
      <c r="H56" s="198"/>
      <c r="I56" s="198"/>
      <c r="J56" s="199">
        <f>SUM(J25:J55)</f>
        <v>0</v>
      </c>
      <c r="K56" s="210"/>
      <c r="L56" s="199">
        <f>SUM(L25:L55)</f>
        <v>0</v>
      </c>
      <c r="M56" s="202">
        <f>SUM(M25:M55)</f>
        <v>0</v>
      </c>
      <c r="O56" s="944"/>
      <c r="P56" s="944"/>
      <c r="Q56" s="944"/>
      <c r="R56" s="944"/>
      <c r="S56" s="944"/>
      <c r="T56" s="944"/>
      <c r="U56" s="944"/>
      <c r="V56" s="944"/>
      <c r="W56" s="944"/>
      <c r="X56" s="944"/>
      <c r="Y56" s="944"/>
      <c r="Z56" s="944"/>
      <c r="AA56" s="944"/>
    </row>
    <row r="57" spans="2:27" ht="50.15" customHeight="1" thickBot="1">
      <c r="H57" s="156"/>
      <c r="I57" s="156"/>
      <c r="J57" s="160"/>
      <c r="K57" s="487" t="s">
        <v>2978</v>
      </c>
      <c r="L57" s="165">
        <f>IF(L56=0,0,L56/J56)</f>
        <v>0</v>
      </c>
      <c r="M57" s="166">
        <f>IF(M56=0,0,M56/J56)</f>
        <v>0</v>
      </c>
      <c r="O57" s="706" t="s">
        <v>2976</v>
      </c>
      <c r="P57" s="840"/>
      <c r="Q57" s="840"/>
      <c r="R57" s="840"/>
      <c r="S57" s="840"/>
      <c r="T57" s="840"/>
      <c r="U57" s="840"/>
      <c r="V57" s="840"/>
      <c r="W57" s="840"/>
      <c r="X57" s="840"/>
      <c r="Y57" s="840"/>
      <c r="Z57" s="840"/>
      <c r="AA57" s="840"/>
    </row>
    <row r="58" spans="2:27" ht="27" thickBot="1">
      <c r="H58" s="156"/>
      <c r="I58" s="156"/>
      <c r="J58" s="160"/>
      <c r="K58" s="218"/>
      <c r="O58" s="539"/>
      <c r="P58" s="539"/>
      <c r="Q58" s="539"/>
      <c r="R58" s="539"/>
      <c r="S58" s="539"/>
      <c r="T58" s="539"/>
      <c r="U58" s="539"/>
      <c r="V58" s="539"/>
      <c r="W58" s="539"/>
      <c r="X58" s="539"/>
      <c r="Y58" s="539"/>
      <c r="Z58" s="539"/>
      <c r="AA58" s="539"/>
    </row>
    <row r="59" spans="2:27" ht="30" customHeight="1" thickBot="1">
      <c r="B59" s="1546" t="s">
        <v>2991</v>
      </c>
      <c r="C59" s="1547"/>
      <c r="D59" s="1547"/>
      <c r="E59" s="1547"/>
      <c r="F59" s="1548"/>
      <c r="K59" s="30"/>
      <c r="M59" t="str">
        <f>IF(OR($L$56=0,$K59=""),"",ROUNDDOWN($K59*$L$56/$J$56,0))</f>
        <v/>
      </c>
      <c r="N59" t="str">
        <f>IF($K59="","",$K59-$M59)</f>
        <v/>
      </c>
      <c r="O59" s="539"/>
      <c r="P59" s="612" t="s">
        <v>462</v>
      </c>
      <c r="Q59" s="612" t="s">
        <v>464</v>
      </c>
      <c r="R59" s="612" t="s">
        <v>466</v>
      </c>
      <c r="S59" s="612" t="s">
        <v>2990</v>
      </c>
      <c r="T59" s="612"/>
      <c r="U59" s="612"/>
      <c r="V59" s="612"/>
      <c r="W59" s="612"/>
      <c r="X59" s="612"/>
      <c r="Y59" s="612"/>
      <c r="Z59" s="612"/>
      <c r="AA59" s="612"/>
    </row>
    <row r="60" spans="2:27" ht="43.5">
      <c r="B60" s="154" t="s">
        <v>474</v>
      </c>
      <c r="C60" s="158" t="s">
        <v>475</v>
      </c>
      <c r="D60" s="1552" t="s">
        <v>476</v>
      </c>
      <c r="E60" s="1553"/>
      <c r="F60" s="1554"/>
      <c r="G60" s="132" t="s">
        <v>2985</v>
      </c>
      <c r="H60" s="111" t="s">
        <v>479</v>
      </c>
      <c r="I60" s="111" t="s">
        <v>480</v>
      </c>
      <c r="J60" s="111" t="s">
        <v>2986</v>
      </c>
      <c r="K60" s="111" t="s">
        <v>481</v>
      </c>
      <c r="L60" s="111" t="s">
        <v>2988</v>
      </c>
      <c r="M60" s="112" t="s">
        <v>483</v>
      </c>
      <c r="O60" s="706" t="s">
        <v>2997</v>
      </c>
      <c r="P60" s="1351"/>
      <c r="Q60" s="1351"/>
      <c r="R60" s="1351"/>
      <c r="S60" s="1351"/>
      <c r="T60" s="1351"/>
      <c r="U60" s="1351"/>
      <c r="V60" s="1351"/>
      <c r="W60" s="1351"/>
      <c r="X60" s="612" t="s">
        <v>2979</v>
      </c>
      <c r="Y60" s="612" t="s">
        <v>2977</v>
      </c>
      <c r="Z60" s="612"/>
      <c r="AA60" s="612"/>
    </row>
    <row r="61" spans="2:27" ht="50.15" customHeight="1">
      <c r="B61" s="155">
        <v>1</v>
      </c>
      <c r="C61" s="187"/>
      <c r="D61" s="1610"/>
      <c r="E61" s="1611"/>
      <c r="F61" s="1612"/>
      <c r="G61" s="222"/>
      <c r="H61" s="194"/>
      <c r="I61" s="194"/>
      <c r="J61" s="195">
        <f>IF(OR(C61="",D61=""),0,ROUND(H61*I61,0))</f>
        <v>0</v>
      </c>
      <c r="K61" s="208"/>
      <c r="L61" s="195" t="str">
        <f>IF(K61="","",IF(K61=$X$60,ROUND(J61*$L$57,0),0))</f>
        <v/>
      </c>
      <c r="M61" s="200" t="str">
        <f>IF(K61="","",IF(K61=$Y$60,J61,J61-L61))</f>
        <v/>
      </c>
      <c r="O61" s="706" t="str">
        <f>'C2太'!$O$114</f>
        <v>←「見積書」から転記した項目が第三者にも理解できるよう、「対応する見積書などの番号」の欄に適切に記入すること。
←「見積書」の項目どおりに記入すること。合計金額のみの記入は不可。
←文字が見切れないように印刷レイアウトを調整すること。
←行が足りない場合、グループ化を解除（左端の+ボタンをクリック）して、入力すること。それでも行が足りない場合は、行を追加して記入し、関数を適宜見直すなどして正しい算定結果になっていることを確認すること。
←一式の場合、「数量」の欄に"1"を記入し、「単価」の欄に金額を記入すること。</v>
      </c>
      <c r="P61" s="1613"/>
      <c r="Q61" s="1613"/>
      <c r="R61" s="1613"/>
      <c r="S61" s="1613"/>
      <c r="T61" s="1613"/>
      <c r="U61" s="1613"/>
      <c r="V61" s="1613"/>
      <c r="W61" s="1613"/>
      <c r="X61" s="1613"/>
      <c r="Y61" s="1613"/>
      <c r="Z61" s="1613"/>
      <c r="AA61" s="1613"/>
    </row>
    <row r="62" spans="2:27" ht="50.15" customHeight="1">
      <c r="B62" s="155">
        <v>2</v>
      </c>
      <c r="C62" s="187"/>
      <c r="D62" s="1610"/>
      <c r="E62" s="1611"/>
      <c r="F62" s="1612"/>
      <c r="G62" s="222"/>
      <c r="H62" s="194"/>
      <c r="I62" s="194"/>
      <c r="J62" s="195">
        <f t="shared" ref="J62:J76" si="5">IF(OR(C62="",D62=""),0,ROUND(H62*I62,0))</f>
        <v>0</v>
      </c>
      <c r="K62" s="208"/>
      <c r="L62" s="195" t="str">
        <f t="shared" ref="L62:L76" si="6">IF(K62="","",IF(K62=$X$60,ROUND(J62*$L$57,0),0))</f>
        <v/>
      </c>
      <c r="M62" s="200" t="str">
        <f t="shared" ref="M62:M76" si="7">IF(K62="","",IF(K62=$Y$60,J62,J62-L62))</f>
        <v/>
      </c>
      <c r="O62" s="1613"/>
      <c r="P62" s="1613"/>
      <c r="Q62" s="1613"/>
      <c r="R62" s="1613"/>
      <c r="S62" s="1613"/>
      <c r="T62" s="1613"/>
      <c r="U62" s="1613"/>
      <c r="V62" s="1613"/>
      <c r="W62" s="1613"/>
      <c r="X62" s="1613"/>
      <c r="Y62" s="1613"/>
      <c r="Z62" s="1613"/>
      <c r="AA62" s="1613"/>
    </row>
    <row r="63" spans="2:27" ht="50.15" customHeight="1">
      <c r="B63" s="155">
        <v>3</v>
      </c>
      <c r="C63" s="187"/>
      <c r="D63" s="1610"/>
      <c r="E63" s="1611"/>
      <c r="F63" s="1612"/>
      <c r="G63" s="222"/>
      <c r="H63" s="194"/>
      <c r="I63" s="194"/>
      <c r="J63" s="195">
        <f t="shared" si="5"/>
        <v>0</v>
      </c>
      <c r="K63" s="208"/>
      <c r="L63" s="195" t="str">
        <f t="shared" si="6"/>
        <v/>
      </c>
      <c r="M63" s="200" t="str">
        <f t="shared" si="7"/>
        <v/>
      </c>
      <c r="O63" s="1613"/>
      <c r="P63" s="1613"/>
      <c r="Q63" s="1613"/>
      <c r="R63" s="1613"/>
      <c r="S63" s="1613"/>
      <c r="T63" s="1613"/>
      <c r="U63" s="1613"/>
      <c r="V63" s="1613"/>
      <c r="W63" s="1613"/>
      <c r="X63" s="1613"/>
      <c r="Y63" s="1613"/>
      <c r="Z63" s="1613"/>
      <c r="AA63" s="1613"/>
    </row>
    <row r="64" spans="2:27" ht="50.15" customHeight="1">
      <c r="B64" s="155">
        <v>4</v>
      </c>
      <c r="C64" s="187"/>
      <c r="D64" s="1610"/>
      <c r="E64" s="1611"/>
      <c r="F64" s="1612"/>
      <c r="G64" s="222"/>
      <c r="H64" s="194"/>
      <c r="I64" s="194"/>
      <c r="J64" s="195">
        <f t="shared" si="5"/>
        <v>0</v>
      </c>
      <c r="K64" s="208"/>
      <c r="L64" s="195" t="str">
        <f t="shared" si="6"/>
        <v/>
      </c>
      <c r="M64" s="200" t="str">
        <f t="shared" si="7"/>
        <v/>
      </c>
      <c r="O64" s="1613"/>
      <c r="P64" s="1613"/>
      <c r="Q64" s="1613"/>
      <c r="R64" s="1613"/>
      <c r="S64" s="1613"/>
      <c r="T64" s="1613"/>
      <c r="U64" s="1613"/>
      <c r="V64" s="1613"/>
      <c r="W64" s="1613"/>
      <c r="X64" s="1613"/>
      <c r="Y64" s="1613"/>
      <c r="Z64" s="1613"/>
      <c r="AA64" s="1613"/>
    </row>
    <row r="65" spans="2:27" ht="50.15" customHeight="1">
      <c r="B65" s="155">
        <v>5</v>
      </c>
      <c r="C65" s="187"/>
      <c r="D65" s="1610"/>
      <c r="E65" s="1611"/>
      <c r="F65" s="1612"/>
      <c r="G65" s="222"/>
      <c r="H65" s="194"/>
      <c r="I65" s="194"/>
      <c r="J65" s="195">
        <f t="shared" si="5"/>
        <v>0</v>
      </c>
      <c r="K65" s="208"/>
      <c r="L65" s="195" t="str">
        <f t="shared" si="6"/>
        <v/>
      </c>
      <c r="M65" s="200" t="str">
        <f t="shared" si="7"/>
        <v/>
      </c>
      <c r="O65" s="706"/>
      <c r="P65" s="840"/>
      <c r="Q65" s="840"/>
      <c r="R65" s="840"/>
      <c r="S65" s="840"/>
      <c r="T65" s="840"/>
      <c r="U65" s="840"/>
      <c r="V65" s="840"/>
      <c r="W65" s="840"/>
      <c r="X65" s="840"/>
      <c r="Y65" s="840"/>
      <c r="Z65" s="840"/>
      <c r="AA65" s="840"/>
    </row>
    <row r="66" spans="2:27" ht="50.15" hidden="1" customHeight="1" outlineLevel="1">
      <c r="B66" s="155">
        <v>6</v>
      </c>
      <c r="C66" s="187"/>
      <c r="D66" s="1610"/>
      <c r="E66" s="1611"/>
      <c r="F66" s="1612"/>
      <c r="G66" s="222"/>
      <c r="H66" s="194"/>
      <c r="I66" s="194"/>
      <c r="J66" s="195">
        <f t="shared" si="5"/>
        <v>0</v>
      </c>
      <c r="K66" s="208"/>
      <c r="L66" s="195" t="str">
        <f t="shared" si="6"/>
        <v/>
      </c>
      <c r="M66" s="200" t="str">
        <f t="shared" si="7"/>
        <v/>
      </c>
      <c r="O66" s="539"/>
      <c r="P66" s="539"/>
      <c r="Q66" s="539"/>
      <c r="R66" s="539"/>
      <c r="S66" s="539"/>
      <c r="T66" s="539"/>
      <c r="U66" s="539"/>
      <c r="V66" s="539"/>
      <c r="W66" s="539"/>
      <c r="X66" s="539"/>
      <c r="Y66" s="539"/>
      <c r="Z66" s="539"/>
      <c r="AA66" s="539"/>
    </row>
    <row r="67" spans="2:27" ht="50.15" hidden="1" customHeight="1" outlineLevel="1">
      <c r="B67" s="155">
        <v>7</v>
      </c>
      <c r="C67" s="187"/>
      <c r="D67" s="1610"/>
      <c r="E67" s="1611"/>
      <c r="F67" s="1612"/>
      <c r="G67" s="222"/>
      <c r="H67" s="194"/>
      <c r="I67" s="194"/>
      <c r="J67" s="195">
        <f t="shared" si="5"/>
        <v>0</v>
      </c>
      <c r="K67" s="208"/>
      <c r="L67" s="195" t="str">
        <f t="shared" si="6"/>
        <v/>
      </c>
      <c r="M67" s="200" t="str">
        <f t="shared" si="7"/>
        <v/>
      </c>
      <c r="O67" s="539"/>
      <c r="P67" s="539"/>
      <c r="Q67" s="539"/>
      <c r="R67" s="539"/>
      <c r="S67" s="539"/>
      <c r="T67" s="539"/>
      <c r="U67" s="539"/>
      <c r="V67" s="539"/>
      <c r="W67" s="539"/>
      <c r="X67" s="539"/>
      <c r="Y67" s="539"/>
      <c r="Z67" s="539"/>
      <c r="AA67" s="539"/>
    </row>
    <row r="68" spans="2:27" ht="50.15" hidden="1" customHeight="1" outlineLevel="1">
      <c r="B68" s="155">
        <v>8</v>
      </c>
      <c r="C68" s="187"/>
      <c r="D68" s="1610"/>
      <c r="E68" s="1611"/>
      <c r="F68" s="1612"/>
      <c r="G68" s="222"/>
      <c r="H68" s="194"/>
      <c r="I68" s="194"/>
      <c r="J68" s="195">
        <f t="shared" si="5"/>
        <v>0</v>
      </c>
      <c r="K68" s="208"/>
      <c r="L68" s="195" t="str">
        <f t="shared" si="6"/>
        <v/>
      </c>
      <c r="M68" s="200" t="str">
        <f t="shared" si="7"/>
        <v/>
      </c>
      <c r="O68" s="539"/>
      <c r="P68" s="539"/>
      <c r="Q68" s="539"/>
      <c r="R68" s="539"/>
      <c r="S68" s="539"/>
      <c r="T68" s="539"/>
      <c r="U68" s="539"/>
      <c r="V68" s="539"/>
      <c r="W68" s="539"/>
      <c r="X68" s="539"/>
      <c r="Y68" s="539"/>
      <c r="Z68" s="539"/>
      <c r="AA68" s="539"/>
    </row>
    <row r="69" spans="2:27" ht="50.15" hidden="1" customHeight="1" outlineLevel="1">
      <c r="B69" s="155">
        <v>9</v>
      </c>
      <c r="C69" s="187"/>
      <c r="D69" s="1610"/>
      <c r="E69" s="1611"/>
      <c r="F69" s="1612"/>
      <c r="G69" s="222"/>
      <c r="H69" s="194"/>
      <c r="I69" s="194"/>
      <c r="J69" s="195">
        <f t="shared" si="5"/>
        <v>0</v>
      </c>
      <c r="K69" s="208"/>
      <c r="L69" s="195" t="str">
        <f t="shared" si="6"/>
        <v/>
      </c>
      <c r="M69" s="200" t="str">
        <f t="shared" si="7"/>
        <v/>
      </c>
      <c r="O69" s="539"/>
      <c r="P69" s="539"/>
      <c r="Q69" s="539"/>
      <c r="R69" s="539"/>
      <c r="S69" s="539"/>
      <c r="T69" s="539"/>
      <c r="U69" s="539"/>
      <c r="V69" s="539"/>
      <c r="W69" s="539"/>
      <c r="X69" s="539"/>
      <c r="Y69" s="539"/>
      <c r="Z69" s="539"/>
      <c r="AA69" s="539"/>
    </row>
    <row r="70" spans="2:27" ht="50.15" hidden="1" customHeight="1" outlineLevel="1">
      <c r="B70" s="155">
        <v>10</v>
      </c>
      <c r="C70" s="187"/>
      <c r="D70" s="1610"/>
      <c r="E70" s="1611"/>
      <c r="F70" s="1612"/>
      <c r="G70" s="222"/>
      <c r="H70" s="194"/>
      <c r="I70" s="194"/>
      <c r="J70" s="195">
        <f t="shared" si="5"/>
        <v>0</v>
      </c>
      <c r="K70" s="208"/>
      <c r="L70" s="195" t="str">
        <f t="shared" si="6"/>
        <v/>
      </c>
      <c r="M70" s="200" t="str">
        <f t="shared" si="7"/>
        <v/>
      </c>
      <c r="O70" s="539"/>
      <c r="P70" s="539"/>
      <c r="Q70" s="539"/>
      <c r="R70" s="539"/>
      <c r="S70" s="539"/>
      <c r="T70" s="539"/>
      <c r="U70" s="539"/>
      <c r="V70" s="539"/>
      <c r="W70" s="539"/>
      <c r="X70" s="539"/>
      <c r="Y70" s="539"/>
      <c r="Z70" s="539"/>
      <c r="AA70" s="539"/>
    </row>
    <row r="71" spans="2:27" ht="50.15" hidden="1" customHeight="1" outlineLevel="1">
      <c r="B71" s="155">
        <v>11</v>
      </c>
      <c r="C71" s="187"/>
      <c r="D71" s="1610"/>
      <c r="E71" s="1611"/>
      <c r="F71" s="1612"/>
      <c r="G71" s="222"/>
      <c r="H71" s="194"/>
      <c r="I71" s="194"/>
      <c r="J71" s="195">
        <f t="shared" si="5"/>
        <v>0</v>
      </c>
      <c r="K71" s="208"/>
      <c r="L71" s="195" t="str">
        <f t="shared" si="6"/>
        <v/>
      </c>
      <c r="M71" s="200" t="str">
        <f t="shared" si="7"/>
        <v/>
      </c>
      <c r="O71" s="539"/>
      <c r="P71" s="539"/>
      <c r="Q71" s="539"/>
      <c r="R71" s="539"/>
      <c r="S71" s="539"/>
      <c r="T71" s="539"/>
      <c r="U71" s="539"/>
      <c r="V71" s="539"/>
      <c r="W71" s="539"/>
      <c r="X71" s="539"/>
      <c r="Y71" s="539"/>
      <c r="Z71" s="539"/>
      <c r="AA71" s="539"/>
    </row>
    <row r="72" spans="2:27" ht="50.15" hidden="1" customHeight="1" outlineLevel="1">
      <c r="B72" s="155">
        <v>12</v>
      </c>
      <c r="C72" s="187"/>
      <c r="D72" s="1610"/>
      <c r="E72" s="1611"/>
      <c r="F72" s="1612"/>
      <c r="G72" s="222"/>
      <c r="H72" s="194"/>
      <c r="I72" s="194"/>
      <c r="J72" s="195">
        <f t="shared" si="5"/>
        <v>0</v>
      </c>
      <c r="K72" s="208"/>
      <c r="L72" s="195" t="str">
        <f t="shared" si="6"/>
        <v/>
      </c>
      <c r="M72" s="200" t="str">
        <f t="shared" si="7"/>
        <v/>
      </c>
      <c r="O72" s="539"/>
      <c r="P72" s="539"/>
      <c r="Q72" s="539"/>
      <c r="R72" s="539"/>
      <c r="S72" s="539"/>
      <c r="T72" s="539"/>
      <c r="U72" s="539"/>
      <c r="V72" s="539"/>
      <c r="W72" s="539"/>
      <c r="X72" s="539"/>
      <c r="Y72" s="539"/>
      <c r="Z72" s="539"/>
      <c r="AA72" s="539"/>
    </row>
    <row r="73" spans="2:27" ht="50.15" hidden="1" customHeight="1" outlineLevel="1">
      <c r="B73" s="155">
        <v>13</v>
      </c>
      <c r="C73" s="187"/>
      <c r="D73" s="1610"/>
      <c r="E73" s="1611"/>
      <c r="F73" s="1612"/>
      <c r="G73" s="222"/>
      <c r="H73" s="194"/>
      <c r="I73" s="194"/>
      <c r="J73" s="195">
        <f t="shared" si="5"/>
        <v>0</v>
      </c>
      <c r="K73" s="208"/>
      <c r="L73" s="195" t="str">
        <f t="shared" si="6"/>
        <v/>
      </c>
      <c r="M73" s="200" t="str">
        <f t="shared" si="7"/>
        <v/>
      </c>
      <c r="O73" s="539"/>
      <c r="P73" s="539"/>
      <c r="Q73" s="539"/>
      <c r="R73" s="539"/>
      <c r="S73" s="539"/>
      <c r="T73" s="539"/>
      <c r="U73" s="539"/>
      <c r="V73" s="539"/>
      <c r="W73" s="539"/>
      <c r="X73" s="539"/>
      <c r="Y73" s="539"/>
      <c r="Z73" s="539"/>
      <c r="AA73" s="539"/>
    </row>
    <row r="74" spans="2:27" ht="50.15" hidden="1" customHeight="1" outlineLevel="1">
      <c r="B74" s="155">
        <v>14</v>
      </c>
      <c r="C74" s="187"/>
      <c r="D74" s="1610"/>
      <c r="E74" s="1611"/>
      <c r="F74" s="1612"/>
      <c r="G74" s="222"/>
      <c r="H74" s="194"/>
      <c r="I74" s="194"/>
      <c r="J74" s="195">
        <f t="shared" si="5"/>
        <v>0</v>
      </c>
      <c r="K74" s="208"/>
      <c r="L74" s="195" t="str">
        <f t="shared" si="6"/>
        <v/>
      </c>
      <c r="M74" s="200" t="str">
        <f t="shared" si="7"/>
        <v/>
      </c>
      <c r="O74" s="539"/>
      <c r="P74" s="539"/>
      <c r="Q74" s="539"/>
      <c r="R74" s="539"/>
      <c r="S74" s="539"/>
      <c r="T74" s="539"/>
      <c r="U74" s="539"/>
      <c r="V74" s="539"/>
      <c r="W74" s="539"/>
      <c r="X74" s="539"/>
      <c r="Y74" s="539"/>
      <c r="Z74" s="539"/>
      <c r="AA74" s="539"/>
    </row>
    <row r="75" spans="2:27" ht="50.15" hidden="1" customHeight="1" outlineLevel="1">
      <c r="B75" s="155">
        <v>15</v>
      </c>
      <c r="C75" s="187"/>
      <c r="D75" s="1610"/>
      <c r="E75" s="1611"/>
      <c r="F75" s="1612"/>
      <c r="G75" s="222"/>
      <c r="H75" s="194"/>
      <c r="I75" s="194"/>
      <c r="J75" s="195">
        <f t="shared" si="5"/>
        <v>0</v>
      </c>
      <c r="K75" s="208"/>
      <c r="L75" s="195" t="str">
        <f t="shared" si="6"/>
        <v/>
      </c>
      <c r="M75" s="200" t="str">
        <f t="shared" si="7"/>
        <v/>
      </c>
      <c r="O75" s="539"/>
      <c r="P75" s="539"/>
      <c r="Q75" s="539"/>
      <c r="R75" s="539"/>
      <c r="S75" s="539"/>
      <c r="T75" s="539"/>
      <c r="U75" s="539"/>
      <c r="V75" s="539"/>
      <c r="W75" s="539"/>
      <c r="X75" s="539"/>
      <c r="Y75" s="539"/>
      <c r="Z75" s="539"/>
      <c r="AA75" s="539"/>
    </row>
    <row r="76" spans="2:27" ht="50.15" customHeight="1" collapsed="1" thickBot="1">
      <c r="B76" s="162"/>
      <c r="C76" s="189"/>
      <c r="D76" s="1607"/>
      <c r="E76" s="1608"/>
      <c r="F76" s="1609"/>
      <c r="G76" s="223"/>
      <c r="H76" s="196"/>
      <c r="I76" s="206"/>
      <c r="J76" s="197">
        <f t="shared" si="5"/>
        <v>0</v>
      </c>
      <c r="K76" s="209"/>
      <c r="L76" s="197" t="str">
        <f t="shared" si="6"/>
        <v/>
      </c>
      <c r="M76" s="201" t="str">
        <f t="shared" si="7"/>
        <v/>
      </c>
      <c r="O76" s="539"/>
      <c r="P76" s="539"/>
      <c r="Q76" s="539"/>
      <c r="R76" s="539"/>
      <c r="S76" s="539"/>
      <c r="T76" s="539"/>
      <c r="U76" s="539"/>
      <c r="V76" s="539"/>
      <c r="W76" s="539"/>
      <c r="X76" s="539"/>
      <c r="Y76" s="539"/>
      <c r="Z76" s="539"/>
      <c r="AA76" s="539"/>
    </row>
    <row r="77" spans="2:27" ht="50.15" customHeight="1" thickTop="1" thickBot="1">
      <c r="B77" s="1578" t="s">
        <v>2989</v>
      </c>
      <c r="C77" s="1579"/>
      <c r="D77" s="168"/>
      <c r="E77" s="168"/>
      <c r="F77" s="168"/>
      <c r="G77" s="225"/>
      <c r="H77" s="207"/>
      <c r="I77" s="207"/>
      <c r="J77" s="203">
        <f>SUM(J61:J76)</f>
        <v>0</v>
      </c>
      <c r="K77" s="211"/>
      <c r="L77" s="203">
        <f>SUM(L61:L76)</f>
        <v>0</v>
      </c>
      <c r="M77" s="204">
        <f>SUM(M61:M76)</f>
        <v>0</v>
      </c>
      <c r="O77" s="539"/>
      <c r="P77" s="539"/>
      <c r="Q77" s="539"/>
      <c r="R77" s="539"/>
      <c r="S77" s="539"/>
      <c r="T77" s="539"/>
      <c r="U77" s="539"/>
      <c r="V77" s="539"/>
      <c r="W77" s="539"/>
      <c r="X77" s="539"/>
      <c r="Y77" s="539"/>
      <c r="Z77" s="539"/>
      <c r="AA77" s="539"/>
    </row>
    <row r="78" spans="2:27" ht="20.5" thickBot="1">
      <c r="G78" s="156"/>
      <c r="K78" s="30"/>
      <c r="O78" s="539"/>
      <c r="P78" s="539"/>
      <c r="Q78" s="539"/>
      <c r="R78" s="539"/>
      <c r="S78" s="539"/>
      <c r="T78" s="539"/>
      <c r="U78" s="539"/>
      <c r="V78" s="539"/>
      <c r="W78" s="539"/>
      <c r="X78" s="539"/>
      <c r="Y78" s="539"/>
      <c r="Z78" s="539"/>
      <c r="AA78" s="539"/>
    </row>
    <row r="79" spans="2:27" ht="34" thickTop="1" thickBot="1">
      <c r="G79" s="156"/>
      <c r="J79" s="177" t="s">
        <v>489</v>
      </c>
      <c r="K79" s="30"/>
      <c r="L79" s="175" t="s">
        <v>490</v>
      </c>
      <c r="M79" s="175" t="s">
        <v>491</v>
      </c>
      <c r="O79" s="539"/>
      <c r="P79" s="539"/>
      <c r="Q79" s="539"/>
      <c r="R79" s="539"/>
      <c r="S79" s="539"/>
      <c r="T79" s="539"/>
      <c r="U79" s="539"/>
      <c r="V79" s="539"/>
      <c r="W79" s="539"/>
      <c r="X79" s="539"/>
      <c r="Y79" s="539"/>
      <c r="Z79" s="539"/>
      <c r="AA79" s="539"/>
    </row>
    <row r="80" spans="2:27" ht="50" customHeight="1" thickBot="1">
      <c r="B80" s="1546" t="s">
        <v>2995</v>
      </c>
      <c r="C80" s="1574"/>
      <c r="D80" s="170"/>
      <c r="E80" s="170"/>
      <c r="F80" s="170"/>
      <c r="G80" s="171"/>
      <c r="H80" s="172"/>
      <c r="I80" s="174"/>
      <c r="J80" s="212">
        <f>J56+J77</f>
        <v>0</v>
      </c>
      <c r="K80" s="219"/>
      <c r="L80" s="214">
        <f>L56+L77</f>
        <v>0</v>
      </c>
      <c r="M80" s="214">
        <f>M56+M77</f>
        <v>0</v>
      </c>
      <c r="O80" s="539"/>
      <c r="P80" s="539"/>
      <c r="Q80" s="539"/>
      <c r="R80" s="539"/>
      <c r="S80" s="539"/>
      <c r="T80" s="539"/>
      <c r="U80" s="539"/>
      <c r="V80" s="539"/>
      <c r="W80" s="539"/>
      <c r="X80" s="539"/>
      <c r="Y80" s="539"/>
      <c r="Z80" s="539"/>
      <c r="AA80" s="539"/>
    </row>
    <row r="81" spans="7:27" ht="50" customHeight="1" thickBot="1">
      <c r="G81" s="157"/>
      <c r="H81" s="114"/>
      <c r="I81" s="176" t="s">
        <v>492</v>
      </c>
      <c r="J81" s="215">
        <v>0</v>
      </c>
      <c r="K81" s="220"/>
      <c r="L81" s="217"/>
      <c r="M81" s="217"/>
      <c r="O81" s="539"/>
      <c r="P81" s="539"/>
      <c r="Q81" s="539"/>
      <c r="R81" s="539"/>
      <c r="S81" s="539"/>
      <c r="T81" s="539"/>
      <c r="U81" s="539"/>
      <c r="V81" s="539"/>
      <c r="W81" s="539"/>
      <c r="X81" s="539"/>
      <c r="Y81" s="539"/>
      <c r="Z81" s="539"/>
      <c r="AA81" s="539"/>
    </row>
    <row r="82" spans="7:27" ht="50" customHeight="1" thickBot="1">
      <c r="G82" s="157"/>
      <c r="I82" s="159" t="s">
        <v>493</v>
      </c>
      <c r="J82" s="214">
        <f>J80+J81</f>
        <v>0</v>
      </c>
      <c r="K82" s="220"/>
      <c r="L82" s="217"/>
      <c r="M82" s="217"/>
      <c r="O82" s="539"/>
      <c r="P82" s="539"/>
      <c r="Q82" s="539"/>
      <c r="R82" s="539"/>
      <c r="S82" s="539"/>
      <c r="T82" s="539"/>
      <c r="U82" s="539"/>
      <c r="V82" s="539"/>
      <c r="W82" s="539"/>
      <c r="X82" s="539"/>
      <c r="Y82" s="539"/>
      <c r="Z82" s="539"/>
      <c r="AA82" s="539"/>
    </row>
    <row r="83" spans="7:27" ht="16.5" customHeight="1">
      <c r="H83" s="157"/>
      <c r="K83" s="30"/>
      <c r="M83" s="114"/>
      <c r="N83" s="114"/>
      <c r="O83" s="539"/>
      <c r="P83" s="539"/>
      <c r="Q83" s="539"/>
      <c r="R83" s="539"/>
      <c r="S83" s="539"/>
      <c r="T83" s="539"/>
      <c r="U83" s="539"/>
      <c r="V83" s="539"/>
      <c r="W83" s="539"/>
      <c r="X83" s="539"/>
      <c r="Y83" s="539"/>
      <c r="Z83" s="539"/>
      <c r="AA83" s="539"/>
    </row>
    <row r="84" spans="7:27" ht="18" customHeight="1">
      <c r="H84" s="156"/>
      <c r="M84" s="114"/>
      <c r="N84" s="114"/>
    </row>
    <row r="85" spans="7:27" ht="26.5" hidden="1" customHeight="1">
      <c r="H85" s="156"/>
      <c r="M85" s="114"/>
      <c r="N85" s="114"/>
    </row>
    <row r="86" spans="7:27" ht="50.15" hidden="1" customHeight="1" thickBot="1">
      <c r="H86" s="156"/>
    </row>
    <row r="87" spans="7:27" ht="33" hidden="1" customHeight="1">
      <c r="H87" s="156"/>
    </row>
  </sheetData>
  <sheetProtection sheet="1" objects="1" scenarios="1" formatRows="0" selectLockedCells="1"/>
  <mergeCells count="64">
    <mergeCell ref="B6:M6"/>
    <mergeCell ref="O8:AA8"/>
    <mergeCell ref="O9:AA9"/>
    <mergeCell ref="O15:AA16"/>
    <mergeCell ref="O4:AA4"/>
    <mergeCell ref="C8:L8"/>
    <mergeCell ref="C7:L7"/>
    <mergeCell ref="C4:E4"/>
    <mergeCell ref="F4:I4"/>
    <mergeCell ref="C9:L9"/>
    <mergeCell ref="C10:L10"/>
    <mergeCell ref="C12:L12"/>
    <mergeCell ref="D14:E14"/>
    <mergeCell ref="F14:I14"/>
    <mergeCell ref="J14:M14"/>
    <mergeCell ref="C11:L11"/>
    <mergeCell ref="J15:M15"/>
    <mergeCell ref="F16:I16"/>
    <mergeCell ref="J16:M16"/>
    <mergeCell ref="J20:M20"/>
    <mergeCell ref="D20:E20"/>
    <mergeCell ref="F20:I20"/>
    <mergeCell ref="D17:D19"/>
    <mergeCell ref="F17:I17"/>
    <mergeCell ref="J17:M17"/>
    <mergeCell ref="F18:I18"/>
    <mergeCell ref="J18:M18"/>
    <mergeCell ref="F19:I19"/>
    <mergeCell ref="J19:M19"/>
    <mergeCell ref="D15:D16"/>
    <mergeCell ref="B15:B20"/>
    <mergeCell ref="C15:C19"/>
    <mergeCell ref="D74:F74"/>
    <mergeCell ref="D63:F63"/>
    <mergeCell ref="D64:F64"/>
    <mergeCell ref="D65:F65"/>
    <mergeCell ref="D66:F66"/>
    <mergeCell ref="D67:F67"/>
    <mergeCell ref="D68:F68"/>
    <mergeCell ref="D69:F69"/>
    <mergeCell ref="D70:F70"/>
    <mergeCell ref="D71:F71"/>
    <mergeCell ref="D72:F72"/>
    <mergeCell ref="D73:F73"/>
    <mergeCell ref="D62:F62"/>
    <mergeCell ref="F15:I15"/>
    <mergeCell ref="D76:F76"/>
    <mergeCell ref="D75:F75"/>
    <mergeCell ref="O61:AA64"/>
    <mergeCell ref="O65:AA65"/>
    <mergeCell ref="B80:C80"/>
    <mergeCell ref="B77:C77"/>
    <mergeCell ref="D61:F61"/>
    <mergeCell ref="O60:W60"/>
    <mergeCell ref="C21:E21"/>
    <mergeCell ref="F21:I21"/>
    <mergeCell ref="J21:M21"/>
    <mergeCell ref="B23:F23"/>
    <mergeCell ref="O25:AA28"/>
    <mergeCell ref="B56:C56"/>
    <mergeCell ref="O57:AA57"/>
    <mergeCell ref="B59:F59"/>
    <mergeCell ref="D60:F60"/>
    <mergeCell ref="O29:AA56"/>
  </mergeCells>
  <phoneticPr fontId="3"/>
  <conditionalFormatting sqref="M7:M12">
    <cfRule type="containsBlanks" dxfId="37" priority="2">
      <formula>LEN(TRIM(M7))=0</formula>
    </cfRule>
  </conditionalFormatting>
  <dataValidations count="5">
    <dataValidation type="list" allowBlank="1" showInputMessage="1" showErrorMessage="1" sqref="K25:K55" xr:uid="{11A367B8-9E26-46AF-9B58-7E50129B70B7}">
      <formula1>$X$24:$Y$24</formula1>
    </dataValidation>
    <dataValidation type="list" allowBlank="1" showInputMessage="1" showErrorMessage="1" sqref="C25:C55" xr:uid="{90541F13-3825-4992-A465-37E196C1E471}">
      <formula1>$Q$23:$R$23</formula1>
    </dataValidation>
    <dataValidation type="list" allowBlank="1" showInputMessage="1" showErrorMessage="1" sqref="C61:C76" xr:uid="{9288084A-6D19-4ACF-814D-D9FD4E39A2E1}">
      <formula1>$P$59:$S$59</formula1>
    </dataValidation>
    <dataValidation type="list" allowBlank="1" showInputMessage="1" showErrorMessage="1" sqref="K61:K76" xr:uid="{CB39ECD4-97BF-423E-A885-313989B3CAC4}">
      <formula1>$X$60:$Y$60</formula1>
    </dataValidation>
    <dataValidation type="list" allowBlank="1" showInputMessage="1" showErrorMessage="1" sqref="M7:M12" xr:uid="{AFBD8A0B-77DC-4691-9394-FAEB6B835470}">
      <formula1>"✔"</formula1>
    </dataValidation>
  </dataValidations>
  <pageMargins left="0.43307086614173229" right="0.43307086614173229" top="0.35433070866141736" bottom="0.35433070866141736" header="0.31496062992125984" footer="0.31496062992125984"/>
  <pageSetup paperSize="9" scale="54" fitToHeight="0"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1675A-182A-431D-9E73-683202903037}">
  <sheetPr codeName="Sheet17">
    <tabColor rgb="FF92D050"/>
    <pageSetUpPr fitToPage="1"/>
  </sheetPr>
  <dimension ref="A1:Y36"/>
  <sheetViews>
    <sheetView showGridLines="0" zoomScale="85" zoomScaleNormal="85" zoomScaleSheetLayoutView="100" workbookViewId="0">
      <selection activeCell="C10" sqref="C10:C11"/>
    </sheetView>
  </sheetViews>
  <sheetFormatPr defaultColWidth="0" defaultRowHeight="0" customHeight="1" zeroHeight="1"/>
  <cols>
    <col min="1" max="1" width="4.09765625" style="69" customWidth="1"/>
    <col min="2" max="2" width="3.8984375" style="69" customWidth="1"/>
    <col min="3" max="3" width="20.09765625" style="69" customWidth="1"/>
    <col min="4" max="4" width="18.8984375" style="69" customWidth="1"/>
    <col min="5" max="5" width="9.296875" style="69" customWidth="1"/>
    <col min="6" max="7" width="17.296875" style="69" customWidth="1"/>
    <col min="8" max="8" width="17.09765625" style="236" customWidth="1"/>
    <col min="9" max="9" width="9.3984375" style="70" customWidth="1"/>
    <col min="10" max="10" width="29.19921875" style="69" customWidth="1"/>
    <col min="11" max="11" width="3.296875" style="69" customWidth="1"/>
    <col min="12" max="23" width="12.69921875" style="69" customWidth="1"/>
    <col min="24" max="24" width="10.09765625" style="69" hidden="1" customWidth="1"/>
    <col min="25" max="25" width="0" style="69" hidden="1" customWidth="1"/>
    <col min="26" max="16384" width="10.09765625" style="69" hidden="1"/>
  </cols>
  <sheetData>
    <row r="1" spans="2:22" ht="20" customHeight="1"/>
    <row r="2" spans="2:22" ht="20" customHeight="1">
      <c r="C2" s="1622" t="s">
        <v>604</v>
      </c>
      <c r="D2" s="1622"/>
      <c r="E2" s="1622"/>
      <c r="F2" s="237"/>
      <c r="G2" s="237"/>
      <c r="H2" s="238"/>
      <c r="I2" s="239"/>
      <c r="J2" s="237"/>
    </row>
    <row r="3" spans="2:22" ht="20" customHeight="1">
      <c r="C3" s="240"/>
      <c r="D3" s="237"/>
      <c r="E3" s="237"/>
      <c r="F3" s="237"/>
      <c r="G3" s="237"/>
      <c r="H3" s="238"/>
      <c r="I3" s="239"/>
      <c r="J3" s="237"/>
      <c r="M3" s="263"/>
      <c r="N3" s="263"/>
      <c r="O3" s="263"/>
      <c r="P3" s="263"/>
      <c r="Q3" s="263"/>
      <c r="R3" s="263"/>
      <c r="S3" s="263"/>
      <c r="T3" s="263"/>
      <c r="U3" s="263"/>
      <c r="V3" s="263"/>
    </row>
    <row r="4" spans="2:22" ht="20" customHeight="1">
      <c r="C4" s="1623" t="s">
        <v>605</v>
      </c>
      <c r="D4" s="1623"/>
      <c r="E4" s="1623"/>
      <c r="F4" s="1623"/>
      <c r="G4" s="1623"/>
      <c r="H4" s="1623"/>
      <c r="I4" s="1623"/>
      <c r="J4" s="1623"/>
      <c r="K4" s="241"/>
      <c r="M4" s="1614" t="s">
        <v>736</v>
      </c>
      <c r="N4" s="1614"/>
      <c r="O4" s="1614"/>
      <c r="P4" s="1614"/>
      <c r="Q4" s="1614"/>
      <c r="R4" s="1614"/>
      <c r="S4" s="1614"/>
      <c r="T4" s="1614"/>
      <c r="U4" s="1614"/>
      <c r="V4" s="1614"/>
    </row>
    <row r="5" spans="2:22" ht="20" customHeight="1">
      <c r="C5" s="1623"/>
      <c r="D5" s="1623"/>
      <c r="E5" s="1623"/>
      <c r="F5" s="1623"/>
      <c r="G5" s="1623"/>
      <c r="H5" s="1623"/>
      <c r="I5" s="1623"/>
      <c r="J5" s="1623"/>
      <c r="K5" s="241"/>
      <c r="M5" s="1614"/>
      <c r="N5" s="1614"/>
      <c r="O5" s="1614"/>
      <c r="P5" s="1614"/>
      <c r="Q5" s="1614"/>
      <c r="R5" s="1614"/>
      <c r="S5" s="1614"/>
      <c r="T5" s="1614"/>
      <c r="U5" s="1614"/>
      <c r="V5" s="1614"/>
    </row>
    <row r="6" spans="2:22" ht="20" customHeight="1">
      <c r="C6" s="1623"/>
      <c r="D6" s="1623"/>
      <c r="E6" s="1623"/>
      <c r="F6" s="1623"/>
      <c r="G6" s="1623"/>
      <c r="H6" s="1623"/>
      <c r="I6" s="1623"/>
      <c r="J6" s="1623"/>
      <c r="K6" s="241"/>
      <c r="M6" s="1614"/>
      <c r="N6" s="1614"/>
      <c r="O6" s="1614"/>
      <c r="P6" s="1614"/>
      <c r="Q6" s="1614"/>
      <c r="R6" s="1614"/>
      <c r="S6" s="1614"/>
      <c r="T6" s="1614"/>
      <c r="U6" s="1614"/>
      <c r="V6" s="1614"/>
    </row>
    <row r="7" spans="2:22" ht="20" customHeight="1">
      <c r="C7" s="242"/>
      <c r="K7"/>
      <c r="M7" s="1614"/>
      <c r="N7" s="1614"/>
      <c r="O7" s="1614"/>
      <c r="P7" s="1614"/>
      <c r="Q7" s="1614"/>
      <c r="R7" s="1614"/>
      <c r="S7" s="1614"/>
      <c r="T7" s="1614"/>
      <c r="U7" s="1614"/>
      <c r="V7" s="1614"/>
    </row>
    <row r="8" spans="2:22" ht="27.75" customHeight="1">
      <c r="B8" s="1624"/>
      <c r="C8" s="1625" t="s">
        <v>583</v>
      </c>
      <c r="D8" s="1625" t="s">
        <v>584</v>
      </c>
      <c r="E8" s="1626" t="s">
        <v>585</v>
      </c>
      <c r="F8" s="1625" t="s">
        <v>586</v>
      </c>
      <c r="G8" s="1625" t="s">
        <v>587</v>
      </c>
      <c r="H8" s="1627" t="s">
        <v>588</v>
      </c>
      <c r="I8" s="1625" t="s">
        <v>589</v>
      </c>
      <c r="J8" s="1625" t="s">
        <v>606</v>
      </c>
      <c r="K8"/>
      <c r="L8" s="28"/>
      <c r="M8" s="1614"/>
      <c r="N8" s="1614"/>
      <c r="O8" s="1614"/>
      <c r="P8" s="1614"/>
      <c r="Q8" s="1614"/>
      <c r="R8" s="1614"/>
      <c r="S8" s="1614"/>
      <c r="T8" s="1614"/>
      <c r="U8" s="1614"/>
      <c r="V8" s="1614"/>
    </row>
    <row r="9" spans="2:22" ht="27.75" customHeight="1">
      <c r="B9" s="1624"/>
      <c r="C9" s="1625"/>
      <c r="D9" s="1625"/>
      <c r="E9" s="1626"/>
      <c r="F9" s="1625"/>
      <c r="G9" s="1625"/>
      <c r="H9" s="1627"/>
      <c r="I9" s="1625"/>
      <c r="J9" s="1625"/>
      <c r="K9"/>
      <c r="L9" s="28"/>
      <c r="M9" s="1614"/>
      <c r="N9" s="1614"/>
      <c r="O9" s="1614"/>
      <c r="P9" s="1614"/>
      <c r="Q9" s="1614"/>
      <c r="R9" s="1614"/>
      <c r="S9" s="1614"/>
      <c r="T9" s="1614"/>
      <c r="U9" s="1614"/>
      <c r="V9" s="1614"/>
    </row>
    <row r="10" spans="2:22" ht="25" customHeight="1">
      <c r="B10" s="1617">
        <v>1</v>
      </c>
      <c r="C10" s="1618"/>
      <c r="D10" s="1619"/>
      <c r="E10" s="1620"/>
      <c r="F10" s="273" t="str">
        <f>IF(F11="","",ROUNDDOWN(F11*1.1,0))</f>
        <v/>
      </c>
      <c r="G10" s="273" t="str">
        <f>IF(F11="","",ROUNDDOWN(E10*F11*1.1,0))</f>
        <v/>
      </c>
      <c r="H10" s="1621"/>
      <c r="I10" s="1615"/>
      <c r="J10" s="1526"/>
      <c r="K10"/>
      <c r="L10" s="28"/>
      <c r="M10" s="1614"/>
      <c r="N10" s="1614"/>
      <c r="O10" s="1614"/>
      <c r="P10" s="1614"/>
      <c r="Q10" s="1614"/>
      <c r="R10" s="1614"/>
      <c r="S10" s="1614"/>
      <c r="T10" s="1614"/>
      <c r="U10" s="1614"/>
      <c r="V10" s="1614"/>
    </row>
    <row r="11" spans="2:22" ht="25" customHeight="1">
      <c r="B11" s="1617"/>
      <c r="C11" s="1618"/>
      <c r="D11" s="1619"/>
      <c r="E11" s="1620"/>
      <c r="F11" s="274"/>
      <c r="G11" s="273" t="str">
        <f>IF(F11="","",ROUNDDOWN(E10*F11,0))</f>
        <v/>
      </c>
      <c r="H11" s="1621"/>
      <c r="I11" s="1616"/>
      <c r="J11" s="1526"/>
      <c r="K11"/>
      <c r="L11" s="28"/>
      <c r="M11" s="1614"/>
      <c r="N11" s="1614"/>
      <c r="O11" s="1614"/>
      <c r="P11" s="1614"/>
      <c r="Q11" s="1614"/>
      <c r="R11" s="1614"/>
      <c r="S11" s="1614"/>
      <c r="T11" s="1614"/>
      <c r="U11" s="1614"/>
      <c r="V11" s="1614"/>
    </row>
    <row r="12" spans="2:22" ht="25" customHeight="1">
      <c r="B12" s="1617">
        <v>2</v>
      </c>
      <c r="C12" s="1618"/>
      <c r="D12" s="1619"/>
      <c r="E12" s="1620"/>
      <c r="F12" s="273" t="str">
        <f>IF(F13="","",ROUNDDOWN(F13*1.1,0))</f>
        <v/>
      </c>
      <c r="G12" s="273" t="str">
        <f>IF(F13="","",ROUNDDOWN(E12*F13*1.1,0))</f>
        <v/>
      </c>
      <c r="H12" s="1621"/>
      <c r="I12" s="1615"/>
      <c r="J12" s="1526"/>
      <c r="K12"/>
      <c r="L12" s="28"/>
      <c r="M12" s="1614"/>
      <c r="N12" s="1614"/>
      <c r="O12" s="1614"/>
      <c r="P12" s="1614"/>
      <c r="Q12" s="1614"/>
      <c r="R12" s="1614"/>
      <c r="S12" s="1614"/>
      <c r="T12" s="1614"/>
      <c r="U12" s="1614"/>
      <c r="V12" s="1614"/>
    </row>
    <row r="13" spans="2:22" ht="25" customHeight="1">
      <c r="B13" s="1617"/>
      <c r="C13" s="1618"/>
      <c r="D13" s="1619"/>
      <c r="E13" s="1620"/>
      <c r="F13" s="274"/>
      <c r="G13" s="273" t="str">
        <f>IF(F13="","",ROUNDDOWN(E12*F13,0))</f>
        <v/>
      </c>
      <c r="H13" s="1621"/>
      <c r="I13" s="1616"/>
      <c r="J13" s="1526"/>
      <c r="K13"/>
      <c r="L13" s="28"/>
      <c r="M13" s="1614"/>
      <c r="N13" s="1614"/>
      <c r="O13" s="1614"/>
      <c r="P13" s="1614"/>
      <c r="Q13" s="1614"/>
      <c r="R13" s="1614"/>
      <c r="S13" s="1614"/>
      <c r="T13" s="1614"/>
      <c r="U13" s="1614"/>
      <c r="V13" s="1614"/>
    </row>
    <row r="14" spans="2:22" ht="25" customHeight="1">
      <c r="B14" s="1617">
        <v>3</v>
      </c>
      <c r="C14" s="1618"/>
      <c r="D14" s="1619"/>
      <c r="E14" s="1620"/>
      <c r="F14" s="273" t="str">
        <f>IF(F15="","",ROUNDDOWN(F15*1.1,0))</f>
        <v/>
      </c>
      <c r="G14" s="273" t="str">
        <f>IF(F15="","",ROUNDDOWN(E14*F15*1.1,0))</f>
        <v/>
      </c>
      <c r="H14" s="1621"/>
      <c r="I14" s="1615"/>
      <c r="J14" s="1526"/>
      <c r="K14"/>
      <c r="L14" s="28"/>
      <c r="M14" s="1614"/>
      <c r="N14" s="1614"/>
      <c r="O14" s="1614"/>
      <c r="P14" s="1614"/>
      <c r="Q14" s="1614"/>
      <c r="R14" s="1614"/>
      <c r="S14" s="1614"/>
      <c r="T14" s="1614"/>
      <c r="U14" s="1614"/>
      <c r="V14" s="1614"/>
    </row>
    <row r="15" spans="2:22" ht="25" customHeight="1">
      <c r="B15" s="1617"/>
      <c r="C15" s="1618"/>
      <c r="D15" s="1619"/>
      <c r="E15" s="1620"/>
      <c r="F15" s="274"/>
      <c r="G15" s="273" t="str">
        <f>IF(F15="","",ROUNDDOWN(E14*F15,0))</f>
        <v/>
      </c>
      <c r="H15" s="1621"/>
      <c r="I15" s="1616"/>
      <c r="J15" s="1526"/>
      <c r="K15"/>
      <c r="L15" s="28"/>
      <c r="M15" s="1614"/>
      <c r="N15" s="1614"/>
      <c r="O15" s="1614"/>
      <c r="P15" s="1614"/>
      <c r="Q15" s="1614"/>
      <c r="R15" s="1614"/>
      <c r="S15" s="1614"/>
      <c r="T15" s="1614"/>
      <c r="U15" s="1614"/>
      <c r="V15" s="1614"/>
    </row>
    <row r="16" spans="2:22" ht="25" customHeight="1">
      <c r="B16" s="1617">
        <v>4</v>
      </c>
      <c r="C16" s="1618"/>
      <c r="D16" s="1619"/>
      <c r="E16" s="1620"/>
      <c r="F16" s="273" t="str">
        <f>IF(F17="","",ROUNDDOWN(F17*1.1,0))</f>
        <v/>
      </c>
      <c r="G16" s="273" t="str">
        <f>IF(F17="","",ROUNDDOWN(E16*F17*1.1,0))</f>
        <v/>
      </c>
      <c r="H16" s="1621"/>
      <c r="I16" s="1615"/>
      <c r="J16" s="1526"/>
      <c r="K16"/>
      <c r="L16" s="28"/>
      <c r="M16" s="1614"/>
      <c r="N16" s="1614"/>
      <c r="O16" s="1614"/>
      <c r="P16" s="1614"/>
      <c r="Q16" s="1614"/>
      <c r="R16" s="1614"/>
      <c r="S16" s="1614"/>
      <c r="T16" s="1614"/>
      <c r="U16" s="1614"/>
      <c r="V16" s="1614"/>
    </row>
    <row r="17" spans="2:23" ht="25" customHeight="1">
      <c r="B17" s="1617"/>
      <c r="C17" s="1618"/>
      <c r="D17" s="1619"/>
      <c r="E17" s="1620"/>
      <c r="F17" s="274"/>
      <c r="G17" s="273" t="str">
        <f>IF(F17="","",ROUNDDOWN(E16*F17,0))</f>
        <v/>
      </c>
      <c r="H17" s="1621"/>
      <c r="I17" s="1616"/>
      <c r="J17" s="1526"/>
      <c r="K17"/>
      <c r="L17" s="28"/>
      <c r="M17" s="1614"/>
      <c r="N17" s="1614"/>
      <c r="O17" s="1614"/>
      <c r="P17" s="1614"/>
      <c r="Q17" s="1614"/>
      <c r="R17" s="1614"/>
      <c r="S17" s="1614"/>
      <c r="T17" s="1614"/>
      <c r="U17" s="1614"/>
      <c r="V17" s="1614"/>
      <c r="W17" s="243"/>
    </row>
    <row r="18" spans="2:23" ht="25" customHeight="1">
      <c r="B18" s="1617">
        <v>5</v>
      </c>
      <c r="C18" s="1618"/>
      <c r="D18" s="1619"/>
      <c r="E18" s="1620"/>
      <c r="F18" s="273" t="str">
        <f>IF(F19="","",ROUNDDOWN(F19*1.1,0))</f>
        <v/>
      </c>
      <c r="G18" s="273" t="str">
        <f>IF(F19="","",ROUNDDOWN(E18*F19*1.1,0))</f>
        <v/>
      </c>
      <c r="H18" s="1621"/>
      <c r="I18" s="1615"/>
      <c r="J18" s="1526"/>
      <c r="K18"/>
      <c r="L18" s="28"/>
      <c r="M18" s="1614"/>
      <c r="N18" s="1614"/>
      <c r="O18" s="1614"/>
      <c r="P18" s="1614"/>
      <c r="Q18" s="1614"/>
      <c r="R18" s="1614"/>
      <c r="S18" s="1614"/>
      <c r="T18" s="1614"/>
      <c r="U18" s="1614"/>
      <c r="V18" s="1614"/>
      <c r="W18" s="243"/>
    </row>
    <row r="19" spans="2:23" ht="25" customHeight="1">
      <c r="B19" s="1617"/>
      <c r="C19" s="1618"/>
      <c r="D19" s="1619"/>
      <c r="E19" s="1620"/>
      <c r="F19" s="274"/>
      <c r="G19" s="273" t="str">
        <f>IF(F19="","",ROUNDDOWN(E18*F19,0))</f>
        <v/>
      </c>
      <c r="H19" s="1621"/>
      <c r="I19" s="1616"/>
      <c r="J19" s="1526"/>
      <c r="K19" s="244"/>
      <c r="L19" s="28"/>
      <c r="M19" s="1614"/>
      <c r="N19" s="1614"/>
      <c r="O19" s="1614"/>
      <c r="P19" s="1614"/>
      <c r="Q19" s="1614"/>
      <c r="R19" s="1614"/>
      <c r="S19" s="1614"/>
      <c r="T19" s="1614"/>
      <c r="U19" s="1614"/>
      <c r="V19" s="1614"/>
      <c r="W19" s="243"/>
    </row>
    <row r="20" spans="2:23" ht="25" customHeight="1">
      <c r="B20" s="1617">
        <v>6</v>
      </c>
      <c r="C20" s="1618"/>
      <c r="D20" s="1619"/>
      <c r="E20" s="1620"/>
      <c r="F20" s="273" t="str">
        <f>IF(F21="","",ROUNDDOWN(F21*1.1,0))</f>
        <v/>
      </c>
      <c r="G20" s="273" t="str">
        <f>IF(F21="","",ROUNDDOWN(E20*F21*1.1,0))</f>
        <v/>
      </c>
      <c r="H20" s="1621"/>
      <c r="I20" s="1615"/>
      <c r="J20" s="1526"/>
      <c r="K20" s="244"/>
      <c r="L20" s="28"/>
      <c r="M20" s="1614"/>
      <c r="N20" s="1614"/>
      <c r="O20" s="1614"/>
      <c r="P20" s="1614"/>
      <c r="Q20" s="1614"/>
      <c r="R20" s="1614"/>
      <c r="S20" s="1614"/>
      <c r="T20" s="1614"/>
      <c r="U20" s="1614"/>
      <c r="V20" s="1614"/>
      <c r="W20" s="243"/>
    </row>
    <row r="21" spans="2:23" ht="25" customHeight="1">
      <c r="B21" s="1617"/>
      <c r="C21" s="1618"/>
      <c r="D21" s="1619"/>
      <c r="E21" s="1620"/>
      <c r="F21" s="274"/>
      <c r="G21" s="273" t="str">
        <f>IF(F21="","",ROUNDDOWN(E20*F21,0))</f>
        <v/>
      </c>
      <c r="H21" s="1621"/>
      <c r="I21" s="1616"/>
      <c r="J21" s="1526"/>
      <c r="K21" s="244"/>
      <c r="L21" s="28"/>
      <c r="M21" s="1614"/>
      <c r="N21" s="1614"/>
      <c r="O21" s="1614"/>
      <c r="P21" s="1614"/>
      <c r="Q21" s="1614"/>
      <c r="R21" s="1614"/>
      <c r="S21" s="1614"/>
      <c r="T21" s="1614"/>
      <c r="U21" s="1614"/>
      <c r="V21" s="1614"/>
      <c r="W21" s="243"/>
    </row>
    <row r="22" spans="2:23" ht="25" customHeight="1">
      <c r="B22" s="1617">
        <v>7</v>
      </c>
      <c r="C22" s="1618"/>
      <c r="D22" s="1619"/>
      <c r="E22" s="1620"/>
      <c r="F22" s="273" t="str">
        <f>IF(F23="","",ROUNDDOWN(F23*1.1,0))</f>
        <v/>
      </c>
      <c r="G22" s="273" t="str">
        <f>IF(F23="","",ROUNDDOWN(E22*F23*1.1,0))</f>
        <v/>
      </c>
      <c r="H22" s="1621"/>
      <c r="I22" s="1615"/>
      <c r="J22" s="1526"/>
      <c r="K22" s="244"/>
      <c r="L22" s="28"/>
      <c r="M22" s="1614"/>
      <c r="N22" s="1614"/>
      <c r="O22" s="1614"/>
      <c r="P22" s="1614"/>
      <c r="Q22" s="1614"/>
      <c r="R22" s="1614"/>
      <c r="S22" s="1614"/>
      <c r="T22" s="1614"/>
      <c r="U22" s="1614"/>
      <c r="V22" s="1614"/>
      <c r="W22" s="243"/>
    </row>
    <row r="23" spans="2:23" ht="25" customHeight="1">
      <c r="B23" s="1617"/>
      <c r="C23" s="1618"/>
      <c r="D23" s="1619"/>
      <c r="E23" s="1620"/>
      <c r="F23" s="274"/>
      <c r="G23" s="273" t="str">
        <f>IF(F23="","",ROUNDDOWN(E22*F23,0))</f>
        <v/>
      </c>
      <c r="H23" s="1621"/>
      <c r="I23" s="1616"/>
      <c r="J23" s="1526"/>
      <c r="K23" s="244"/>
      <c r="L23" s="28"/>
      <c r="M23" s="1614"/>
      <c r="N23" s="1614"/>
      <c r="O23" s="1614"/>
      <c r="P23" s="1614"/>
      <c r="Q23" s="1614"/>
      <c r="R23" s="1614"/>
      <c r="S23" s="1614"/>
      <c r="T23" s="1614"/>
      <c r="U23" s="1614"/>
      <c r="V23" s="1614"/>
    </row>
    <row r="24" spans="2:23" ht="25" customHeight="1">
      <c r="B24" s="1617">
        <v>8</v>
      </c>
      <c r="C24" s="1618"/>
      <c r="D24" s="1619"/>
      <c r="E24" s="1620"/>
      <c r="F24" s="273" t="str">
        <f>IF(F25="","",ROUNDDOWN(F25*1.1,0))</f>
        <v/>
      </c>
      <c r="G24" s="273" t="str">
        <f>IF(F25="","",ROUNDDOWN(E24*F25*1.1,0))</f>
        <v/>
      </c>
      <c r="H24" s="1621"/>
      <c r="I24" s="1615"/>
      <c r="J24" s="1526"/>
      <c r="K24" s="244"/>
      <c r="L24" s="28"/>
      <c r="M24" s="1614"/>
      <c r="N24" s="1614"/>
      <c r="O24" s="1614"/>
      <c r="P24" s="1614"/>
      <c r="Q24" s="1614"/>
      <c r="R24" s="1614"/>
      <c r="S24" s="1614"/>
      <c r="T24" s="1614"/>
      <c r="U24" s="1614"/>
      <c r="V24" s="1614"/>
    </row>
    <row r="25" spans="2:23" ht="25" customHeight="1">
      <c r="B25" s="1617"/>
      <c r="C25" s="1618"/>
      <c r="D25" s="1619"/>
      <c r="E25" s="1620"/>
      <c r="F25" s="274"/>
      <c r="G25" s="273" t="str">
        <f>IF(F25="","",ROUNDDOWN(E24*F25,0))</f>
        <v/>
      </c>
      <c r="H25" s="1621"/>
      <c r="I25" s="1616"/>
      <c r="J25" s="1526"/>
      <c r="K25" s="244"/>
      <c r="L25" s="28"/>
      <c r="M25" s="1614"/>
      <c r="N25" s="1614"/>
      <c r="O25" s="1614"/>
      <c r="P25" s="1614"/>
      <c r="Q25" s="1614"/>
      <c r="R25" s="1614"/>
      <c r="S25" s="1614"/>
      <c r="T25" s="1614"/>
      <c r="U25" s="1614"/>
      <c r="V25" s="1614"/>
    </row>
    <row r="26" spans="2:23" ht="25" customHeight="1">
      <c r="B26" s="1617">
        <v>9</v>
      </c>
      <c r="C26" s="1618"/>
      <c r="D26" s="1619"/>
      <c r="E26" s="1620"/>
      <c r="F26" s="273" t="str">
        <f>IF(F27="","",ROUNDDOWN(F27*1.1,0))</f>
        <v/>
      </c>
      <c r="G26" s="273" t="str">
        <f>IF(F27="","",ROUNDDOWN(E26*F27*1.1,0))</f>
        <v/>
      </c>
      <c r="H26" s="1621"/>
      <c r="I26" s="1615"/>
      <c r="J26" s="1526"/>
      <c r="K26" s="244"/>
      <c r="L26" s="28"/>
      <c r="M26" s="1614"/>
      <c r="N26" s="1614"/>
      <c r="O26" s="1614"/>
      <c r="P26" s="1614"/>
      <c r="Q26" s="1614"/>
      <c r="R26" s="1614"/>
      <c r="S26" s="1614"/>
      <c r="T26" s="1614"/>
      <c r="U26" s="1614"/>
      <c r="V26" s="1614"/>
    </row>
    <row r="27" spans="2:23" ht="25" customHeight="1">
      <c r="B27" s="1617"/>
      <c r="C27" s="1618"/>
      <c r="D27" s="1619"/>
      <c r="E27" s="1620"/>
      <c r="F27" s="274"/>
      <c r="G27" s="273" t="str">
        <f>IF(F27="","",ROUNDDOWN(E26*F27,0))</f>
        <v/>
      </c>
      <c r="H27" s="1621"/>
      <c r="I27" s="1616"/>
      <c r="J27" s="1526"/>
      <c r="K27" s="244"/>
      <c r="L27" s="28"/>
      <c r="M27" s="1614"/>
      <c r="N27" s="1614"/>
      <c r="O27" s="1614"/>
      <c r="P27" s="1614"/>
      <c r="Q27" s="1614"/>
      <c r="R27" s="1614"/>
      <c r="S27" s="1614"/>
      <c r="T27" s="1614"/>
      <c r="U27" s="1614"/>
      <c r="V27" s="1614"/>
    </row>
    <row r="28" spans="2:23" ht="25" customHeight="1">
      <c r="B28" s="1617">
        <v>10</v>
      </c>
      <c r="C28" s="1618"/>
      <c r="D28" s="1619"/>
      <c r="E28" s="1620"/>
      <c r="F28" s="273" t="str">
        <f>IF(F29="","",ROUNDDOWN(F29*1.1,0))</f>
        <v/>
      </c>
      <c r="G28" s="273" t="str">
        <f>IF(F29="","",ROUNDDOWN(E28*F29*1.1,0))</f>
        <v/>
      </c>
      <c r="H28" s="1621"/>
      <c r="I28" s="1615"/>
      <c r="J28" s="1526"/>
      <c r="K28" s="244"/>
      <c r="L28" s="28"/>
      <c r="M28" s="1614"/>
      <c r="N28" s="1614"/>
      <c r="O28" s="1614"/>
      <c r="P28" s="1614"/>
      <c r="Q28" s="1614"/>
      <c r="R28" s="1614"/>
      <c r="S28" s="1614"/>
      <c r="T28" s="1614"/>
      <c r="U28" s="1614"/>
      <c r="V28" s="1614"/>
    </row>
    <row r="29" spans="2:23" ht="25" customHeight="1">
      <c r="B29" s="1617"/>
      <c r="C29" s="1618"/>
      <c r="D29" s="1619"/>
      <c r="E29" s="1620"/>
      <c r="F29" s="274"/>
      <c r="G29" s="273" t="str">
        <f>IF(F29="","",ROUNDDOWN(E28*F29,0))</f>
        <v/>
      </c>
      <c r="H29" s="1621"/>
      <c r="I29" s="1616"/>
      <c r="J29" s="1526"/>
      <c r="K29" s="244"/>
      <c r="L29" s="28"/>
      <c r="M29" s="1614"/>
      <c r="N29" s="1614"/>
      <c r="O29" s="1614"/>
      <c r="P29" s="1614"/>
      <c r="Q29" s="1614"/>
      <c r="R29" s="1614"/>
      <c r="S29" s="1614"/>
      <c r="T29" s="1614"/>
      <c r="U29" s="1614"/>
      <c r="V29" s="1614"/>
    </row>
    <row r="30" spans="2:23" ht="25" customHeight="1">
      <c r="C30" s="245"/>
      <c r="D30" s="246"/>
      <c r="E30" s="31"/>
      <c r="F30" s="31"/>
      <c r="G30" s="31"/>
      <c r="H30" s="247"/>
      <c r="I30" s="34"/>
      <c r="J30" s="28"/>
      <c r="K30" s="28"/>
      <c r="M30" s="1614"/>
      <c r="N30" s="1614"/>
      <c r="O30" s="1614"/>
      <c r="P30" s="1614"/>
      <c r="Q30" s="1614"/>
      <c r="R30" s="1614"/>
      <c r="S30" s="1614"/>
      <c r="T30" s="1614"/>
      <c r="U30" s="1614"/>
      <c r="V30" s="1614"/>
    </row>
    <row r="31" spans="2:23" ht="75.5" customHeight="1">
      <c r="C31" s="852" t="s">
        <v>607</v>
      </c>
      <c r="D31" s="1000"/>
      <c r="E31" s="1000"/>
      <c r="F31" s="1000"/>
      <c r="G31" s="1000"/>
      <c r="H31" s="1000"/>
      <c r="I31" s="1000"/>
      <c r="J31" s="1000"/>
      <c r="K31" s="54"/>
      <c r="M31" s="1614"/>
      <c r="N31" s="1614"/>
      <c r="O31" s="1614"/>
      <c r="P31" s="1614"/>
      <c r="Q31" s="1614"/>
      <c r="R31" s="1614"/>
      <c r="S31" s="1614"/>
      <c r="T31" s="1614"/>
      <c r="U31" s="1614"/>
      <c r="V31" s="1614"/>
    </row>
    <row r="32" spans="2:23" ht="34.5" customHeight="1">
      <c r="C32" s="1000" t="s">
        <v>608</v>
      </c>
      <c r="D32" s="1000"/>
      <c r="E32" s="1000"/>
      <c r="F32" s="1000"/>
      <c r="G32" s="1000"/>
      <c r="H32" s="1000"/>
      <c r="I32" s="1000"/>
      <c r="J32" s="1000"/>
      <c r="K32" s="60"/>
      <c r="M32" s="263"/>
      <c r="N32" s="263"/>
      <c r="O32" s="263"/>
      <c r="P32" s="263"/>
      <c r="Q32" s="263"/>
      <c r="R32" s="263"/>
      <c r="S32" s="263"/>
      <c r="T32" s="263"/>
      <c r="U32" s="263"/>
      <c r="V32" s="263"/>
    </row>
    <row r="33" spans="3:22" ht="23.25" customHeight="1">
      <c r="C33" s="1000" t="s">
        <v>609</v>
      </c>
      <c r="D33" s="1000"/>
      <c r="E33" s="1000"/>
      <c r="F33" s="1000"/>
      <c r="G33" s="1000"/>
      <c r="H33" s="1000"/>
      <c r="I33" s="1000"/>
      <c r="J33" s="1000"/>
      <c r="K33" s="60"/>
      <c r="M33" s="263"/>
      <c r="N33" s="263"/>
      <c r="O33" s="263"/>
      <c r="P33" s="263"/>
      <c r="Q33" s="263"/>
      <c r="R33" s="263"/>
      <c r="S33" s="263"/>
      <c r="T33" s="263"/>
      <c r="U33" s="263"/>
      <c r="V33" s="263"/>
    </row>
    <row r="34" spans="3:22" ht="18">
      <c r="M34" s="263"/>
      <c r="N34" s="263"/>
      <c r="O34" s="263"/>
      <c r="P34" s="263"/>
      <c r="Q34" s="263"/>
      <c r="R34" s="263"/>
      <c r="S34" s="263"/>
      <c r="T34" s="263"/>
      <c r="U34" s="263"/>
      <c r="V34" s="263"/>
    </row>
    <row r="35" spans="3:22" ht="18">
      <c r="J35" s="248"/>
      <c r="K35" s="248"/>
    </row>
    <row r="36" spans="3:22" ht="18"/>
  </sheetData>
  <sheetProtection selectLockedCells="1"/>
  <mergeCells count="85">
    <mergeCell ref="C2:E2"/>
    <mergeCell ref="C4:J6"/>
    <mergeCell ref="B8:B9"/>
    <mergeCell ref="C8:C9"/>
    <mergeCell ref="D8:D9"/>
    <mergeCell ref="E8:E9"/>
    <mergeCell ref="F8:F9"/>
    <mergeCell ref="G8:G9"/>
    <mergeCell ref="H8:H9"/>
    <mergeCell ref="I8:I9"/>
    <mergeCell ref="J8:J9"/>
    <mergeCell ref="I14:I15"/>
    <mergeCell ref="B10:B11"/>
    <mergeCell ref="C10:C11"/>
    <mergeCell ref="D10:D11"/>
    <mergeCell ref="E10:E11"/>
    <mergeCell ref="H10:H11"/>
    <mergeCell ref="B14:B15"/>
    <mergeCell ref="C14:C15"/>
    <mergeCell ref="D14:D15"/>
    <mergeCell ref="E14:E15"/>
    <mergeCell ref="H14:H15"/>
    <mergeCell ref="I10:I11"/>
    <mergeCell ref="J10:J11"/>
    <mergeCell ref="B12:B13"/>
    <mergeCell ref="C12:C13"/>
    <mergeCell ref="D12:D13"/>
    <mergeCell ref="E12:E13"/>
    <mergeCell ref="H12:H13"/>
    <mergeCell ref="I12:I13"/>
    <mergeCell ref="J12:J13"/>
    <mergeCell ref="J16:J17"/>
    <mergeCell ref="B18:B19"/>
    <mergeCell ref="C18:C19"/>
    <mergeCell ref="D18:D19"/>
    <mergeCell ref="E18:E19"/>
    <mergeCell ref="H18:H19"/>
    <mergeCell ref="I18:I19"/>
    <mergeCell ref="J18:J19"/>
    <mergeCell ref="B16:B17"/>
    <mergeCell ref="C16:C17"/>
    <mergeCell ref="D16:D17"/>
    <mergeCell ref="E16:E17"/>
    <mergeCell ref="H16:H17"/>
    <mergeCell ref="B20:B21"/>
    <mergeCell ref="C20:C21"/>
    <mergeCell ref="D20:D21"/>
    <mergeCell ref="E20:E21"/>
    <mergeCell ref="H20:H21"/>
    <mergeCell ref="B22:B23"/>
    <mergeCell ref="C22:C23"/>
    <mergeCell ref="D22:D23"/>
    <mergeCell ref="E22:E23"/>
    <mergeCell ref="H22:H23"/>
    <mergeCell ref="B24:B25"/>
    <mergeCell ref="C24:C25"/>
    <mergeCell ref="D24:D25"/>
    <mergeCell ref="E24:E25"/>
    <mergeCell ref="H24:H25"/>
    <mergeCell ref="B26:B27"/>
    <mergeCell ref="C26:C27"/>
    <mergeCell ref="D26:D27"/>
    <mergeCell ref="E26:E27"/>
    <mergeCell ref="H26:H27"/>
    <mergeCell ref="B28:B29"/>
    <mergeCell ref="C28:C29"/>
    <mergeCell ref="D28:D29"/>
    <mergeCell ref="E28:E29"/>
    <mergeCell ref="H28:H29"/>
    <mergeCell ref="M4:V31"/>
    <mergeCell ref="J28:J29"/>
    <mergeCell ref="C31:J31"/>
    <mergeCell ref="C32:J32"/>
    <mergeCell ref="C33:J33"/>
    <mergeCell ref="I28:I29"/>
    <mergeCell ref="J24:J25"/>
    <mergeCell ref="I26:I27"/>
    <mergeCell ref="J26:J27"/>
    <mergeCell ref="I24:I25"/>
    <mergeCell ref="J20:J21"/>
    <mergeCell ref="I22:I23"/>
    <mergeCell ref="J22:J23"/>
    <mergeCell ref="I20:I21"/>
    <mergeCell ref="J14:J15"/>
    <mergeCell ref="I16:I17"/>
  </mergeCells>
  <phoneticPr fontId="3"/>
  <dataValidations count="2">
    <dataValidation type="date" allowBlank="1" showInputMessage="1" showErrorMessage="1" sqref="H10:H29" xr:uid="{3DF6F362-362B-43EB-B221-C3B16E223C01}">
      <formula1>45017</formula1>
      <formula2>46112</formula2>
    </dataValidation>
    <dataValidation type="whole" allowBlank="1" showInputMessage="1" showErrorMessage="1" sqref="I10:I29" xr:uid="{ECDB1E34-AB8C-4008-973E-8DFBB90E2378}">
      <formula1>1</formula1>
      <formula2>20</formula2>
    </dataValidation>
  </dataValidations>
  <printOptions horizontalCentered="1"/>
  <pageMargins left="0.39370078740157483" right="0.31496062992125984" top="0.35433070866141736" bottom="0.15748031496062992" header="0.31496062992125984" footer="0.31496062992125984"/>
  <pageSetup paperSize="9" scale="73" orientation="portrait" r:id="rId1"/>
  <colBreaks count="2" manualBreakCount="2">
    <brk id="11" max="47" man="1"/>
    <brk id="23" max="47" man="1"/>
  </colBreaks>
  <ignoredErrors>
    <ignoredError sqref="G11:G28" formula="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D5C1D3-0AD3-477D-AF68-CCA7F5CC5B25}">
  <sheetPr codeName="Sheet18">
    <pageSetUpPr fitToPage="1"/>
  </sheetPr>
  <dimension ref="A1:Y22"/>
  <sheetViews>
    <sheetView showGridLines="0" zoomScale="85" zoomScaleNormal="85" zoomScaleSheetLayoutView="100" workbookViewId="0">
      <selection activeCell="F3" sqref="F3"/>
    </sheetView>
  </sheetViews>
  <sheetFormatPr defaultColWidth="0" defaultRowHeight="18.75" customHeight="1" zeroHeight="1"/>
  <cols>
    <col min="1" max="1" width="4.09765625" style="69" customWidth="1"/>
    <col min="2" max="2" width="3.8984375" style="69" customWidth="1"/>
    <col min="3" max="3" width="20.09765625" style="69" customWidth="1"/>
    <col min="4" max="4" width="18.8984375" style="69" customWidth="1"/>
    <col min="5" max="5" width="9.296875" style="69" customWidth="1"/>
    <col min="6" max="7" width="17.296875" style="69" customWidth="1"/>
    <col min="8" max="8" width="17.09765625" style="236" customWidth="1"/>
    <col min="9" max="9" width="9.3984375" style="70" customWidth="1"/>
    <col min="10" max="10" width="29.19921875" style="69" customWidth="1"/>
    <col min="11" max="11" width="3.09765625" style="69" customWidth="1"/>
    <col min="12" max="25" width="12.69921875" style="69" customWidth="1"/>
    <col min="26" max="16384" width="10.09765625" style="69" hidden="1"/>
  </cols>
  <sheetData>
    <row r="1" spans="2:24" ht="20" customHeight="1"/>
    <row r="2" spans="2:24" ht="20" customHeight="1">
      <c r="C2" s="1622" t="s">
        <v>604</v>
      </c>
      <c r="D2" s="1622"/>
      <c r="E2" s="1622"/>
      <c r="F2" s="237"/>
      <c r="G2" s="237"/>
      <c r="H2" s="238"/>
      <c r="I2" s="239"/>
      <c r="J2" s="237"/>
    </row>
    <row r="3" spans="2:24" ht="20" customHeight="1">
      <c r="C3" s="240"/>
      <c r="D3" s="237"/>
      <c r="E3" s="237"/>
      <c r="F3" s="237"/>
      <c r="G3" s="237"/>
      <c r="H3" s="238"/>
      <c r="I3" s="239"/>
      <c r="J3" s="237"/>
      <c r="M3" s="309"/>
      <c r="N3" s="309"/>
      <c r="O3" s="309"/>
      <c r="P3" s="309"/>
      <c r="Q3" s="309"/>
      <c r="R3" s="309"/>
      <c r="S3" s="309"/>
      <c r="T3" s="309"/>
      <c r="U3" s="309"/>
      <c r="V3" s="309"/>
      <c r="W3" s="309"/>
      <c r="X3" s="309"/>
    </row>
    <row r="4" spans="2:24" ht="20" customHeight="1">
      <c r="C4" s="1623" t="s">
        <v>605</v>
      </c>
      <c r="D4" s="1623"/>
      <c r="E4" s="1623"/>
      <c r="F4" s="1623"/>
      <c r="G4" s="1623"/>
      <c r="H4" s="1623"/>
      <c r="I4" s="1623"/>
      <c r="J4" s="1623"/>
      <c r="K4" s="241"/>
      <c r="M4" s="309"/>
      <c r="N4" s="309"/>
      <c r="O4" s="309"/>
      <c r="P4" s="309"/>
      <c r="Q4" s="309"/>
      <c r="R4" s="309"/>
      <c r="S4" s="309"/>
      <c r="T4" s="309"/>
      <c r="U4" s="309"/>
      <c r="V4" s="309"/>
      <c r="W4" s="309"/>
      <c r="X4" s="309"/>
    </row>
    <row r="5" spans="2:24" ht="20" customHeight="1">
      <c r="C5" s="1623"/>
      <c r="D5" s="1623"/>
      <c r="E5" s="1623"/>
      <c r="F5" s="1623"/>
      <c r="G5" s="1623"/>
      <c r="H5" s="1623"/>
      <c r="I5" s="1623"/>
      <c r="J5" s="1623"/>
      <c r="K5" s="241"/>
      <c r="M5" s="309"/>
      <c r="N5" s="309"/>
      <c r="O5" s="309"/>
      <c r="P5" s="309"/>
      <c r="Q5" s="309"/>
      <c r="R5" s="309"/>
      <c r="S5" s="309"/>
      <c r="T5" s="309"/>
      <c r="U5" s="309"/>
      <c r="V5" s="309"/>
      <c r="W5" s="309"/>
      <c r="X5" s="309"/>
    </row>
    <row r="6" spans="2:24" ht="20" customHeight="1">
      <c r="C6" s="1623"/>
      <c r="D6" s="1623"/>
      <c r="E6" s="1623"/>
      <c r="F6" s="1623"/>
      <c r="G6" s="1623"/>
      <c r="H6" s="1623"/>
      <c r="I6" s="1623"/>
      <c r="J6" s="1623"/>
      <c r="K6" s="241"/>
      <c r="M6" s="309"/>
      <c r="N6" s="309"/>
      <c r="O6" s="309"/>
      <c r="P6" s="309"/>
      <c r="Q6" s="309"/>
      <c r="R6" s="309"/>
      <c r="S6" s="309"/>
      <c r="T6" s="309"/>
      <c r="U6" s="309"/>
      <c r="V6" s="309"/>
      <c r="W6" s="309"/>
      <c r="X6" s="309"/>
    </row>
    <row r="7" spans="2:24" ht="20" customHeight="1">
      <c r="C7" s="242"/>
      <c r="K7"/>
      <c r="M7" s="309"/>
      <c r="N7" s="309"/>
      <c r="O7" s="309"/>
      <c r="P7" s="309"/>
      <c r="Q7" s="309"/>
      <c r="R7" s="309"/>
      <c r="S7" s="309"/>
      <c r="T7" s="309"/>
      <c r="U7" s="309"/>
      <c r="V7" s="309"/>
      <c r="W7" s="309"/>
      <c r="X7" s="309"/>
    </row>
    <row r="8" spans="2:24" ht="27.75" customHeight="1">
      <c r="B8" s="1624"/>
      <c r="C8" s="1625" t="s">
        <v>583</v>
      </c>
      <c r="D8" s="1625" t="s">
        <v>584</v>
      </c>
      <c r="E8" s="1626" t="s">
        <v>585</v>
      </c>
      <c r="F8" s="1625" t="s">
        <v>586</v>
      </c>
      <c r="G8" s="1625" t="s">
        <v>587</v>
      </c>
      <c r="H8" s="1627" t="s">
        <v>588</v>
      </c>
      <c r="I8" s="1625" t="s">
        <v>589</v>
      </c>
      <c r="J8" s="1625" t="s">
        <v>606</v>
      </c>
      <c r="K8"/>
      <c r="L8" s="28"/>
      <c r="M8" s="309"/>
      <c r="N8" s="309"/>
      <c r="O8" s="309"/>
      <c r="P8" s="309"/>
      <c r="Q8" s="309"/>
      <c r="R8" s="309"/>
      <c r="S8" s="309"/>
      <c r="T8" s="309"/>
      <c r="U8" s="309"/>
      <c r="V8" s="309"/>
      <c r="W8" s="309"/>
      <c r="X8" s="309"/>
    </row>
    <row r="9" spans="2:24" ht="27.75" customHeight="1">
      <c r="B9" s="1624"/>
      <c r="C9" s="1625"/>
      <c r="D9" s="1625"/>
      <c r="E9" s="1626"/>
      <c r="F9" s="1625"/>
      <c r="G9" s="1625"/>
      <c r="H9" s="1627"/>
      <c r="I9" s="1625"/>
      <c r="J9" s="1625"/>
      <c r="K9"/>
      <c r="L9" s="28"/>
      <c r="M9" s="309"/>
      <c r="N9" s="309"/>
      <c r="O9" s="309"/>
      <c r="P9" s="309"/>
      <c r="Q9" s="309"/>
      <c r="R9" s="309"/>
      <c r="S9" s="309"/>
      <c r="T9" s="309"/>
      <c r="U9" s="309"/>
      <c r="V9" s="309"/>
      <c r="W9" s="309"/>
      <c r="X9" s="309"/>
    </row>
    <row r="10" spans="2:24" ht="25" customHeight="1">
      <c r="B10" s="1617">
        <v>1</v>
      </c>
      <c r="C10" s="1629" t="s">
        <v>590</v>
      </c>
      <c r="D10" s="1630" t="s">
        <v>591</v>
      </c>
      <c r="E10" s="1631">
        <v>800</v>
      </c>
      <c r="F10" s="249">
        <f>IF(F11="","",ROUNDDOWN(F11*1.1,0))</f>
        <v>19800</v>
      </c>
      <c r="G10" s="249">
        <f>IF(F11="","",ROUNDDOWN(E10*F11*1.1,0))</f>
        <v>15840000</v>
      </c>
      <c r="H10" s="1632">
        <v>45261</v>
      </c>
      <c r="I10" s="1633">
        <v>17</v>
      </c>
      <c r="J10" s="1628" t="s">
        <v>592</v>
      </c>
      <c r="K10"/>
      <c r="L10" s="28"/>
      <c r="M10" s="1614" t="s">
        <v>735</v>
      </c>
      <c r="N10" s="1614"/>
      <c r="O10" s="1614"/>
      <c r="P10" s="1614"/>
      <c r="Q10" s="1614"/>
      <c r="R10" s="1614"/>
      <c r="S10" s="1614"/>
      <c r="T10" s="1614"/>
      <c r="U10" s="1614"/>
      <c r="V10" s="1614"/>
      <c r="W10" s="1614"/>
      <c r="X10" s="309"/>
    </row>
    <row r="11" spans="2:24" ht="25" customHeight="1">
      <c r="B11" s="1617"/>
      <c r="C11" s="1629"/>
      <c r="D11" s="1630"/>
      <c r="E11" s="1631"/>
      <c r="F11" s="250">
        <v>18000</v>
      </c>
      <c r="G11" s="249">
        <f>IF(F11="","",ROUNDDOWN(E10*F11,0))</f>
        <v>14400000</v>
      </c>
      <c r="H11" s="1632"/>
      <c r="I11" s="1634"/>
      <c r="J11" s="1628"/>
      <c r="K11"/>
      <c r="L11" s="28"/>
      <c r="M11" s="1614"/>
      <c r="N11" s="1614"/>
      <c r="O11" s="1614"/>
      <c r="P11" s="1614"/>
      <c r="Q11" s="1614"/>
      <c r="R11" s="1614"/>
      <c r="S11" s="1614"/>
      <c r="T11" s="1614"/>
      <c r="U11" s="1614"/>
      <c r="V11" s="1614"/>
      <c r="W11" s="1614"/>
      <c r="X11" s="309"/>
    </row>
    <row r="12" spans="2:24" ht="25" customHeight="1">
      <c r="B12" s="1617">
        <v>2</v>
      </c>
      <c r="C12" s="1629" t="s">
        <v>593</v>
      </c>
      <c r="D12" s="1630" t="s">
        <v>594</v>
      </c>
      <c r="E12" s="1631">
        <v>3</v>
      </c>
      <c r="F12" s="249">
        <f>IF(F13="","",ROUNDDOWN(F13*1.1,0))</f>
        <v>2200000</v>
      </c>
      <c r="G12" s="249">
        <f>IF(F13="","",ROUNDDOWN(E12*F13*1.1,0))</f>
        <v>6600000</v>
      </c>
      <c r="H12" s="1632">
        <v>45261</v>
      </c>
      <c r="I12" s="1633">
        <v>17</v>
      </c>
      <c r="J12" s="1628" t="s">
        <v>595</v>
      </c>
      <c r="K12"/>
      <c r="L12" s="28"/>
      <c r="M12" s="1614" t="s">
        <v>734</v>
      </c>
      <c r="N12" s="1614"/>
      <c r="O12" s="1614"/>
      <c r="P12" s="1614"/>
      <c r="Q12" s="1614"/>
      <c r="R12" s="1614"/>
      <c r="S12" s="1614"/>
      <c r="T12" s="1614"/>
      <c r="U12" s="1614"/>
      <c r="V12" s="1614"/>
      <c r="W12" s="1614"/>
      <c r="X12" s="309"/>
    </row>
    <row r="13" spans="2:24" ht="25" customHeight="1">
      <c r="B13" s="1617"/>
      <c r="C13" s="1629"/>
      <c r="D13" s="1630"/>
      <c r="E13" s="1631"/>
      <c r="F13" s="250">
        <v>2000000</v>
      </c>
      <c r="G13" s="249">
        <f>IF(F13="","",ROUNDDOWN(E12*F13,0))</f>
        <v>6000000</v>
      </c>
      <c r="H13" s="1632"/>
      <c r="I13" s="1634"/>
      <c r="J13" s="1628"/>
      <c r="K13"/>
      <c r="L13" s="28"/>
      <c r="M13" s="1614"/>
      <c r="N13" s="1614"/>
      <c r="O13" s="1614"/>
      <c r="P13" s="1614"/>
      <c r="Q13" s="1614"/>
      <c r="R13" s="1614"/>
      <c r="S13" s="1614"/>
      <c r="T13" s="1614"/>
      <c r="U13" s="1614"/>
      <c r="V13" s="1614"/>
      <c r="W13" s="1614"/>
      <c r="X13" s="309"/>
    </row>
    <row r="14" spans="2:24" ht="25" customHeight="1">
      <c r="B14" s="1617">
        <v>3</v>
      </c>
      <c r="C14" s="1629" t="s">
        <v>596</v>
      </c>
      <c r="D14" s="1630" t="s">
        <v>636</v>
      </c>
      <c r="E14" s="1631">
        <v>3</v>
      </c>
      <c r="F14" s="249">
        <f>IF(F15="","",ROUNDDOWN(F15*1.1,0))</f>
        <v>4114000</v>
      </c>
      <c r="G14" s="249">
        <f>IF(F15="","",ROUNDDOWN(E14*F15*1.1,0))</f>
        <v>12342000</v>
      </c>
      <c r="H14" s="1632">
        <v>45261</v>
      </c>
      <c r="I14" s="1633">
        <v>6</v>
      </c>
      <c r="J14" s="1628" t="s">
        <v>597</v>
      </c>
      <c r="K14"/>
      <c r="L14" s="28"/>
      <c r="M14" s="309"/>
      <c r="N14" s="309"/>
      <c r="O14" s="309"/>
      <c r="P14" s="309"/>
      <c r="Q14" s="309"/>
      <c r="R14" s="309"/>
      <c r="S14" s="309"/>
      <c r="T14" s="309"/>
      <c r="U14" s="309"/>
      <c r="V14" s="309"/>
      <c r="W14" s="309"/>
      <c r="X14" s="309"/>
    </row>
    <row r="15" spans="2:24" ht="25" customHeight="1">
      <c r="B15" s="1617"/>
      <c r="C15" s="1629"/>
      <c r="D15" s="1630"/>
      <c r="E15" s="1631"/>
      <c r="F15" s="250">
        <v>3740000</v>
      </c>
      <c r="G15" s="249">
        <f>IF(F15="","",ROUNDDOWN(E14*F15,0))</f>
        <v>11220000</v>
      </c>
      <c r="H15" s="1632"/>
      <c r="I15" s="1634"/>
      <c r="J15" s="1628"/>
      <c r="K15"/>
      <c r="L15" s="28"/>
      <c r="M15" s="309"/>
      <c r="N15" s="309"/>
      <c r="O15" s="309"/>
      <c r="P15" s="309"/>
      <c r="Q15" s="309"/>
      <c r="R15" s="309"/>
      <c r="S15" s="309"/>
      <c r="T15" s="309"/>
      <c r="U15" s="309"/>
      <c r="V15" s="309"/>
      <c r="W15" s="309"/>
      <c r="X15" s="309"/>
    </row>
    <row r="16" spans="2:24" ht="25" customHeight="1">
      <c r="B16" s="1617">
        <v>4</v>
      </c>
      <c r="C16" s="1629" t="s">
        <v>598</v>
      </c>
      <c r="D16" s="1630" t="s">
        <v>599</v>
      </c>
      <c r="E16" s="1631">
        <v>1</v>
      </c>
      <c r="F16" s="249">
        <f>IF(F17="","",ROUNDDOWN(F17*1.1,0))</f>
        <v>34091750</v>
      </c>
      <c r="G16" s="249">
        <f>IF(F17="","",ROUNDDOWN(E16*F17*1.1,0))</f>
        <v>34091750</v>
      </c>
      <c r="H16" s="1632">
        <v>45261</v>
      </c>
      <c r="I16" s="1633">
        <v>17</v>
      </c>
      <c r="J16" s="1628" t="s">
        <v>600</v>
      </c>
      <c r="K16"/>
      <c r="L16" s="28"/>
      <c r="M16" s="309"/>
      <c r="N16" s="309"/>
      <c r="O16" s="309"/>
      <c r="P16" s="309"/>
      <c r="Q16" s="309"/>
      <c r="R16" s="309"/>
      <c r="S16" s="309"/>
      <c r="T16" s="309"/>
      <c r="U16" s="309"/>
      <c r="V16" s="309"/>
      <c r="W16" s="309"/>
      <c r="X16" s="309"/>
    </row>
    <row r="17" spans="2:24" ht="25" customHeight="1">
      <c r="B17" s="1617"/>
      <c r="C17" s="1629"/>
      <c r="D17" s="1630"/>
      <c r="E17" s="1631"/>
      <c r="F17" s="250">
        <v>30992500</v>
      </c>
      <c r="G17" s="249">
        <f>IF(F17="","",ROUNDDOWN(E16*F17,0))</f>
        <v>30992500</v>
      </c>
      <c r="H17" s="1632"/>
      <c r="I17" s="1634"/>
      <c r="J17" s="1628"/>
      <c r="K17" s="251"/>
      <c r="L17" s="28"/>
      <c r="M17" s="309"/>
      <c r="N17" s="309"/>
      <c r="O17" s="309"/>
      <c r="P17" s="309"/>
      <c r="Q17" s="309"/>
      <c r="R17" s="309"/>
      <c r="S17" s="309"/>
      <c r="T17" s="309"/>
      <c r="U17" s="309"/>
      <c r="V17" s="309"/>
      <c r="W17" s="309"/>
      <c r="X17" s="309"/>
    </row>
    <row r="18" spans="2:24" ht="25" customHeight="1">
      <c r="B18" s="1617">
        <v>5</v>
      </c>
      <c r="C18" s="1629" t="s">
        <v>601</v>
      </c>
      <c r="D18" s="1630" t="s">
        <v>602</v>
      </c>
      <c r="E18" s="1631">
        <v>3</v>
      </c>
      <c r="F18" s="249">
        <f>IF(F19="","",ROUNDDOWN(F19*1.1,0))</f>
        <v>605000</v>
      </c>
      <c r="G18" s="249">
        <f>IF(F19="","",ROUNDDOWN(E18*F19*1.1,0))</f>
        <v>1815000</v>
      </c>
      <c r="H18" s="1632">
        <v>45261</v>
      </c>
      <c r="I18" s="1633">
        <v>17</v>
      </c>
      <c r="J18" s="1628" t="s">
        <v>603</v>
      </c>
      <c r="K18" s="251"/>
      <c r="L18" s="28"/>
      <c r="M18" s="309"/>
      <c r="N18" s="309"/>
      <c r="O18" s="309"/>
      <c r="P18" s="309"/>
      <c r="Q18" s="309"/>
      <c r="R18" s="309"/>
      <c r="S18" s="309"/>
      <c r="T18" s="309"/>
      <c r="U18" s="309"/>
      <c r="V18" s="309"/>
      <c r="W18" s="309"/>
      <c r="X18" s="309"/>
    </row>
    <row r="19" spans="2:24" ht="25" customHeight="1">
      <c r="B19" s="1617"/>
      <c r="C19" s="1629"/>
      <c r="D19" s="1630"/>
      <c r="E19" s="1631"/>
      <c r="F19" s="250">
        <v>550000</v>
      </c>
      <c r="G19" s="249">
        <f>IF(F19="","",ROUNDDOWN(E18*F19,0))</f>
        <v>1650000</v>
      </c>
      <c r="H19" s="1632"/>
      <c r="I19" s="1634"/>
      <c r="J19" s="1628"/>
      <c r="K19" s="251"/>
      <c r="L19" s="28"/>
      <c r="M19" s="309"/>
      <c r="N19" s="309"/>
      <c r="O19" s="309"/>
      <c r="P19" s="309"/>
      <c r="Q19" s="309"/>
      <c r="R19" s="309"/>
      <c r="S19" s="309"/>
      <c r="T19" s="309"/>
      <c r="U19" s="309"/>
      <c r="V19" s="309"/>
      <c r="W19" s="309"/>
      <c r="X19" s="309"/>
    </row>
    <row r="20" spans="2:24" ht="25" customHeight="1">
      <c r="C20" s="245"/>
      <c r="D20" s="246"/>
      <c r="E20" s="31"/>
      <c r="F20" s="31"/>
      <c r="G20" s="31"/>
      <c r="H20" s="247"/>
      <c r="I20" s="34"/>
      <c r="J20" s="28"/>
      <c r="K20" s="28"/>
      <c r="M20" s="309"/>
      <c r="N20" s="309"/>
      <c r="O20" s="309"/>
      <c r="P20" s="309"/>
      <c r="Q20" s="309"/>
      <c r="R20" s="309"/>
      <c r="S20" s="309"/>
      <c r="T20" s="309"/>
      <c r="U20" s="309"/>
      <c r="V20" s="309"/>
      <c r="W20" s="309"/>
      <c r="X20" s="309"/>
    </row>
    <row r="21" spans="2:24" ht="18.75" customHeight="1"/>
    <row r="22" spans="2:24" ht="18.75" customHeight="1"/>
  </sheetData>
  <sheetProtection selectLockedCells="1" selectUnlockedCells="1"/>
  <mergeCells count="48">
    <mergeCell ref="C2:E2"/>
    <mergeCell ref="C4:J6"/>
    <mergeCell ref="B8:B9"/>
    <mergeCell ref="C8:C9"/>
    <mergeCell ref="D8:D9"/>
    <mergeCell ref="E8:E9"/>
    <mergeCell ref="F8:F9"/>
    <mergeCell ref="G8:G9"/>
    <mergeCell ref="H8:H9"/>
    <mergeCell ref="I8:I9"/>
    <mergeCell ref="J8:J9"/>
    <mergeCell ref="I10:I11"/>
    <mergeCell ref="J10:J11"/>
    <mergeCell ref="M10:W11"/>
    <mergeCell ref="B12:B13"/>
    <mergeCell ref="C12:C13"/>
    <mergeCell ref="D12:D13"/>
    <mergeCell ref="E12:E13"/>
    <mergeCell ref="H12:H13"/>
    <mergeCell ref="I12:I13"/>
    <mergeCell ref="J12:J13"/>
    <mergeCell ref="M12:W13"/>
    <mergeCell ref="B10:B11"/>
    <mergeCell ref="C10:C11"/>
    <mergeCell ref="D10:D11"/>
    <mergeCell ref="E10:E11"/>
    <mergeCell ref="H10:H11"/>
    <mergeCell ref="J14:J15"/>
    <mergeCell ref="B16:B17"/>
    <mergeCell ref="C16:C17"/>
    <mergeCell ref="D16:D17"/>
    <mergeCell ref="E16:E17"/>
    <mergeCell ref="H16:H17"/>
    <mergeCell ref="I16:I17"/>
    <mergeCell ref="J16:J17"/>
    <mergeCell ref="B14:B15"/>
    <mergeCell ref="C14:C15"/>
    <mergeCell ref="D14:D15"/>
    <mergeCell ref="E14:E15"/>
    <mergeCell ref="H14:H15"/>
    <mergeCell ref="I14:I15"/>
    <mergeCell ref="J18:J19"/>
    <mergeCell ref="B18:B19"/>
    <mergeCell ref="C18:C19"/>
    <mergeCell ref="D18:D19"/>
    <mergeCell ref="E18:E19"/>
    <mergeCell ref="H18:H19"/>
    <mergeCell ref="I18:I19"/>
  </mergeCells>
  <phoneticPr fontId="3"/>
  <dataValidations count="1">
    <dataValidation type="whole" allowBlank="1" showInputMessage="1" showErrorMessage="1" sqref="I10:I19" xr:uid="{9F135270-6CFA-4672-B5E4-F566D0653710}">
      <formula1>1</formula1>
      <formula2>20</formula2>
    </dataValidation>
  </dataValidations>
  <printOptions horizontalCentered="1"/>
  <pageMargins left="0.39370078740157483" right="0.31496062992125984" top="0.35433070866141736" bottom="0.15748031496062992" header="0.31496062992125984" footer="0.31496062992125984"/>
  <pageSetup paperSize="9" scale="74" orientation="portrait" r:id="rId1"/>
  <colBreaks count="1" manualBreakCount="1">
    <brk id="11" max="47"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F71BD5-85E8-45D7-BE59-89697C245FCB}">
  <sheetPr codeName="Sheet34">
    <tabColor rgb="FF92D050"/>
    <pageSetUpPr fitToPage="1"/>
  </sheetPr>
  <dimension ref="A1:AI100"/>
  <sheetViews>
    <sheetView showGridLines="0" zoomScale="85" zoomScaleNormal="85" zoomScaleSheetLayoutView="85" workbookViewId="0">
      <selection activeCell="M7" sqref="M7"/>
    </sheetView>
  </sheetViews>
  <sheetFormatPr defaultColWidth="0" defaultRowHeight="50.15" customHeight="1" zeroHeight="1" outlineLevelRow="1"/>
  <cols>
    <col min="1" max="1" width="2.69921875" customWidth="1"/>
    <col min="2" max="2" width="9.69921875" customWidth="1"/>
    <col min="3" max="3" width="16.69921875" customWidth="1"/>
    <col min="4" max="4" width="20.69921875" customWidth="1"/>
    <col min="5" max="5" width="16.3984375" customWidth="1"/>
    <col min="6" max="6" width="14" customWidth="1"/>
    <col min="7" max="7" width="13.8984375" customWidth="1"/>
    <col min="8" max="8" width="8.8984375" customWidth="1"/>
    <col min="9" max="10" width="16.69921875" customWidth="1"/>
    <col min="11" max="11" width="20.69921875" customWidth="1"/>
    <col min="12" max="13" width="16.69921875" customWidth="1"/>
    <col min="14" max="14" width="4.09765625" customWidth="1"/>
    <col min="15" max="27" width="9.69921875" style="7" customWidth="1"/>
    <col min="28" max="28" width="3.5" customWidth="1"/>
    <col min="29" max="44" width="8.8984375" hidden="1" customWidth="1"/>
    <col min="45" max="16384" width="8.8984375" hidden="1"/>
  </cols>
  <sheetData>
    <row r="1" spans="2:27" ht="20">
      <c r="M1" s="705" t="str" cm="1">
        <f t="array" aca="1" ref="M1" ca="1">RIGHT(CELL("filename",M1),LEN(CELL("filename",M1))-FIND("]",CELL("filename",M1)))</f>
        <v>C2車充</v>
      </c>
      <c r="O1" s="574"/>
      <c r="P1" s="539"/>
      <c r="Q1" s="539"/>
      <c r="R1" s="539"/>
      <c r="S1" s="539"/>
      <c r="T1" s="539"/>
      <c r="U1" s="539"/>
      <c r="V1" s="539"/>
      <c r="W1" s="539"/>
      <c r="X1" s="539"/>
      <c r="Y1" s="539"/>
      <c r="Z1" s="539"/>
      <c r="AA1" s="539"/>
    </row>
    <row r="2" spans="2:27" ht="20" customHeight="1">
      <c r="B2" s="260" t="s">
        <v>2999</v>
      </c>
      <c r="O2" s="574"/>
      <c r="P2" s="539"/>
      <c r="Q2" s="539"/>
      <c r="R2" s="539"/>
      <c r="S2" s="539"/>
      <c r="T2" s="539"/>
      <c r="U2" s="539"/>
      <c r="V2" s="539"/>
      <c r="W2" s="539"/>
      <c r="X2" s="539"/>
      <c r="Y2" s="539"/>
      <c r="Z2" s="539"/>
      <c r="AA2" s="539"/>
    </row>
    <row r="3" spans="2:27" ht="5" customHeight="1">
      <c r="B3" s="260"/>
      <c r="O3" s="574"/>
      <c r="P3" s="539"/>
      <c r="Q3" s="539"/>
      <c r="R3" s="539"/>
      <c r="S3" s="539"/>
      <c r="T3" s="539"/>
      <c r="U3" s="539"/>
      <c r="V3" s="539"/>
      <c r="W3" s="539"/>
      <c r="X3" s="539"/>
      <c r="Y3" s="539"/>
      <c r="Z3" s="539"/>
      <c r="AA3" s="539"/>
    </row>
    <row r="4" spans="2:27" ht="30" customHeight="1">
      <c r="B4" s="152"/>
      <c r="C4" s="941" t="s">
        <v>47</v>
      </c>
      <c r="D4" s="942"/>
      <c r="E4" s="943"/>
      <c r="F4" s="769" t="str">
        <f>IF(表紙・背表紙!B32="","",表紙・背表紙!B31&amp;表紙・背表紙!B32)</f>
        <v/>
      </c>
      <c r="G4" s="769"/>
      <c r="H4" s="769"/>
      <c r="I4" s="769"/>
      <c r="O4" s="706" t="s">
        <v>3000</v>
      </c>
      <c r="P4" s="840"/>
      <c r="Q4" s="840"/>
      <c r="R4" s="840"/>
      <c r="S4" s="840"/>
      <c r="T4" s="840"/>
      <c r="U4" s="840"/>
      <c r="V4" s="840"/>
      <c r="W4" s="840"/>
      <c r="X4" s="840"/>
      <c r="Y4" s="840"/>
      <c r="Z4" s="840"/>
      <c r="AA4" s="840"/>
    </row>
    <row r="5" spans="2:27" ht="10" customHeight="1">
      <c r="O5" s="574"/>
      <c r="P5" s="539"/>
      <c r="Q5" s="539"/>
      <c r="R5" s="539"/>
      <c r="S5" s="539"/>
      <c r="T5" s="539"/>
      <c r="U5" s="539"/>
      <c r="V5" s="539"/>
      <c r="W5" s="539"/>
      <c r="X5" s="539"/>
      <c r="Y5" s="539"/>
      <c r="Z5" s="539"/>
      <c r="AA5" s="539"/>
    </row>
    <row r="6" spans="2:27" ht="20">
      <c r="B6" s="1589" t="s">
        <v>3325</v>
      </c>
      <c r="C6" s="1589"/>
      <c r="D6" s="1589"/>
      <c r="E6" s="1589"/>
      <c r="F6" s="1589"/>
      <c r="G6" s="1589"/>
      <c r="H6" s="1589"/>
      <c r="I6" s="1589"/>
      <c r="J6" s="1589"/>
      <c r="K6" s="1589"/>
      <c r="L6" s="1589"/>
      <c r="M6" s="1589"/>
      <c r="O6" s="574"/>
      <c r="P6" s="539"/>
      <c r="Q6" s="539"/>
      <c r="R6" s="539"/>
      <c r="S6" s="539"/>
      <c r="T6" s="539"/>
      <c r="U6" s="539"/>
      <c r="V6" s="539"/>
      <c r="W6" s="539"/>
      <c r="X6" s="539"/>
      <c r="Y6" s="539"/>
      <c r="Z6" s="539"/>
      <c r="AA6" s="539"/>
    </row>
    <row r="7" spans="2:27" ht="32.5">
      <c r="B7" s="17">
        <v>1</v>
      </c>
      <c r="C7" s="1120" t="s">
        <v>2998</v>
      </c>
      <c r="D7" s="832"/>
      <c r="E7" s="832"/>
      <c r="F7" s="832"/>
      <c r="G7" s="832"/>
      <c r="H7" s="832"/>
      <c r="I7" s="832"/>
      <c r="J7" s="832"/>
      <c r="K7" s="832"/>
      <c r="L7" s="833"/>
      <c r="M7" s="57"/>
      <c r="O7" s="574"/>
      <c r="P7" s="539"/>
      <c r="Q7" s="539"/>
      <c r="R7" s="539"/>
      <c r="S7" s="539"/>
      <c r="T7" s="539"/>
      <c r="U7" s="539"/>
      <c r="V7" s="539"/>
      <c r="W7" s="539"/>
      <c r="X7" s="539"/>
      <c r="Y7" s="539"/>
      <c r="Z7" s="539"/>
      <c r="AA7" s="539"/>
    </row>
    <row r="8" spans="2:27" ht="32.5">
      <c r="B8" s="17">
        <v>2</v>
      </c>
      <c r="C8" s="1120" t="str">
        <f>'C2太'!C8</f>
        <v>C3-1に添付する「見積書」から本シートに正確に転記しています。納期などの理由により補助対象外で発注する設備がある場合もC3-1で「見積書」を添付した上で、本シートにおいて補助対象外経費として記入し、導入する設備の全体像が分かるようにしています。</v>
      </c>
      <c r="D8" s="832"/>
      <c r="E8" s="832"/>
      <c r="F8" s="832"/>
      <c r="G8" s="832"/>
      <c r="H8" s="832"/>
      <c r="I8" s="832"/>
      <c r="J8" s="832"/>
      <c r="K8" s="832"/>
      <c r="L8" s="833"/>
      <c r="M8" s="57"/>
      <c r="O8" s="706" t="str">
        <f>'C2太'!$O$8</f>
        <v>←交付申請書に添付された見積書に記載された機器で補助対象設備が適切に稼働することを確認できない申請は認められない。</v>
      </c>
      <c r="P8" s="840"/>
      <c r="Q8" s="840"/>
      <c r="R8" s="840"/>
      <c r="S8" s="840"/>
      <c r="T8" s="840"/>
      <c r="U8" s="840"/>
      <c r="V8" s="840"/>
      <c r="W8" s="840"/>
      <c r="X8" s="840"/>
      <c r="Y8" s="840"/>
      <c r="Z8" s="840"/>
      <c r="AA8" s="840"/>
    </row>
    <row r="9" spans="2:27" ht="32.5">
      <c r="B9" s="17">
        <v>3</v>
      </c>
      <c r="C9" s="1120" t="str">
        <f>'C2太'!C9</f>
        <v>Q&amp;A「10. 補助対象・補助対象外」に基づき、本シートにおいて補助対象経費（補助事業の実施に直接必要な経費）と補助対象外経費（補助事業の実施には直接には必要ない経費）を適切に区別して記入しています。</v>
      </c>
      <c r="D9" s="832"/>
      <c r="E9" s="832"/>
      <c r="F9" s="832"/>
      <c r="G9" s="832"/>
      <c r="H9" s="832"/>
      <c r="I9" s="832"/>
      <c r="J9" s="832"/>
      <c r="K9" s="832"/>
      <c r="L9" s="833"/>
      <c r="M9" s="57"/>
      <c r="O9" s="706" t="str">
        <f>'C2太'!$O$9</f>
        <v>←補助対象外経費の例：「一般送配電事業者、経済産業省の産業保安監督部、所轄の消防署などへの申請、届出などに要する費用」、「安全フェンスなどの費用」</v>
      </c>
      <c r="P9" s="840"/>
      <c r="Q9" s="840"/>
      <c r="R9" s="840"/>
      <c r="S9" s="840"/>
      <c r="T9" s="840"/>
      <c r="U9" s="840"/>
      <c r="V9" s="840"/>
      <c r="W9" s="840"/>
      <c r="X9" s="840"/>
      <c r="Y9" s="840"/>
      <c r="Z9" s="840"/>
      <c r="AA9" s="840"/>
    </row>
    <row r="10" spans="2:27" ht="32.5">
      <c r="B10" s="17">
        <v>4</v>
      </c>
      <c r="C10" s="1120" t="str">
        <f>'C2太'!C10</f>
        <v>本シートでは税抜きの単価、金額を記入しており、消費税の欄は「0円」のままにしています。見積書の税抜きの金額と一致するように記入しています。出精値引きの項目はありません。</v>
      </c>
      <c r="D10" s="832"/>
      <c r="E10" s="832"/>
      <c r="F10" s="832"/>
      <c r="G10" s="832"/>
      <c r="H10" s="832"/>
      <c r="I10" s="832"/>
      <c r="J10" s="832"/>
      <c r="K10" s="832"/>
      <c r="L10" s="833"/>
      <c r="M10" s="57"/>
      <c r="O10" s="574"/>
      <c r="P10" s="539"/>
      <c r="Q10" s="539"/>
      <c r="R10" s="539"/>
      <c r="S10" s="539"/>
      <c r="T10" s="539"/>
      <c r="U10" s="539"/>
      <c r="V10" s="539"/>
      <c r="W10" s="539"/>
      <c r="X10" s="539"/>
      <c r="Y10" s="539"/>
      <c r="Z10" s="539"/>
      <c r="AA10" s="539"/>
    </row>
    <row r="11" spans="2:27" ht="50" customHeight="1">
      <c r="B11" s="17">
        <v>5</v>
      </c>
      <c r="C11" s="1120" t="str">
        <f>'C2太'!C11</f>
        <v>補助対象経費の中に補助事業者（代表申請者、共同申請者）自身の利益は含まれていません。補助対象経費の中に補助事業者（代表申請者、共同申請者）のいずれかにおいて自社で製造する製品などが含まれる場合や補助事業者（代表申請者、共同申請者）が自社で役務・工事を行う場合は、利益が含まれないことを証明する資料（物品の場合は原価証明書、工事の場合は人工数の積算書など）を添付しています。</v>
      </c>
      <c r="D11" s="832"/>
      <c r="E11" s="832"/>
      <c r="F11" s="832"/>
      <c r="G11" s="832"/>
      <c r="H11" s="832"/>
      <c r="I11" s="832"/>
      <c r="J11" s="832"/>
      <c r="K11" s="832"/>
      <c r="L11" s="833"/>
      <c r="M11" s="57"/>
      <c r="O11" s="574"/>
      <c r="P11" s="539"/>
      <c r="Q11" s="539"/>
      <c r="R11" s="539"/>
      <c r="S11" s="539"/>
      <c r="T11" s="539"/>
      <c r="U11" s="539"/>
      <c r="V11" s="539"/>
      <c r="W11" s="539"/>
      <c r="X11" s="539"/>
      <c r="Y11" s="539"/>
      <c r="Z11" s="539"/>
      <c r="AA11" s="539"/>
    </row>
    <row r="12" spans="2:27" ht="32.5">
      <c r="B12" s="17">
        <v>6</v>
      </c>
      <c r="C12" s="1120" t="str">
        <f>'C2太'!C12</f>
        <v>公募要領「別表第2」を踏まえて、経費を次の表のA～Gのいずれかに分類しています。</v>
      </c>
      <c r="D12" s="832"/>
      <c r="E12" s="832"/>
      <c r="F12" s="832"/>
      <c r="G12" s="832"/>
      <c r="H12" s="832"/>
      <c r="I12" s="832"/>
      <c r="J12" s="832"/>
      <c r="K12" s="832"/>
      <c r="L12" s="833"/>
      <c r="M12" s="57"/>
      <c r="O12" s="574"/>
      <c r="P12" s="539"/>
      <c r="Q12" s="539"/>
      <c r="R12" s="539"/>
      <c r="S12" s="539"/>
      <c r="T12" s="539"/>
      <c r="U12" s="539"/>
      <c r="V12" s="539"/>
      <c r="W12" s="539"/>
      <c r="X12" s="539"/>
      <c r="Y12" s="539"/>
      <c r="Z12" s="539"/>
      <c r="AA12" s="539"/>
    </row>
    <row r="13" spans="2:27" ht="10" customHeight="1">
      <c r="O13" s="574"/>
      <c r="P13" s="539"/>
      <c r="Q13" s="539"/>
      <c r="R13" s="539"/>
      <c r="S13" s="539"/>
      <c r="T13" s="539"/>
      <c r="U13" s="539"/>
      <c r="V13" s="539"/>
      <c r="W13" s="539"/>
      <c r="X13" s="539"/>
      <c r="Y13" s="539"/>
      <c r="Z13" s="539"/>
      <c r="AA13" s="539"/>
    </row>
    <row r="14" spans="2:27" ht="20.5" thickBot="1">
      <c r="B14" s="153" t="s">
        <v>448</v>
      </c>
      <c r="C14" s="153" t="s">
        <v>449</v>
      </c>
      <c r="D14" s="1559" t="s">
        <v>450</v>
      </c>
      <c r="E14" s="1559"/>
      <c r="F14" s="1559" t="s">
        <v>451</v>
      </c>
      <c r="G14" s="1559"/>
      <c r="H14" s="1559"/>
      <c r="I14" s="1559"/>
      <c r="J14" s="1569" t="s">
        <v>452</v>
      </c>
      <c r="K14" s="1570"/>
      <c r="L14" s="1570"/>
      <c r="M14" s="1571"/>
      <c r="O14" s="574"/>
      <c r="P14" s="539"/>
      <c r="Q14" s="539"/>
      <c r="R14" s="539"/>
      <c r="S14" s="539"/>
      <c r="T14" s="539"/>
      <c r="U14" s="539"/>
      <c r="V14" s="539"/>
      <c r="W14" s="539"/>
      <c r="X14" s="539"/>
      <c r="Y14" s="539"/>
      <c r="Z14" s="539"/>
      <c r="AA14" s="539"/>
    </row>
    <row r="15" spans="2:27" ht="30" customHeight="1">
      <c r="B15" s="1024" t="s">
        <v>453</v>
      </c>
      <c r="C15" s="830" t="s">
        <v>454</v>
      </c>
      <c r="D15" s="1605" t="s">
        <v>455</v>
      </c>
      <c r="E15" s="623" t="s">
        <v>456</v>
      </c>
      <c r="F15" s="1580" t="s">
        <v>457</v>
      </c>
      <c r="G15" s="1581"/>
      <c r="H15" s="1581"/>
      <c r="I15" s="1581"/>
      <c r="J15" s="1593" t="s">
        <v>2984</v>
      </c>
      <c r="K15" s="1594"/>
      <c r="L15" s="1594"/>
      <c r="M15" s="1595"/>
      <c r="O15" s="706" t="str">
        <f>'C2太'!$O$16</f>
        <v>←「直接工事費」で設置工事費などの明らかに「労務費」であるものを「材料費」と選択したミスが散見されるので注意すること。</v>
      </c>
      <c r="P15" s="840"/>
      <c r="Q15" s="840"/>
      <c r="R15" s="840"/>
      <c r="S15" s="840"/>
      <c r="T15" s="840"/>
      <c r="U15" s="840"/>
      <c r="V15" s="840"/>
      <c r="W15" s="840"/>
      <c r="X15" s="840"/>
      <c r="Y15" s="840"/>
      <c r="Z15" s="840"/>
      <c r="AA15" s="840"/>
    </row>
    <row r="16" spans="2:27" ht="30" customHeight="1" thickBot="1">
      <c r="B16" s="1025"/>
      <c r="C16" s="830"/>
      <c r="D16" s="1606"/>
      <c r="E16" s="624" t="s">
        <v>458</v>
      </c>
      <c r="F16" s="1582" t="s">
        <v>459</v>
      </c>
      <c r="G16" s="1582"/>
      <c r="H16" s="1582"/>
      <c r="I16" s="1582"/>
      <c r="J16" s="1596" t="s">
        <v>460</v>
      </c>
      <c r="K16" s="1597"/>
      <c r="L16" s="1597"/>
      <c r="M16" s="1598"/>
      <c r="O16" s="840"/>
      <c r="P16" s="840"/>
      <c r="Q16" s="840"/>
      <c r="R16" s="840"/>
      <c r="S16" s="840"/>
      <c r="T16" s="840"/>
      <c r="U16" s="840"/>
      <c r="V16" s="840"/>
      <c r="W16" s="840"/>
      <c r="X16" s="840"/>
      <c r="Y16" s="840"/>
      <c r="Z16" s="840"/>
      <c r="AA16" s="840"/>
    </row>
    <row r="17" spans="2:35" ht="30" customHeight="1">
      <c r="B17" s="1025"/>
      <c r="C17" s="830"/>
      <c r="D17" s="1602" t="s">
        <v>461</v>
      </c>
      <c r="E17" s="623" t="s">
        <v>462</v>
      </c>
      <c r="F17" s="1581" t="s">
        <v>463</v>
      </c>
      <c r="G17" s="1581"/>
      <c r="H17" s="1581"/>
      <c r="I17" s="1581"/>
      <c r="J17" s="1563"/>
      <c r="K17" s="1564"/>
      <c r="L17" s="1564"/>
      <c r="M17" s="1565"/>
      <c r="O17" s="574"/>
      <c r="P17" s="539"/>
      <c r="Q17" s="539"/>
      <c r="R17" s="539"/>
      <c r="S17" s="539"/>
      <c r="T17" s="539"/>
      <c r="U17" s="539"/>
      <c r="V17" s="539"/>
      <c r="W17" s="539"/>
      <c r="X17" s="539"/>
      <c r="Y17" s="539"/>
      <c r="Z17" s="539"/>
      <c r="AA17" s="539"/>
    </row>
    <row r="18" spans="2:35" ht="30" customHeight="1">
      <c r="B18" s="1025"/>
      <c r="C18" s="830"/>
      <c r="D18" s="1603"/>
      <c r="E18" s="625" t="s">
        <v>464</v>
      </c>
      <c r="F18" s="1585" t="s">
        <v>465</v>
      </c>
      <c r="G18" s="1585"/>
      <c r="H18" s="1585"/>
      <c r="I18" s="1585"/>
      <c r="J18" s="1566"/>
      <c r="K18" s="1567"/>
      <c r="L18" s="1567"/>
      <c r="M18" s="1568"/>
      <c r="O18" s="574"/>
      <c r="P18" s="539"/>
      <c r="Q18" s="539"/>
      <c r="R18" s="539"/>
      <c r="S18" s="539"/>
      <c r="T18" s="539"/>
      <c r="U18" s="539"/>
      <c r="V18" s="539"/>
      <c r="W18" s="539"/>
      <c r="X18" s="539"/>
      <c r="Y18" s="539"/>
      <c r="Z18" s="539"/>
      <c r="AA18" s="539"/>
    </row>
    <row r="19" spans="2:35" ht="30" customHeight="1" thickBot="1">
      <c r="B19" s="1025"/>
      <c r="C19" s="1012"/>
      <c r="D19" s="1604"/>
      <c r="E19" s="626" t="s">
        <v>466</v>
      </c>
      <c r="F19" s="1586" t="s">
        <v>467</v>
      </c>
      <c r="G19" s="1586"/>
      <c r="H19" s="1586"/>
      <c r="I19" s="1586"/>
      <c r="J19" s="1599"/>
      <c r="K19" s="1600"/>
      <c r="L19" s="1600"/>
      <c r="M19" s="1601"/>
      <c r="O19" s="574"/>
      <c r="P19" s="539"/>
      <c r="Q19" s="539"/>
      <c r="R19" s="539"/>
      <c r="S19" s="539"/>
      <c r="T19" s="539"/>
      <c r="U19" s="539"/>
      <c r="V19" s="539"/>
      <c r="W19" s="539"/>
      <c r="X19" s="539"/>
      <c r="Y19" s="539"/>
      <c r="Z19" s="539"/>
      <c r="AA19" s="539"/>
    </row>
    <row r="20" spans="2:35" ht="30" customHeight="1" thickBot="1">
      <c r="B20" s="1014"/>
      <c r="C20" s="627" t="s">
        <v>468</v>
      </c>
      <c r="D20" s="1583"/>
      <c r="E20" s="1584"/>
      <c r="F20" s="1587" t="s">
        <v>469</v>
      </c>
      <c r="G20" s="1588"/>
      <c r="H20" s="1588"/>
      <c r="I20" s="1588"/>
      <c r="J20" s="1590" t="s">
        <v>470</v>
      </c>
      <c r="K20" s="1591"/>
      <c r="L20" s="1591"/>
      <c r="M20" s="1592"/>
      <c r="O20" s="574"/>
      <c r="P20" s="539"/>
      <c r="Q20" s="539"/>
      <c r="R20" s="539"/>
      <c r="S20" s="539"/>
      <c r="T20" s="539"/>
      <c r="U20" s="539"/>
      <c r="V20" s="539"/>
      <c r="W20" s="539"/>
      <c r="X20" s="539"/>
      <c r="Y20" s="539"/>
      <c r="Z20" s="539"/>
      <c r="AA20" s="539"/>
    </row>
    <row r="21" spans="2:35" ht="30" customHeight="1" thickBot="1">
      <c r="B21" s="628" t="s">
        <v>471</v>
      </c>
      <c r="C21" s="1557"/>
      <c r="D21" s="1557"/>
      <c r="E21" s="1557"/>
      <c r="F21" s="1558" t="s">
        <v>472</v>
      </c>
      <c r="G21" s="1558"/>
      <c r="H21" s="1558"/>
      <c r="I21" s="1558"/>
      <c r="J21" s="1560" t="s">
        <v>3002</v>
      </c>
      <c r="K21" s="1561"/>
      <c r="L21" s="1561"/>
      <c r="M21" s="1562"/>
      <c r="O21" s="574"/>
      <c r="P21" s="539"/>
      <c r="Q21" s="539"/>
      <c r="R21" s="539"/>
      <c r="S21" s="539"/>
      <c r="T21" s="539"/>
      <c r="U21" s="539"/>
      <c r="V21" s="539"/>
      <c r="W21" s="539"/>
      <c r="X21" s="539"/>
      <c r="Y21" s="539"/>
      <c r="Z21" s="539"/>
      <c r="AA21" s="539"/>
    </row>
    <row r="22" spans="2:35" ht="10" customHeight="1" thickBot="1">
      <c r="O22" s="574"/>
      <c r="P22" s="539"/>
      <c r="Q22" s="539"/>
      <c r="R22" s="539"/>
      <c r="S22" s="539"/>
      <c r="T22" s="539"/>
      <c r="U22" s="539"/>
      <c r="V22" s="539"/>
      <c r="W22" s="539"/>
      <c r="X22" s="539"/>
      <c r="Y22" s="539"/>
      <c r="Z22" s="539"/>
      <c r="AA22" s="539"/>
    </row>
    <row r="23" spans="2:35" ht="30" customHeight="1" thickBot="1">
      <c r="B23" s="1549" t="s">
        <v>473</v>
      </c>
      <c r="C23" s="1550"/>
      <c r="D23" s="1550"/>
      <c r="E23" s="1550"/>
      <c r="F23" s="1551"/>
      <c r="O23" s="574"/>
      <c r="P23" s="539"/>
      <c r="Q23" s="612" t="s">
        <v>456</v>
      </c>
      <c r="R23" s="612" t="s">
        <v>458</v>
      </c>
      <c r="S23" s="612"/>
      <c r="T23" s="612"/>
      <c r="U23" s="612"/>
      <c r="V23" s="612"/>
      <c r="W23" s="612"/>
      <c r="X23" s="612"/>
      <c r="Y23" s="612"/>
      <c r="Z23" s="612"/>
      <c r="AA23" s="539"/>
    </row>
    <row r="24" spans="2:35" ht="43.5">
      <c r="B24" s="154" t="s">
        <v>474</v>
      </c>
      <c r="C24" s="158" t="s">
        <v>3338</v>
      </c>
      <c r="D24" s="111" t="s">
        <v>476</v>
      </c>
      <c r="E24" s="111" t="s">
        <v>477</v>
      </c>
      <c r="F24" s="111" t="s">
        <v>478</v>
      </c>
      <c r="G24" s="132" t="s">
        <v>2985</v>
      </c>
      <c r="H24" s="111" t="s">
        <v>479</v>
      </c>
      <c r="I24" s="111" t="s">
        <v>480</v>
      </c>
      <c r="J24" s="111" t="s">
        <v>2986</v>
      </c>
      <c r="K24" s="111" t="s">
        <v>481</v>
      </c>
      <c r="L24" s="111" t="s">
        <v>482</v>
      </c>
      <c r="M24" s="112" t="s">
        <v>483</v>
      </c>
      <c r="O24" s="539"/>
      <c r="P24" s="539"/>
      <c r="Q24" s="612"/>
      <c r="R24" s="612"/>
      <c r="S24" s="612"/>
      <c r="T24" s="612"/>
      <c r="U24" s="612"/>
      <c r="V24" s="612"/>
      <c r="W24" s="612"/>
      <c r="X24" s="612" t="s">
        <v>484</v>
      </c>
      <c r="Y24" s="612" t="s">
        <v>485</v>
      </c>
      <c r="Z24" s="612"/>
      <c r="AA24" s="539"/>
    </row>
    <row r="25" spans="2:35" ht="50.15" customHeight="1">
      <c r="B25" s="155">
        <v>1</v>
      </c>
      <c r="C25" s="187"/>
      <c r="D25" s="188"/>
      <c r="E25" s="285"/>
      <c r="F25" s="285"/>
      <c r="G25" s="221"/>
      <c r="H25" s="194"/>
      <c r="I25" s="194"/>
      <c r="J25" s="195">
        <f>IF(OR(C25="",D25=""),0,ROUND(H25*I25,0))</f>
        <v>0</v>
      </c>
      <c r="K25" s="488"/>
      <c r="L25" s="195" t="str">
        <f>IF(K25="","",IF(K25=$X$24,J25,0))</f>
        <v/>
      </c>
      <c r="M25" s="200" t="str">
        <f>IF(K25="","",IF(K25=$Y$24,J25,0))</f>
        <v/>
      </c>
      <c r="O25" s="706" t="str">
        <f>'C2太'!$O$114</f>
        <v>←「見積書」から転記した項目が第三者にも理解できるよう、「対応する見積書などの番号」の欄に適切に記入すること。
←「見積書」の項目どおりに記入すること。合計金額のみの記入は不可。
←文字が見切れないように印刷レイアウトを調整すること。
←行が足りない場合、グループ化を解除（左端の+ボタンをクリック）して、入力すること。それでも行が足りない場合は、行を追加して記入し、関数を適宜見直すなどして正しい算定結果になっていることを確認すること。
←一式の場合、「数量」の欄に"1"を記入し、「単価」の欄に金額を記入すること。</v>
      </c>
      <c r="P25" s="840"/>
      <c r="Q25" s="840"/>
      <c r="R25" s="840"/>
      <c r="S25" s="840"/>
      <c r="T25" s="840"/>
      <c r="U25" s="840"/>
      <c r="V25" s="840"/>
      <c r="W25" s="840"/>
      <c r="X25" s="840"/>
      <c r="Y25" s="840"/>
      <c r="Z25" s="840"/>
      <c r="AA25" s="840"/>
      <c r="AB25" s="139"/>
      <c r="AC25" s="139"/>
      <c r="AD25" s="139"/>
      <c r="AE25" s="139"/>
      <c r="AF25" s="139"/>
      <c r="AG25" s="139"/>
      <c r="AH25" s="139"/>
      <c r="AI25" s="139"/>
    </row>
    <row r="26" spans="2:35" ht="50.15" customHeight="1">
      <c r="B26" s="155">
        <v>2</v>
      </c>
      <c r="C26" s="187"/>
      <c r="D26" s="184"/>
      <c r="E26" s="186"/>
      <c r="F26" s="186"/>
      <c r="G26" s="222"/>
      <c r="H26" s="194"/>
      <c r="I26" s="194"/>
      <c r="J26" s="195">
        <f t="shared" ref="J26:J45" si="0">IF(OR(C26="",D26=""),0,ROUND(H26*I26,0))</f>
        <v>0</v>
      </c>
      <c r="K26" s="488"/>
      <c r="L26" s="195" t="str">
        <f t="shared" ref="L26:L45" si="1">IF(K26="","",IF(K26=$X$24,J26,0))</f>
        <v/>
      </c>
      <c r="M26" s="200" t="str">
        <f t="shared" ref="M26:M45" si="2">IF(K26="","",IF(K26=$Y$24,J26,0))</f>
        <v/>
      </c>
      <c r="O26" s="840"/>
      <c r="P26" s="840"/>
      <c r="Q26" s="840"/>
      <c r="R26" s="840"/>
      <c r="S26" s="840"/>
      <c r="T26" s="840"/>
      <c r="U26" s="840"/>
      <c r="V26" s="840"/>
      <c r="W26" s="840"/>
      <c r="X26" s="840"/>
      <c r="Y26" s="840"/>
      <c r="Z26" s="840"/>
      <c r="AA26" s="840"/>
      <c r="AB26" s="139"/>
      <c r="AC26" s="139"/>
      <c r="AD26" s="139"/>
      <c r="AE26" s="139"/>
      <c r="AF26" s="139"/>
      <c r="AG26" s="139"/>
      <c r="AH26" s="139"/>
      <c r="AI26" s="139"/>
    </row>
    <row r="27" spans="2:35" ht="50.15" customHeight="1">
      <c r="B27" s="155">
        <v>3</v>
      </c>
      <c r="C27" s="187"/>
      <c r="D27" s="184"/>
      <c r="E27" s="186"/>
      <c r="F27" s="186"/>
      <c r="G27" s="222"/>
      <c r="H27" s="194"/>
      <c r="I27" s="194"/>
      <c r="J27" s="195">
        <f t="shared" si="0"/>
        <v>0</v>
      </c>
      <c r="K27" s="488"/>
      <c r="L27" s="195" t="str">
        <f t="shared" si="1"/>
        <v/>
      </c>
      <c r="M27" s="200" t="str">
        <f t="shared" si="2"/>
        <v/>
      </c>
      <c r="O27" s="840"/>
      <c r="P27" s="840"/>
      <c r="Q27" s="840"/>
      <c r="R27" s="840"/>
      <c r="S27" s="840"/>
      <c r="T27" s="840"/>
      <c r="U27" s="840"/>
      <c r="V27" s="840"/>
      <c r="W27" s="840"/>
      <c r="X27" s="840"/>
      <c r="Y27" s="840"/>
      <c r="Z27" s="840"/>
      <c r="AA27" s="840"/>
      <c r="AB27" s="139"/>
      <c r="AC27" s="139"/>
      <c r="AD27" s="139"/>
      <c r="AE27" s="139"/>
      <c r="AF27" s="139"/>
      <c r="AG27" s="139"/>
      <c r="AH27" s="139"/>
      <c r="AI27" s="139"/>
    </row>
    <row r="28" spans="2:35" ht="50.15" customHeight="1">
      <c r="B28" s="155">
        <v>4</v>
      </c>
      <c r="C28" s="187"/>
      <c r="D28" s="184"/>
      <c r="E28" s="186"/>
      <c r="F28" s="186"/>
      <c r="G28" s="222"/>
      <c r="H28" s="194"/>
      <c r="I28" s="194"/>
      <c r="J28" s="195">
        <f t="shared" si="0"/>
        <v>0</v>
      </c>
      <c r="K28" s="488"/>
      <c r="L28" s="195" t="str">
        <f t="shared" si="1"/>
        <v/>
      </c>
      <c r="M28" s="200" t="str">
        <f t="shared" si="2"/>
        <v/>
      </c>
      <c r="O28" s="840"/>
      <c r="P28" s="840"/>
      <c r="Q28" s="840"/>
      <c r="R28" s="840"/>
      <c r="S28" s="840"/>
      <c r="T28" s="840"/>
      <c r="U28" s="840"/>
      <c r="V28" s="840"/>
      <c r="W28" s="840"/>
      <c r="X28" s="840"/>
      <c r="Y28" s="840"/>
      <c r="Z28" s="840"/>
      <c r="AA28" s="840"/>
    </row>
    <row r="29" spans="2:35" ht="50.15" customHeight="1">
      <c r="B29" s="155">
        <v>5</v>
      </c>
      <c r="C29" s="187"/>
      <c r="D29" s="184"/>
      <c r="E29" s="186"/>
      <c r="F29" s="186"/>
      <c r="G29" s="222"/>
      <c r="H29" s="194"/>
      <c r="I29" s="194"/>
      <c r="J29" s="195">
        <f t="shared" si="0"/>
        <v>0</v>
      </c>
      <c r="K29" s="488"/>
      <c r="L29" s="195" t="str">
        <f t="shared" si="1"/>
        <v/>
      </c>
      <c r="M29" s="200" t="str">
        <f t="shared" si="2"/>
        <v/>
      </c>
      <c r="O29" s="539"/>
      <c r="P29" s="539"/>
      <c r="Q29" s="539"/>
      <c r="R29" s="539"/>
      <c r="S29" s="539"/>
      <c r="T29" s="539"/>
      <c r="U29" s="539"/>
      <c r="V29" s="539"/>
      <c r="W29" s="539"/>
      <c r="X29" s="539"/>
      <c r="Y29" s="539"/>
      <c r="Z29" s="539"/>
      <c r="AA29" s="539"/>
    </row>
    <row r="30" spans="2:35" ht="50.15" customHeight="1">
      <c r="B30" s="155">
        <v>6</v>
      </c>
      <c r="C30" s="187"/>
      <c r="D30" s="184"/>
      <c r="E30" s="186"/>
      <c r="F30" s="186"/>
      <c r="G30" s="222"/>
      <c r="H30" s="194"/>
      <c r="I30" s="194"/>
      <c r="J30" s="195">
        <f t="shared" si="0"/>
        <v>0</v>
      </c>
      <c r="K30" s="488"/>
      <c r="L30" s="195" t="str">
        <f t="shared" si="1"/>
        <v/>
      </c>
      <c r="M30" s="200" t="str">
        <f t="shared" si="2"/>
        <v/>
      </c>
      <c r="O30" s="539"/>
      <c r="P30" s="539"/>
      <c r="Q30" s="539"/>
      <c r="R30" s="539"/>
      <c r="S30" s="539"/>
      <c r="T30" s="539"/>
      <c r="U30" s="539"/>
      <c r="V30" s="539"/>
      <c r="W30" s="539"/>
      <c r="X30" s="539"/>
      <c r="Y30" s="539"/>
      <c r="Z30" s="539"/>
      <c r="AA30" s="539"/>
    </row>
    <row r="31" spans="2:35" ht="50.15" customHeight="1">
      <c r="B31" s="155">
        <v>7</v>
      </c>
      <c r="C31" s="187"/>
      <c r="D31" s="184"/>
      <c r="E31" s="186"/>
      <c r="F31" s="186"/>
      <c r="G31" s="222"/>
      <c r="H31" s="194"/>
      <c r="I31" s="194"/>
      <c r="J31" s="195">
        <f t="shared" si="0"/>
        <v>0</v>
      </c>
      <c r="K31" s="488"/>
      <c r="L31" s="195" t="str">
        <f t="shared" si="1"/>
        <v/>
      </c>
      <c r="M31" s="200" t="str">
        <f t="shared" si="2"/>
        <v/>
      </c>
      <c r="O31" s="539"/>
      <c r="P31" s="539"/>
      <c r="Q31" s="539"/>
      <c r="R31" s="539"/>
      <c r="S31" s="539"/>
      <c r="T31" s="539"/>
      <c r="U31" s="539"/>
      <c r="V31" s="539"/>
      <c r="W31" s="539"/>
      <c r="X31" s="539"/>
      <c r="Y31" s="539"/>
      <c r="Z31" s="539"/>
      <c r="AA31" s="539"/>
    </row>
    <row r="32" spans="2:35" ht="50.15" customHeight="1">
      <c r="B32" s="155">
        <v>8</v>
      </c>
      <c r="C32" s="187"/>
      <c r="D32" s="184"/>
      <c r="E32" s="186"/>
      <c r="F32" s="186"/>
      <c r="G32" s="222"/>
      <c r="H32" s="194"/>
      <c r="I32" s="194"/>
      <c r="J32" s="195">
        <f t="shared" si="0"/>
        <v>0</v>
      </c>
      <c r="K32" s="488"/>
      <c r="L32" s="195" t="str">
        <f t="shared" si="1"/>
        <v/>
      </c>
      <c r="M32" s="200" t="str">
        <f t="shared" si="2"/>
        <v/>
      </c>
      <c r="O32" s="539"/>
      <c r="P32" s="539"/>
      <c r="Q32" s="539"/>
      <c r="R32" s="539"/>
      <c r="S32" s="539"/>
      <c r="T32" s="539"/>
      <c r="U32" s="539"/>
      <c r="V32" s="539"/>
      <c r="W32" s="539"/>
      <c r="X32" s="539"/>
      <c r="Y32" s="539"/>
      <c r="Z32" s="539"/>
      <c r="AA32" s="539"/>
    </row>
    <row r="33" spans="2:27" ht="50.15" customHeight="1">
      <c r="B33" s="155">
        <v>9</v>
      </c>
      <c r="C33" s="187"/>
      <c r="D33" s="184"/>
      <c r="E33" s="186"/>
      <c r="F33" s="186"/>
      <c r="G33" s="222"/>
      <c r="H33" s="194"/>
      <c r="I33" s="194"/>
      <c r="J33" s="195">
        <f t="shared" si="0"/>
        <v>0</v>
      </c>
      <c r="K33" s="488"/>
      <c r="L33" s="195" t="str">
        <f t="shared" si="1"/>
        <v/>
      </c>
      <c r="M33" s="200" t="str">
        <f t="shared" si="2"/>
        <v/>
      </c>
      <c r="O33" s="539"/>
      <c r="P33" s="539"/>
      <c r="Q33" s="539"/>
      <c r="R33" s="539"/>
      <c r="S33" s="539"/>
      <c r="T33" s="539"/>
      <c r="U33" s="539"/>
      <c r="V33" s="539"/>
      <c r="W33" s="539"/>
      <c r="X33" s="539"/>
      <c r="Y33" s="539"/>
      <c r="Z33" s="539"/>
      <c r="AA33" s="539"/>
    </row>
    <row r="34" spans="2:27" ht="50.15" customHeight="1">
      <c r="B34" s="155">
        <v>10</v>
      </c>
      <c r="C34" s="187"/>
      <c r="D34" s="184"/>
      <c r="E34" s="186"/>
      <c r="F34" s="186"/>
      <c r="G34" s="222"/>
      <c r="H34" s="194"/>
      <c r="I34" s="194"/>
      <c r="J34" s="195">
        <f t="shared" si="0"/>
        <v>0</v>
      </c>
      <c r="K34" s="488"/>
      <c r="L34" s="195" t="str">
        <f t="shared" si="1"/>
        <v/>
      </c>
      <c r="M34" s="200" t="str">
        <f t="shared" si="2"/>
        <v/>
      </c>
      <c r="O34" s="539"/>
      <c r="P34" s="539"/>
      <c r="Q34" s="539"/>
      <c r="R34" s="539"/>
      <c r="S34" s="539"/>
      <c r="T34" s="539"/>
      <c r="U34" s="539"/>
      <c r="V34" s="539"/>
      <c r="W34" s="539"/>
      <c r="X34" s="539"/>
      <c r="Y34" s="539"/>
      <c r="Z34" s="539"/>
      <c r="AA34" s="539"/>
    </row>
    <row r="35" spans="2:27" ht="50.15" customHeight="1">
      <c r="B35" s="155">
        <v>11</v>
      </c>
      <c r="C35" s="187"/>
      <c r="D35" s="184"/>
      <c r="E35" s="186"/>
      <c r="F35" s="186"/>
      <c r="G35" s="222"/>
      <c r="H35" s="194"/>
      <c r="I35" s="194"/>
      <c r="J35" s="195">
        <f t="shared" si="0"/>
        <v>0</v>
      </c>
      <c r="K35" s="488"/>
      <c r="L35" s="195" t="str">
        <f t="shared" si="1"/>
        <v/>
      </c>
      <c r="M35" s="200" t="str">
        <f t="shared" si="2"/>
        <v/>
      </c>
      <c r="O35" s="539"/>
      <c r="P35" s="539"/>
      <c r="Q35" s="539"/>
      <c r="R35" s="539"/>
      <c r="S35" s="539"/>
      <c r="T35" s="539"/>
      <c r="U35" s="539"/>
      <c r="V35" s="539"/>
      <c r="W35" s="539"/>
      <c r="X35" s="539"/>
      <c r="Y35" s="539"/>
      <c r="Z35" s="539"/>
      <c r="AA35" s="539"/>
    </row>
    <row r="36" spans="2:27" ht="50.15" customHeight="1">
      <c r="B36" s="155">
        <v>12</v>
      </c>
      <c r="C36" s="187"/>
      <c r="D36" s="184"/>
      <c r="E36" s="186"/>
      <c r="F36" s="186"/>
      <c r="G36" s="222"/>
      <c r="H36" s="194"/>
      <c r="I36" s="194"/>
      <c r="J36" s="195">
        <f t="shared" si="0"/>
        <v>0</v>
      </c>
      <c r="K36" s="488"/>
      <c r="L36" s="195" t="str">
        <f t="shared" si="1"/>
        <v/>
      </c>
      <c r="M36" s="200" t="str">
        <f t="shared" si="2"/>
        <v/>
      </c>
      <c r="O36" s="539"/>
      <c r="P36" s="539"/>
      <c r="Q36" s="539"/>
      <c r="R36" s="539"/>
      <c r="S36" s="539"/>
      <c r="T36" s="539"/>
      <c r="U36" s="539"/>
      <c r="V36" s="539"/>
      <c r="W36" s="539"/>
      <c r="X36" s="539"/>
      <c r="Y36" s="539"/>
      <c r="Z36" s="539"/>
      <c r="AA36" s="539"/>
    </row>
    <row r="37" spans="2:27" ht="50.15" hidden="1" customHeight="1" outlineLevel="1">
      <c r="B37" s="155">
        <v>13</v>
      </c>
      <c r="C37" s="187"/>
      <c r="D37" s="184"/>
      <c r="E37" s="186"/>
      <c r="F37" s="186"/>
      <c r="G37" s="222"/>
      <c r="H37" s="194"/>
      <c r="I37" s="194"/>
      <c r="J37" s="195">
        <f t="shared" si="0"/>
        <v>0</v>
      </c>
      <c r="K37" s="488"/>
      <c r="L37" s="195" t="str">
        <f t="shared" si="1"/>
        <v/>
      </c>
      <c r="M37" s="200" t="str">
        <f t="shared" si="2"/>
        <v/>
      </c>
      <c r="O37" s="539"/>
      <c r="P37" s="539"/>
      <c r="Q37" s="539"/>
      <c r="R37" s="539"/>
      <c r="S37" s="539"/>
      <c r="T37" s="539"/>
      <c r="U37" s="539"/>
      <c r="V37" s="539"/>
      <c r="W37" s="539"/>
      <c r="X37" s="539"/>
      <c r="Y37" s="539"/>
      <c r="Z37" s="539"/>
      <c r="AA37" s="539"/>
    </row>
    <row r="38" spans="2:27" ht="50.15" hidden="1" customHeight="1" outlineLevel="1">
      <c r="B38" s="155">
        <v>14</v>
      </c>
      <c r="C38" s="187"/>
      <c r="D38" s="184"/>
      <c r="E38" s="186"/>
      <c r="F38" s="186"/>
      <c r="G38" s="222"/>
      <c r="H38" s="194"/>
      <c r="I38" s="194"/>
      <c r="J38" s="195">
        <f t="shared" si="0"/>
        <v>0</v>
      </c>
      <c r="K38" s="488"/>
      <c r="L38" s="195" t="str">
        <f t="shared" si="1"/>
        <v/>
      </c>
      <c r="M38" s="200" t="str">
        <f t="shared" si="2"/>
        <v/>
      </c>
      <c r="O38" s="539"/>
      <c r="P38" s="539"/>
      <c r="Q38" s="539"/>
      <c r="R38" s="539"/>
      <c r="S38" s="539"/>
      <c r="T38" s="539"/>
      <c r="U38" s="539"/>
      <c r="V38" s="539"/>
      <c r="W38" s="539"/>
      <c r="X38" s="539"/>
      <c r="Y38" s="539"/>
      <c r="Z38" s="539"/>
      <c r="AA38" s="539"/>
    </row>
    <row r="39" spans="2:27" ht="50.15" hidden="1" customHeight="1" outlineLevel="1">
      <c r="B39" s="155">
        <v>15</v>
      </c>
      <c r="C39" s="187"/>
      <c r="D39" s="184"/>
      <c r="E39" s="186"/>
      <c r="F39" s="186"/>
      <c r="G39" s="222"/>
      <c r="H39" s="194"/>
      <c r="I39" s="194"/>
      <c r="J39" s="195">
        <f t="shared" si="0"/>
        <v>0</v>
      </c>
      <c r="K39" s="488"/>
      <c r="L39" s="195" t="str">
        <f t="shared" si="1"/>
        <v/>
      </c>
      <c r="M39" s="200" t="str">
        <f t="shared" si="2"/>
        <v/>
      </c>
      <c r="O39" s="539"/>
      <c r="P39" s="539"/>
      <c r="Q39" s="539"/>
      <c r="R39" s="539"/>
      <c r="S39" s="539"/>
      <c r="T39" s="539"/>
      <c r="U39" s="539"/>
      <c r="V39" s="539"/>
      <c r="W39" s="539"/>
      <c r="X39" s="539"/>
      <c r="Y39" s="539"/>
      <c r="Z39" s="539"/>
      <c r="AA39" s="539"/>
    </row>
    <row r="40" spans="2:27" ht="50.15" hidden="1" customHeight="1" outlineLevel="1">
      <c r="B40" s="155">
        <v>16</v>
      </c>
      <c r="C40" s="187"/>
      <c r="D40" s="184"/>
      <c r="E40" s="186"/>
      <c r="F40" s="186"/>
      <c r="G40" s="222"/>
      <c r="H40" s="194"/>
      <c r="I40" s="194"/>
      <c r="J40" s="195">
        <f t="shared" si="0"/>
        <v>0</v>
      </c>
      <c r="K40" s="488"/>
      <c r="L40" s="195" t="str">
        <f t="shared" si="1"/>
        <v/>
      </c>
      <c r="M40" s="200" t="str">
        <f t="shared" si="2"/>
        <v/>
      </c>
      <c r="O40" s="539"/>
      <c r="P40" s="539"/>
      <c r="Q40" s="539"/>
      <c r="R40" s="539"/>
      <c r="S40" s="539"/>
      <c r="T40" s="539"/>
      <c r="U40" s="539"/>
      <c r="V40" s="539"/>
      <c r="W40" s="539"/>
      <c r="X40" s="539"/>
      <c r="Y40" s="539"/>
      <c r="Z40" s="539"/>
      <c r="AA40" s="539"/>
    </row>
    <row r="41" spans="2:27" ht="50.15" hidden="1" customHeight="1" outlineLevel="1">
      <c r="B41" s="155">
        <v>17</v>
      </c>
      <c r="C41" s="187"/>
      <c r="D41" s="184"/>
      <c r="E41" s="186"/>
      <c r="F41" s="186"/>
      <c r="G41" s="222"/>
      <c r="H41" s="194"/>
      <c r="I41" s="194"/>
      <c r="J41" s="195">
        <f t="shared" si="0"/>
        <v>0</v>
      </c>
      <c r="K41" s="488"/>
      <c r="L41" s="195" t="str">
        <f t="shared" si="1"/>
        <v/>
      </c>
      <c r="M41" s="200" t="str">
        <f t="shared" si="2"/>
        <v/>
      </c>
      <c r="O41" s="539"/>
      <c r="P41" s="539"/>
      <c r="Q41" s="539"/>
      <c r="R41" s="539"/>
      <c r="S41" s="539"/>
      <c r="T41" s="539"/>
      <c r="U41" s="539"/>
      <c r="V41" s="539"/>
      <c r="W41" s="539"/>
      <c r="X41" s="539"/>
      <c r="Y41" s="539"/>
      <c r="Z41" s="539"/>
      <c r="AA41" s="539"/>
    </row>
    <row r="42" spans="2:27" ht="50.15" hidden="1" customHeight="1" outlineLevel="1">
      <c r="B42" s="155">
        <v>18</v>
      </c>
      <c r="C42" s="187"/>
      <c r="D42" s="184"/>
      <c r="E42" s="186"/>
      <c r="F42" s="186"/>
      <c r="G42" s="222"/>
      <c r="H42" s="194"/>
      <c r="I42" s="194"/>
      <c r="J42" s="195">
        <f t="shared" si="0"/>
        <v>0</v>
      </c>
      <c r="K42" s="488"/>
      <c r="L42" s="195" t="str">
        <f t="shared" si="1"/>
        <v/>
      </c>
      <c r="M42" s="200" t="str">
        <f t="shared" si="2"/>
        <v/>
      </c>
      <c r="O42" s="539"/>
      <c r="P42" s="539"/>
      <c r="Q42" s="539"/>
      <c r="R42" s="539"/>
      <c r="S42" s="539"/>
      <c r="T42" s="539"/>
      <c r="U42" s="539"/>
      <c r="V42" s="539"/>
      <c r="W42" s="539"/>
      <c r="X42" s="539"/>
      <c r="Y42" s="539"/>
      <c r="Z42" s="539"/>
      <c r="AA42" s="539"/>
    </row>
    <row r="43" spans="2:27" ht="50.15" hidden="1" customHeight="1" outlineLevel="1">
      <c r="B43" s="155">
        <v>19</v>
      </c>
      <c r="C43" s="187"/>
      <c r="D43" s="184"/>
      <c r="E43" s="186"/>
      <c r="F43" s="186"/>
      <c r="G43" s="222"/>
      <c r="H43" s="194"/>
      <c r="I43" s="194"/>
      <c r="J43" s="195">
        <f t="shared" si="0"/>
        <v>0</v>
      </c>
      <c r="K43" s="488"/>
      <c r="L43" s="195" t="str">
        <f t="shared" si="1"/>
        <v/>
      </c>
      <c r="M43" s="200" t="str">
        <f t="shared" si="2"/>
        <v/>
      </c>
      <c r="O43" s="539"/>
      <c r="P43" s="539"/>
      <c r="Q43" s="539"/>
      <c r="R43" s="539"/>
      <c r="S43" s="539"/>
      <c r="T43" s="539"/>
      <c r="U43" s="539"/>
      <c r="V43" s="539"/>
      <c r="W43" s="539"/>
      <c r="X43" s="539"/>
      <c r="Y43" s="539"/>
      <c r="Z43" s="539"/>
      <c r="AA43" s="539"/>
    </row>
    <row r="44" spans="2:27" ht="50.15" hidden="1" customHeight="1" outlineLevel="1">
      <c r="B44" s="155">
        <v>20</v>
      </c>
      <c r="C44" s="187"/>
      <c r="D44" s="184"/>
      <c r="E44" s="186"/>
      <c r="F44" s="186"/>
      <c r="G44" s="222"/>
      <c r="H44" s="194"/>
      <c r="I44" s="194"/>
      <c r="J44" s="195">
        <f t="shared" si="0"/>
        <v>0</v>
      </c>
      <c r="K44" s="488"/>
      <c r="L44" s="195" t="str">
        <f t="shared" si="1"/>
        <v/>
      </c>
      <c r="M44" s="200" t="str">
        <f t="shared" si="2"/>
        <v/>
      </c>
      <c r="O44" s="539"/>
      <c r="P44" s="539"/>
      <c r="Q44" s="539"/>
      <c r="R44" s="539"/>
      <c r="S44" s="539"/>
      <c r="T44" s="539"/>
      <c r="U44" s="539"/>
      <c r="V44" s="539"/>
      <c r="W44" s="539"/>
      <c r="X44" s="539"/>
      <c r="Y44" s="539"/>
      <c r="Z44" s="539"/>
      <c r="AA44" s="539"/>
    </row>
    <row r="45" spans="2:27" ht="50.15" customHeight="1" collapsed="1" thickBot="1">
      <c r="B45" s="163"/>
      <c r="C45" s="189"/>
      <c r="D45" s="190"/>
      <c r="E45" s="286"/>
      <c r="F45" s="286"/>
      <c r="G45" s="223"/>
      <c r="H45" s="196"/>
      <c r="I45" s="196"/>
      <c r="J45" s="197">
        <f t="shared" si="0"/>
        <v>0</v>
      </c>
      <c r="K45" s="489"/>
      <c r="L45" s="197" t="str">
        <f t="shared" si="1"/>
        <v/>
      </c>
      <c r="M45" s="201" t="str">
        <f t="shared" si="2"/>
        <v/>
      </c>
      <c r="O45" s="539"/>
      <c r="P45" s="539"/>
      <c r="Q45" s="539"/>
      <c r="R45" s="539"/>
      <c r="S45" s="539"/>
      <c r="T45" s="539"/>
      <c r="U45" s="539"/>
      <c r="V45" s="539"/>
      <c r="W45" s="539"/>
      <c r="X45" s="539"/>
      <c r="Y45" s="539"/>
      <c r="Z45" s="539"/>
      <c r="AA45" s="539"/>
    </row>
    <row r="46" spans="2:27" ht="50.15" customHeight="1" thickTop="1" thickBot="1">
      <c r="B46" s="1555" t="s">
        <v>486</v>
      </c>
      <c r="C46" s="1556"/>
      <c r="D46" s="113"/>
      <c r="E46" s="287"/>
      <c r="F46" s="287"/>
      <c r="G46" s="224"/>
      <c r="H46" s="198"/>
      <c r="I46" s="198"/>
      <c r="J46" s="199">
        <f>SUM(J25:J45)</f>
        <v>0</v>
      </c>
      <c r="K46" s="210"/>
      <c r="L46" s="199">
        <f>SUM(L25:L45)</f>
        <v>0</v>
      </c>
      <c r="M46" s="202">
        <f>SUM(M25:M45)</f>
        <v>0</v>
      </c>
      <c r="O46" s="539"/>
      <c r="P46" s="539"/>
      <c r="Q46" s="539"/>
      <c r="R46" s="539"/>
      <c r="S46" s="539"/>
      <c r="T46" s="539"/>
      <c r="U46" s="539"/>
      <c r="V46" s="539"/>
      <c r="W46" s="539"/>
      <c r="X46" s="539"/>
      <c r="Y46" s="539"/>
      <c r="Z46" s="539"/>
      <c r="AA46" s="539"/>
    </row>
    <row r="47" spans="2:27" ht="50.15" customHeight="1" thickBot="1">
      <c r="H47" s="156"/>
      <c r="I47" s="156"/>
      <c r="J47" s="160"/>
      <c r="K47" s="487" t="s">
        <v>2978</v>
      </c>
      <c r="L47" s="165">
        <f>IF(L46=0,0,L46/J46)</f>
        <v>0</v>
      </c>
      <c r="M47" s="166">
        <f>IF(M46=0,0,M46/J46)</f>
        <v>0</v>
      </c>
      <c r="O47" s="706" t="s">
        <v>2976</v>
      </c>
      <c r="P47" s="840"/>
      <c r="Q47" s="840"/>
      <c r="R47" s="840"/>
      <c r="S47" s="840"/>
      <c r="T47" s="840"/>
      <c r="U47" s="840"/>
      <c r="V47" s="840"/>
      <c r="W47" s="840"/>
      <c r="X47" s="840"/>
      <c r="Y47" s="840"/>
      <c r="Z47" s="840"/>
      <c r="AA47" s="840"/>
    </row>
    <row r="48" spans="2:27" ht="27" thickBot="1">
      <c r="H48" s="156"/>
      <c r="I48" s="156"/>
      <c r="J48" s="160"/>
      <c r="K48" s="218"/>
      <c r="O48" s="539"/>
      <c r="P48" s="539"/>
      <c r="Q48" s="539"/>
      <c r="R48" s="539"/>
      <c r="S48" s="539"/>
      <c r="T48" s="539"/>
      <c r="U48" s="539"/>
      <c r="V48" s="539"/>
      <c r="W48" s="539"/>
      <c r="X48" s="539"/>
      <c r="Y48" s="539"/>
      <c r="Z48" s="539"/>
      <c r="AA48" s="539"/>
    </row>
    <row r="49" spans="2:27" ht="30" customHeight="1" thickBot="1">
      <c r="B49" s="1546" t="s">
        <v>2991</v>
      </c>
      <c r="C49" s="1547"/>
      <c r="D49" s="1547"/>
      <c r="E49" s="1547"/>
      <c r="F49" s="1548"/>
      <c r="K49" s="30"/>
      <c r="M49" t="str">
        <f>IF(OR($L$46=0,$K49=""),"",ROUNDDOWN($K49*$L$46/$J$46,0))</f>
        <v/>
      </c>
      <c r="N49" t="str">
        <f>IF($K49="","",$K49-$M49)</f>
        <v/>
      </c>
      <c r="O49" s="539"/>
      <c r="P49" s="612" t="s">
        <v>462</v>
      </c>
      <c r="Q49" s="612" t="s">
        <v>464</v>
      </c>
      <c r="R49" s="612" t="s">
        <v>466</v>
      </c>
      <c r="S49" s="612" t="s">
        <v>2990</v>
      </c>
      <c r="T49" s="612"/>
      <c r="U49" s="612"/>
      <c r="V49" s="612"/>
      <c r="W49" s="612"/>
      <c r="X49" s="612"/>
      <c r="Y49" s="612"/>
      <c r="Z49" s="612"/>
      <c r="AA49" s="612"/>
    </row>
    <row r="50" spans="2:27" ht="45" customHeight="1">
      <c r="B50" s="154" t="s">
        <v>474</v>
      </c>
      <c r="C50" s="158" t="s">
        <v>475</v>
      </c>
      <c r="D50" s="1552" t="s">
        <v>476</v>
      </c>
      <c r="E50" s="1553"/>
      <c r="F50" s="1554"/>
      <c r="G50" s="132" t="s">
        <v>2985</v>
      </c>
      <c r="H50" s="111" t="s">
        <v>479</v>
      </c>
      <c r="I50" s="111" t="s">
        <v>480</v>
      </c>
      <c r="J50" s="111" t="s">
        <v>2986</v>
      </c>
      <c r="K50" s="111" t="s">
        <v>481</v>
      </c>
      <c r="L50" s="111" t="s">
        <v>2988</v>
      </c>
      <c r="M50" s="112" t="s">
        <v>483</v>
      </c>
      <c r="O50" s="706"/>
      <c r="P50" s="1351"/>
      <c r="Q50" s="1351"/>
      <c r="R50" s="1351"/>
      <c r="S50" s="1351"/>
      <c r="T50" s="1351"/>
      <c r="U50" s="1351"/>
      <c r="V50" s="1351"/>
      <c r="W50" s="1351"/>
      <c r="X50" s="612" t="s">
        <v>2979</v>
      </c>
      <c r="Y50" s="612" t="s">
        <v>2977</v>
      </c>
      <c r="Z50" s="612"/>
      <c r="AA50" s="612"/>
    </row>
    <row r="51" spans="2:27" ht="50" customHeight="1">
      <c r="B51" s="155">
        <v>1</v>
      </c>
      <c r="C51" s="187"/>
      <c r="D51" s="1610"/>
      <c r="E51" s="1611"/>
      <c r="F51" s="1612"/>
      <c r="G51" s="222"/>
      <c r="H51" s="194"/>
      <c r="I51" s="194"/>
      <c r="J51" s="195">
        <f>IF(OR(C51="",D51=""),0,ROUND(H51*I51,0))</f>
        <v>0</v>
      </c>
      <c r="K51" s="208"/>
      <c r="L51" s="195" t="str">
        <f>IF(K51="","",IF(K51=$X$50,ROUND(J51*$L$47,0),0))</f>
        <v/>
      </c>
      <c r="M51" s="200" t="str">
        <f>IF(K51="","",IF(K51=$Y$50,J51,J51-L51))</f>
        <v/>
      </c>
      <c r="O51" s="706" t="str">
        <f>'C2太'!$O$114</f>
        <v>←「見積書」から転記した項目が第三者にも理解できるよう、「対応する見積書などの番号」の欄に適切に記入すること。
←「見積書」の項目どおりに記入すること。合計金額のみの記入は不可。
←文字が見切れないように印刷レイアウトを調整すること。
←行が足りない場合、グループ化を解除（左端の+ボタンをクリック）して、入力すること。それでも行が足りない場合は、行を追加して記入し、関数を適宜見直すなどして正しい算定結果になっていることを確認すること。
←一式の場合、「数量」の欄に"1"を記入し、「単価」の欄に金額を記入すること。</v>
      </c>
      <c r="P51" s="1613"/>
      <c r="Q51" s="1613"/>
      <c r="R51" s="1613"/>
      <c r="S51" s="1613"/>
      <c r="T51" s="1613"/>
      <c r="U51" s="1613"/>
      <c r="V51" s="1613"/>
      <c r="W51" s="1613"/>
      <c r="X51" s="1613"/>
      <c r="Y51" s="1613"/>
      <c r="Z51" s="1613"/>
      <c r="AA51" s="1613"/>
    </row>
    <row r="52" spans="2:27" ht="50" customHeight="1">
      <c r="B52" s="155">
        <v>2</v>
      </c>
      <c r="C52" s="187"/>
      <c r="D52" s="1610"/>
      <c r="E52" s="1611"/>
      <c r="F52" s="1612"/>
      <c r="G52" s="222"/>
      <c r="H52" s="194"/>
      <c r="I52" s="194"/>
      <c r="J52" s="195">
        <f t="shared" ref="J52:J67" si="3">IF(OR(C52="",D52=""),0,ROUND(H52*I52,0))</f>
        <v>0</v>
      </c>
      <c r="K52" s="208"/>
      <c r="L52" s="195" t="str">
        <f t="shared" ref="L52:L67" si="4">IF(K52="","",IF(K52=$X$50,ROUND(J52*$L$47,0),0))</f>
        <v/>
      </c>
      <c r="M52" s="200" t="str">
        <f t="shared" ref="M52:M67" si="5">IF(K52="","",IF(K52=$Y$50,J52,J52-L52))</f>
        <v/>
      </c>
      <c r="O52" s="1613"/>
      <c r="P52" s="1613"/>
      <c r="Q52" s="1613"/>
      <c r="R52" s="1613"/>
      <c r="S52" s="1613"/>
      <c r="T52" s="1613"/>
      <c r="U52" s="1613"/>
      <c r="V52" s="1613"/>
      <c r="W52" s="1613"/>
      <c r="X52" s="1613"/>
      <c r="Y52" s="1613"/>
      <c r="Z52" s="1613"/>
      <c r="AA52" s="1613"/>
    </row>
    <row r="53" spans="2:27" ht="50" customHeight="1">
      <c r="B53" s="155">
        <v>3</v>
      </c>
      <c r="C53" s="187"/>
      <c r="D53" s="1610"/>
      <c r="E53" s="1611"/>
      <c r="F53" s="1612"/>
      <c r="G53" s="222"/>
      <c r="H53" s="194"/>
      <c r="I53" s="194"/>
      <c r="J53" s="195">
        <f t="shared" si="3"/>
        <v>0</v>
      </c>
      <c r="K53" s="208"/>
      <c r="L53" s="195" t="str">
        <f t="shared" si="4"/>
        <v/>
      </c>
      <c r="M53" s="200" t="str">
        <f t="shared" si="5"/>
        <v/>
      </c>
      <c r="O53" s="1613"/>
      <c r="P53" s="1613"/>
      <c r="Q53" s="1613"/>
      <c r="R53" s="1613"/>
      <c r="S53" s="1613"/>
      <c r="T53" s="1613"/>
      <c r="U53" s="1613"/>
      <c r="V53" s="1613"/>
      <c r="W53" s="1613"/>
      <c r="X53" s="1613"/>
      <c r="Y53" s="1613"/>
      <c r="Z53" s="1613"/>
      <c r="AA53" s="1613"/>
    </row>
    <row r="54" spans="2:27" ht="50" customHeight="1">
      <c r="B54" s="155">
        <v>4</v>
      </c>
      <c r="C54" s="187"/>
      <c r="D54" s="1610"/>
      <c r="E54" s="1611"/>
      <c r="F54" s="1612"/>
      <c r="G54" s="222"/>
      <c r="H54" s="194"/>
      <c r="I54" s="194"/>
      <c r="J54" s="195">
        <f t="shared" si="3"/>
        <v>0</v>
      </c>
      <c r="K54" s="208"/>
      <c r="L54" s="195" t="str">
        <f t="shared" si="4"/>
        <v/>
      </c>
      <c r="M54" s="200" t="str">
        <f t="shared" si="5"/>
        <v/>
      </c>
      <c r="O54" s="1613"/>
      <c r="P54" s="1613"/>
      <c r="Q54" s="1613"/>
      <c r="R54" s="1613"/>
      <c r="S54" s="1613"/>
      <c r="T54" s="1613"/>
      <c r="U54" s="1613"/>
      <c r="V54" s="1613"/>
      <c r="W54" s="1613"/>
      <c r="X54" s="1613"/>
      <c r="Y54" s="1613"/>
      <c r="Z54" s="1613"/>
      <c r="AA54" s="1613"/>
    </row>
    <row r="55" spans="2:27" ht="50" customHeight="1">
      <c r="B55" s="155">
        <v>5</v>
      </c>
      <c r="C55" s="187"/>
      <c r="D55" s="1610"/>
      <c r="E55" s="1611"/>
      <c r="F55" s="1612"/>
      <c r="G55" s="222"/>
      <c r="H55" s="194"/>
      <c r="I55" s="194"/>
      <c r="J55" s="195">
        <f t="shared" si="3"/>
        <v>0</v>
      </c>
      <c r="K55" s="208"/>
      <c r="L55" s="195" t="str">
        <f t="shared" si="4"/>
        <v/>
      </c>
      <c r="M55" s="200" t="str">
        <f t="shared" si="5"/>
        <v/>
      </c>
      <c r="O55" s="706"/>
      <c r="P55" s="840"/>
      <c r="Q55" s="840"/>
      <c r="R55" s="840"/>
      <c r="S55" s="840"/>
      <c r="T55" s="840"/>
      <c r="U55" s="840"/>
      <c r="V55" s="840"/>
      <c r="W55" s="840"/>
      <c r="X55" s="840"/>
      <c r="Y55" s="840"/>
      <c r="Z55" s="840"/>
      <c r="AA55" s="840"/>
    </row>
    <row r="56" spans="2:27" ht="50" hidden="1" customHeight="1" outlineLevel="1">
      <c r="B56" s="155">
        <v>6</v>
      </c>
      <c r="C56" s="187"/>
      <c r="D56" s="1610"/>
      <c r="E56" s="1611"/>
      <c r="F56" s="1612"/>
      <c r="G56" s="222"/>
      <c r="H56" s="194"/>
      <c r="I56" s="194"/>
      <c r="J56" s="195">
        <f t="shared" si="3"/>
        <v>0</v>
      </c>
      <c r="K56" s="208"/>
      <c r="L56" s="195" t="str">
        <f t="shared" si="4"/>
        <v/>
      </c>
      <c r="M56" s="200" t="str">
        <f t="shared" si="5"/>
        <v/>
      </c>
      <c r="O56" s="539"/>
      <c r="P56" s="539"/>
      <c r="Q56" s="539"/>
      <c r="R56" s="539"/>
      <c r="S56" s="539"/>
      <c r="T56" s="539"/>
      <c r="U56" s="539"/>
      <c r="V56" s="539"/>
      <c r="W56" s="539"/>
      <c r="X56" s="539"/>
      <c r="Y56" s="539"/>
      <c r="Z56" s="539"/>
      <c r="AA56" s="539"/>
    </row>
    <row r="57" spans="2:27" ht="50" hidden="1" customHeight="1" outlineLevel="1">
      <c r="B57" s="155">
        <v>7</v>
      </c>
      <c r="C57" s="187"/>
      <c r="D57" s="1610"/>
      <c r="E57" s="1611"/>
      <c r="F57" s="1612"/>
      <c r="G57" s="222"/>
      <c r="H57" s="194"/>
      <c r="I57" s="194"/>
      <c r="J57" s="195">
        <f t="shared" si="3"/>
        <v>0</v>
      </c>
      <c r="K57" s="208"/>
      <c r="L57" s="195" t="str">
        <f t="shared" si="4"/>
        <v/>
      </c>
      <c r="M57" s="200" t="str">
        <f t="shared" si="5"/>
        <v/>
      </c>
      <c r="O57" s="539"/>
      <c r="P57" s="539"/>
      <c r="Q57" s="539"/>
      <c r="R57" s="539"/>
      <c r="S57" s="539"/>
      <c r="T57" s="539"/>
      <c r="U57" s="539"/>
      <c r="V57" s="539"/>
      <c r="W57" s="539"/>
      <c r="X57" s="539"/>
      <c r="Y57" s="539"/>
      <c r="Z57" s="539"/>
      <c r="AA57" s="539"/>
    </row>
    <row r="58" spans="2:27" ht="50" hidden="1" customHeight="1" outlineLevel="1">
      <c r="B58" s="155">
        <v>8</v>
      </c>
      <c r="C58" s="187"/>
      <c r="D58" s="1610"/>
      <c r="E58" s="1611"/>
      <c r="F58" s="1612"/>
      <c r="G58" s="222"/>
      <c r="H58" s="194"/>
      <c r="I58" s="194"/>
      <c r="J58" s="195">
        <f t="shared" si="3"/>
        <v>0</v>
      </c>
      <c r="K58" s="208"/>
      <c r="L58" s="195" t="str">
        <f t="shared" si="4"/>
        <v/>
      </c>
      <c r="M58" s="200" t="str">
        <f t="shared" si="5"/>
        <v/>
      </c>
      <c r="O58" s="539"/>
      <c r="P58" s="539"/>
      <c r="Q58" s="539"/>
      <c r="R58" s="539"/>
      <c r="S58" s="539"/>
      <c r="T58" s="539"/>
      <c r="U58" s="539"/>
      <c r="V58" s="539"/>
      <c r="W58" s="539"/>
      <c r="X58" s="539"/>
      <c r="Y58" s="539"/>
      <c r="Z58" s="539"/>
      <c r="AA58" s="539"/>
    </row>
    <row r="59" spans="2:27" ht="50" hidden="1" customHeight="1" outlineLevel="1">
      <c r="B59" s="155">
        <v>9</v>
      </c>
      <c r="C59" s="187"/>
      <c r="D59" s="1610"/>
      <c r="E59" s="1611"/>
      <c r="F59" s="1612"/>
      <c r="G59" s="222"/>
      <c r="H59" s="194"/>
      <c r="I59" s="194"/>
      <c r="J59" s="195">
        <f t="shared" si="3"/>
        <v>0</v>
      </c>
      <c r="K59" s="208"/>
      <c r="L59" s="195" t="str">
        <f t="shared" si="4"/>
        <v/>
      </c>
      <c r="M59" s="200" t="str">
        <f t="shared" si="5"/>
        <v/>
      </c>
      <c r="O59" s="539"/>
      <c r="P59" s="539"/>
      <c r="Q59" s="539"/>
      <c r="R59" s="539"/>
      <c r="S59" s="539"/>
      <c r="T59" s="539"/>
      <c r="U59" s="539"/>
      <c r="V59" s="539"/>
      <c r="W59" s="539"/>
      <c r="X59" s="539"/>
      <c r="Y59" s="539"/>
      <c r="Z59" s="539"/>
      <c r="AA59" s="539"/>
    </row>
    <row r="60" spans="2:27" ht="50" hidden="1" customHeight="1" outlineLevel="1">
      <c r="B60" s="155">
        <v>10</v>
      </c>
      <c r="C60" s="187"/>
      <c r="D60" s="1610"/>
      <c r="E60" s="1611"/>
      <c r="F60" s="1612"/>
      <c r="G60" s="222"/>
      <c r="H60" s="194"/>
      <c r="I60" s="194"/>
      <c r="J60" s="195">
        <f t="shared" si="3"/>
        <v>0</v>
      </c>
      <c r="K60" s="208"/>
      <c r="L60" s="195" t="str">
        <f t="shared" si="4"/>
        <v/>
      </c>
      <c r="M60" s="200" t="str">
        <f t="shared" si="5"/>
        <v/>
      </c>
      <c r="O60" s="539"/>
      <c r="P60" s="539"/>
      <c r="Q60" s="539"/>
      <c r="R60" s="539"/>
      <c r="S60" s="539"/>
      <c r="T60" s="539"/>
      <c r="U60" s="539"/>
      <c r="V60" s="539"/>
      <c r="W60" s="539"/>
      <c r="X60" s="539"/>
      <c r="Y60" s="539"/>
      <c r="Z60" s="539"/>
      <c r="AA60" s="539"/>
    </row>
    <row r="61" spans="2:27" ht="50" hidden="1" customHeight="1" outlineLevel="1">
      <c r="B61" s="155">
        <v>11</v>
      </c>
      <c r="C61" s="187"/>
      <c r="D61" s="1610"/>
      <c r="E61" s="1611"/>
      <c r="F61" s="1612"/>
      <c r="G61" s="222"/>
      <c r="H61" s="194"/>
      <c r="I61" s="194"/>
      <c r="J61" s="195">
        <f t="shared" si="3"/>
        <v>0</v>
      </c>
      <c r="K61" s="208"/>
      <c r="L61" s="195" t="str">
        <f t="shared" si="4"/>
        <v/>
      </c>
      <c r="M61" s="200" t="str">
        <f t="shared" si="5"/>
        <v/>
      </c>
      <c r="O61" s="539"/>
      <c r="P61" s="539"/>
      <c r="Q61" s="539"/>
      <c r="R61" s="539"/>
      <c r="S61" s="539"/>
      <c r="T61" s="539"/>
      <c r="U61" s="539"/>
      <c r="V61" s="539"/>
      <c r="W61" s="539"/>
      <c r="X61" s="539"/>
      <c r="Y61" s="539"/>
      <c r="Z61" s="539"/>
      <c r="AA61" s="539"/>
    </row>
    <row r="62" spans="2:27" ht="50" hidden="1" customHeight="1" outlineLevel="1">
      <c r="B62" s="155">
        <v>12</v>
      </c>
      <c r="C62" s="187"/>
      <c r="D62" s="1610"/>
      <c r="E62" s="1611"/>
      <c r="F62" s="1612"/>
      <c r="G62" s="222"/>
      <c r="H62" s="194"/>
      <c r="I62" s="194"/>
      <c r="J62" s="195">
        <f t="shared" si="3"/>
        <v>0</v>
      </c>
      <c r="K62" s="208"/>
      <c r="L62" s="195" t="str">
        <f t="shared" si="4"/>
        <v/>
      </c>
      <c r="M62" s="200" t="str">
        <f t="shared" si="5"/>
        <v/>
      </c>
      <c r="O62" s="539"/>
      <c r="P62" s="539"/>
      <c r="Q62" s="539"/>
      <c r="R62" s="539"/>
      <c r="S62" s="539"/>
      <c r="T62" s="539"/>
      <c r="U62" s="539"/>
      <c r="V62" s="539"/>
      <c r="W62" s="539"/>
      <c r="X62" s="539"/>
      <c r="Y62" s="539"/>
      <c r="Z62" s="539"/>
      <c r="AA62" s="539"/>
    </row>
    <row r="63" spans="2:27" ht="50" hidden="1" customHeight="1" outlineLevel="1">
      <c r="B63" s="155">
        <v>13</v>
      </c>
      <c r="C63" s="187"/>
      <c r="D63" s="1610"/>
      <c r="E63" s="1611"/>
      <c r="F63" s="1612"/>
      <c r="G63" s="222"/>
      <c r="H63" s="194"/>
      <c r="I63" s="194"/>
      <c r="J63" s="195">
        <f t="shared" si="3"/>
        <v>0</v>
      </c>
      <c r="K63" s="208"/>
      <c r="L63" s="195" t="str">
        <f t="shared" si="4"/>
        <v/>
      </c>
      <c r="M63" s="200" t="str">
        <f t="shared" si="5"/>
        <v/>
      </c>
      <c r="O63" s="539"/>
      <c r="P63" s="539"/>
      <c r="Q63" s="539"/>
      <c r="R63" s="539"/>
      <c r="S63" s="539"/>
      <c r="T63" s="539"/>
      <c r="U63" s="539"/>
      <c r="V63" s="539"/>
      <c r="W63" s="539"/>
      <c r="X63" s="539"/>
      <c r="Y63" s="539"/>
      <c r="Z63" s="539"/>
      <c r="AA63" s="539"/>
    </row>
    <row r="64" spans="2:27" ht="50" hidden="1" customHeight="1" outlineLevel="1">
      <c r="B64" s="155">
        <v>14</v>
      </c>
      <c r="C64" s="187"/>
      <c r="D64" s="1610"/>
      <c r="E64" s="1611"/>
      <c r="F64" s="1612"/>
      <c r="G64" s="222"/>
      <c r="H64" s="194"/>
      <c r="I64" s="194"/>
      <c r="J64" s="195">
        <f t="shared" si="3"/>
        <v>0</v>
      </c>
      <c r="K64" s="208"/>
      <c r="L64" s="195" t="str">
        <f t="shared" si="4"/>
        <v/>
      </c>
      <c r="M64" s="200" t="str">
        <f t="shared" si="5"/>
        <v/>
      </c>
      <c r="O64" s="539"/>
      <c r="P64" s="539"/>
      <c r="Q64" s="539"/>
      <c r="R64" s="539"/>
      <c r="S64" s="539"/>
      <c r="T64" s="539"/>
      <c r="U64" s="539"/>
      <c r="V64" s="539"/>
      <c r="W64" s="539"/>
      <c r="X64" s="539"/>
      <c r="Y64" s="539"/>
      <c r="Z64" s="539"/>
      <c r="AA64" s="539"/>
    </row>
    <row r="65" spans="2:27" ht="50" hidden="1" customHeight="1" outlineLevel="1">
      <c r="B65" s="155">
        <v>15</v>
      </c>
      <c r="C65" s="187"/>
      <c r="D65" s="1610"/>
      <c r="E65" s="1611"/>
      <c r="F65" s="1612"/>
      <c r="G65" s="222"/>
      <c r="H65" s="194"/>
      <c r="I65" s="194"/>
      <c r="J65" s="195">
        <f t="shared" ref="J65" si="6">IF(OR(C65="",D65=""),0,ROUND(H65*I65,0))</f>
        <v>0</v>
      </c>
      <c r="K65" s="208"/>
      <c r="L65" s="195" t="str">
        <f t="shared" ref="L65" si="7">IF(K65="","",IF(K65=$X$50,ROUND(J65*$L$47,0),0))</f>
        <v/>
      </c>
      <c r="M65" s="200" t="str">
        <f t="shared" ref="M65" si="8">IF(K65="","",IF(K65=$Y$50,J65,J65-L65))</f>
        <v/>
      </c>
      <c r="O65" s="539"/>
      <c r="P65" s="539"/>
      <c r="Q65" s="539"/>
      <c r="R65" s="539"/>
      <c r="S65" s="539"/>
      <c r="T65" s="539"/>
      <c r="U65" s="539"/>
      <c r="V65" s="539"/>
      <c r="W65" s="539"/>
      <c r="X65" s="539"/>
      <c r="Y65" s="539"/>
      <c r="Z65" s="539"/>
      <c r="AA65" s="539"/>
    </row>
    <row r="66" spans="2:27" ht="50" hidden="1" customHeight="1" outlineLevel="1">
      <c r="B66" s="155">
        <v>16</v>
      </c>
      <c r="C66" s="187"/>
      <c r="D66" s="1610"/>
      <c r="E66" s="1611"/>
      <c r="F66" s="1612"/>
      <c r="G66" s="222"/>
      <c r="H66" s="194"/>
      <c r="I66" s="194"/>
      <c r="J66" s="195">
        <f t="shared" si="3"/>
        <v>0</v>
      </c>
      <c r="K66" s="208"/>
      <c r="L66" s="195" t="str">
        <f t="shared" si="4"/>
        <v/>
      </c>
      <c r="M66" s="200" t="str">
        <f t="shared" si="5"/>
        <v/>
      </c>
      <c r="O66" s="539"/>
      <c r="P66" s="539"/>
      <c r="Q66" s="539"/>
      <c r="R66" s="539"/>
      <c r="S66" s="539"/>
      <c r="T66" s="539"/>
      <c r="U66" s="539"/>
      <c r="V66" s="539"/>
      <c r="W66" s="539"/>
      <c r="X66" s="539"/>
      <c r="Y66" s="539"/>
      <c r="Z66" s="539"/>
      <c r="AA66" s="539"/>
    </row>
    <row r="67" spans="2:27" ht="50" customHeight="1" collapsed="1" thickBot="1">
      <c r="B67" s="162"/>
      <c r="C67" s="189"/>
      <c r="D67" s="1607"/>
      <c r="E67" s="1608"/>
      <c r="F67" s="1609"/>
      <c r="G67" s="223"/>
      <c r="H67" s="196"/>
      <c r="I67" s="206"/>
      <c r="J67" s="197">
        <f t="shared" si="3"/>
        <v>0</v>
      </c>
      <c r="K67" s="209"/>
      <c r="L67" s="197" t="str">
        <f t="shared" si="4"/>
        <v/>
      </c>
      <c r="M67" s="201" t="str">
        <f t="shared" si="5"/>
        <v/>
      </c>
      <c r="O67" s="539"/>
      <c r="P67" s="539"/>
      <c r="Q67" s="539"/>
      <c r="R67" s="539"/>
      <c r="S67" s="539"/>
      <c r="T67" s="539"/>
      <c r="U67" s="539"/>
      <c r="V67" s="539"/>
      <c r="W67" s="539"/>
      <c r="X67" s="539"/>
      <c r="Y67" s="539"/>
      <c r="Z67" s="539"/>
      <c r="AA67" s="539"/>
    </row>
    <row r="68" spans="2:27" ht="50.15" customHeight="1" thickTop="1" thickBot="1">
      <c r="B68" s="1578" t="s">
        <v>2989</v>
      </c>
      <c r="C68" s="1579"/>
      <c r="D68" s="168"/>
      <c r="E68" s="168"/>
      <c r="F68" s="168"/>
      <c r="G68" s="225"/>
      <c r="H68" s="207"/>
      <c r="I68" s="207"/>
      <c r="J68" s="203">
        <f>SUM(J51:J67)</f>
        <v>0</v>
      </c>
      <c r="K68" s="211"/>
      <c r="L68" s="203">
        <f>SUM(L51:L67)</f>
        <v>0</v>
      </c>
      <c r="M68" s="204">
        <f>SUM(M51:M67)</f>
        <v>0</v>
      </c>
      <c r="O68" s="539"/>
      <c r="P68" s="539"/>
      <c r="Q68" s="539"/>
      <c r="R68" s="539"/>
      <c r="S68" s="539"/>
      <c r="T68" s="539"/>
      <c r="U68" s="539"/>
      <c r="V68" s="539"/>
      <c r="W68" s="539"/>
      <c r="X68" s="539"/>
      <c r="Y68" s="539"/>
      <c r="Z68" s="539"/>
      <c r="AA68" s="539"/>
    </row>
    <row r="69" spans="2:27" ht="20.5" thickBot="1">
      <c r="G69" s="156"/>
      <c r="K69" s="30"/>
      <c r="O69" s="539"/>
      <c r="P69" s="539"/>
      <c r="Q69" s="539"/>
      <c r="R69" s="539"/>
      <c r="S69" s="539"/>
      <c r="T69" s="539"/>
      <c r="U69" s="539"/>
      <c r="V69" s="539"/>
      <c r="W69" s="539"/>
      <c r="X69" s="539"/>
      <c r="Y69" s="539"/>
      <c r="Z69" s="539"/>
      <c r="AA69" s="539"/>
    </row>
    <row r="70" spans="2:27" ht="32.5" customHeight="1" thickBot="1">
      <c r="B70" s="1635" t="s">
        <v>487</v>
      </c>
      <c r="C70" s="1636"/>
      <c r="D70" s="1636"/>
      <c r="E70" s="1636"/>
      <c r="F70" s="1637"/>
      <c r="O70" s="706" t="s">
        <v>3001</v>
      </c>
      <c r="P70" s="1351"/>
      <c r="Q70" s="1351"/>
      <c r="R70" s="1351"/>
      <c r="S70" s="1351"/>
      <c r="T70" s="1351"/>
      <c r="U70" s="1351"/>
      <c r="V70" s="1351"/>
      <c r="W70" s="1351"/>
      <c r="X70" s="1351"/>
      <c r="Y70" s="1351"/>
      <c r="Z70" s="1351"/>
      <c r="AA70" s="1351"/>
    </row>
    <row r="71" spans="2:27" ht="50" customHeight="1">
      <c r="B71" s="154" t="s">
        <v>474</v>
      </c>
      <c r="C71" s="169" t="s">
        <v>3339</v>
      </c>
      <c r="D71" s="1552" t="s">
        <v>476</v>
      </c>
      <c r="E71" s="1553"/>
      <c r="F71" s="1554"/>
      <c r="G71" s="132" t="s">
        <v>2985</v>
      </c>
      <c r="H71" s="111" t="s">
        <v>479</v>
      </c>
      <c r="I71" s="111" t="s">
        <v>480</v>
      </c>
      <c r="J71" s="111" t="s">
        <v>2986</v>
      </c>
      <c r="K71" s="111" t="s">
        <v>481</v>
      </c>
      <c r="L71" s="111" t="s">
        <v>482</v>
      </c>
      <c r="M71" s="112" t="s">
        <v>483</v>
      </c>
      <c r="O71" s="539"/>
      <c r="P71" s="539"/>
      <c r="Q71" s="539"/>
      <c r="R71" s="539"/>
      <c r="S71" s="539"/>
      <c r="T71" s="539"/>
      <c r="U71" s="539"/>
      <c r="V71" s="539"/>
      <c r="W71" s="539"/>
      <c r="X71" s="539"/>
      <c r="Y71" s="539"/>
      <c r="Z71" s="539"/>
      <c r="AA71" s="539"/>
    </row>
    <row r="72" spans="2:27" ht="50" customHeight="1">
      <c r="B72" s="155">
        <v>1</v>
      </c>
      <c r="C72" s="164" t="s">
        <v>471</v>
      </c>
      <c r="D72" s="1028"/>
      <c r="E72" s="1544"/>
      <c r="F72" s="1545"/>
      <c r="G72" s="222"/>
      <c r="H72" s="194"/>
      <c r="I72" s="194"/>
      <c r="J72" s="195">
        <f>IF(D72="",0,ROUND(H72*I72,0))</f>
        <v>0</v>
      </c>
      <c r="K72" s="488"/>
      <c r="L72" s="195" t="str">
        <f t="shared" ref="L72:L76" si="9">IF(K72="","",IF(K72=$X$24,J72,0))</f>
        <v/>
      </c>
      <c r="M72" s="200" t="str">
        <f t="shared" ref="M72:M76" si="10">IF(K72="","",IF(K72=$Y$24,J72,0))</f>
        <v/>
      </c>
      <c r="O72" s="539"/>
      <c r="P72" s="539"/>
      <c r="Q72" s="539"/>
      <c r="R72" s="539"/>
      <c r="S72" s="539"/>
      <c r="T72" s="539"/>
      <c r="U72" s="539"/>
      <c r="V72" s="539"/>
      <c r="W72" s="539"/>
      <c r="X72" s="539"/>
      <c r="Y72" s="539"/>
      <c r="Z72" s="539"/>
      <c r="AA72" s="539"/>
    </row>
    <row r="73" spans="2:27" ht="50" customHeight="1">
      <c r="B73" s="155">
        <v>2</v>
      </c>
      <c r="C73" s="164" t="s">
        <v>471</v>
      </c>
      <c r="D73" s="1028"/>
      <c r="E73" s="1544"/>
      <c r="F73" s="1545"/>
      <c r="G73" s="222"/>
      <c r="H73" s="194"/>
      <c r="I73" s="194"/>
      <c r="J73" s="195">
        <f>IF(D73="",0,ROUND(H73*I73,0))</f>
        <v>0</v>
      </c>
      <c r="K73" s="488"/>
      <c r="L73" s="195" t="str">
        <f t="shared" si="9"/>
        <v/>
      </c>
      <c r="M73" s="200" t="str">
        <f t="shared" si="10"/>
        <v/>
      </c>
      <c r="O73" s="539"/>
      <c r="P73" s="539"/>
      <c r="Q73" s="539"/>
      <c r="R73" s="539"/>
      <c r="S73" s="539"/>
      <c r="T73" s="539"/>
      <c r="U73" s="539"/>
      <c r="V73" s="539"/>
      <c r="W73" s="539"/>
      <c r="X73" s="539"/>
      <c r="Y73" s="539"/>
      <c r="Z73" s="539"/>
      <c r="AA73" s="539"/>
    </row>
    <row r="74" spans="2:27" ht="50" customHeight="1">
      <c r="B74" s="155">
        <v>3</v>
      </c>
      <c r="C74" s="164" t="s">
        <v>471</v>
      </c>
      <c r="D74" s="1028"/>
      <c r="E74" s="1544"/>
      <c r="F74" s="1545"/>
      <c r="G74" s="222"/>
      <c r="H74" s="194"/>
      <c r="I74" s="194"/>
      <c r="J74" s="195">
        <f>IF(D74="",0,ROUND(H74*I74,0))</f>
        <v>0</v>
      </c>
      <c r="K74" s="488"/>
      <c r="L74" s="195" t="str">
        <f t="shared" si="9"/>
        <v/>
      </c>
      <c r="M74" s="200" t="str">
        <f t="shared" si="10"/>
        <v/>
      </c>
      <c r="O74" s="539"/>
      <c r="P74" s="539"/>
      <c r="Q74" s="539"/>
      <c r="R74" s="539"/>
      <c r="S74" s="539"/>
      <c r="T74" s="539"/>
      <c r="U74" s="539"/>
      <c r="V74" s="539"/>
      <c r="W74" s="539"/>
      <c r="X74" s="539"/>
      <c r="Y74" s="539"/>
      <c r="Z74" s="539"/>
      <c r="AA74" s="539"/>
    </row>
    <row r="75" spans="2:27" ht="50" customHeight="1">
      <c r="B75" s="155">
        <v>4</v>
      </c>
      <c r="C75" s="164" t="s">
        <v>471</v>
      </c>
      <c r="D75" s="1028"/>
      <c r="E75" s="1544"/>
      <c r="F75" s="1545"/>
      <c r="G75" s="222"/>
      <c r="H75" s="194"/>
      <c r="I75" s="194"/>
      <c r="J75" s="195">
        <f t="shared" ref="J75:J76" si="11">IF(D75="",0,ROUND(H75*I75,0))</f>
        <v>0</v>
      </c>
      <c r="K75" s="488"/>
      <c r="L75" s="195" t="str">
        <f t="shared" si="9"/>
        <v/>
      </c>
      <c r="M75" s="200" t="str">
        <f t="shared" si="10"/>
        <v/>
      </c>
      <c r="O75" s="539"/>
      <c r="P75" s="539"/>
      <c r="Q75" s="539"/>
      <c r="R75" s="539"/>
      <c r="S75" s="539"/>
      <c r="T75" s="539"/>
      <c r="U75" s="539"/>
      <c r="V75" s="539"/>
      <c r="W75" s="539"/>
      <c r="X75" s="539"/>
      <c r="Y75" s="539"/>
      <c r="Z75" s="539"/>
      <c r="AA75" s="539"/>
    </row>
    <row r="76" spans="2:27" ht="50" customHeight="1" thickBot="1">
      <c r="B76" s="162">
        <v>5</v>
      </c>
      <c r="C76" s="173" t="s">
        <v>471</v>
      </c>
      <c r="D76" s="1575"/>
      <c r="E76" s="1576"/>
      <c r="F76" s="1577"/>
      <c r="G76" s="223"/>
      <c r="H76" s="196"/>
      <c r="I76" s="196"/>
      <c r="J76" s="197">
        <f t="shared" si="11"/>
        <v>0</v>
      </c>
      <c r="K76" s="489"/>
      <c r="L76" s="197" t="str">
        <f t="shared" si="9"/>
        <v/>
      </c>
      <c r="M76" s="201" t="str">
        <f t="shared" si="10"/>
        <v/>
      </c>
      <c r="O76" s="539"/>
      <c r="P76" s="539"/>
      <c r="Q76" s="539"/>
      <c r="R76" s="539"/>
      <c r="S76" s="539"/>
      <c r="T76" s="539"/>
      <c r="U76" s="539"/>
      <c r="V76" s="539"/>
      <c r="W76" s="539"/>
      <c r="X76" s="539"/>
      <c r="Y76" s="539"/>
      <c r="Z76" s="539"/>
      <c r="AA76" s="539"/>
    </row>
    <row r="77" spans="2:27" ht="50" customHeight="1" thickTop="1" thickBot="1">
      <c r="B77" s="1578" t="s">
        <v>488</v>
      </c>
      <c r="C77" s="1579"/>
      <c r="D77" s="1640"/>
      <c r="E77" s="1641"/>
      <c r="F77" s="1642"/>
      <c r="G77" s="224"/>
      <c r="H77" s="198"/>
      <c r="I77" s="198"/>
      <c r="J77" s="203">
        <f>SUM(J72:J76)</f>
        <v>0</v>
      </c>
      <c r="K77" s="492"/>
      <c r="L77" s="203">
        <f>SUM(L72:L76)</f>
        <v>0</v>
      </c>
      <c r="M77" s="204">
        <f>SUM(M72:M76)</f>
        <v>0</v>
      </c>
      <c r="O77" s="539"/>
      <c r="P77" s="539"/>
      <c r="Q77" s="539"/>
      <c r="R77" s="539"/>
      <c r="S77" s="539"/>
      <c r="T77" s="539"/>
      <c r="U77" s="539"/>
      <c r="V77" s="539"/>
      <c r="W77" s="539"/>
      <c r="X77" s="539"/>
      <c r="Y77" s="539"/>
      <c r="Z77" s="539"/>
      <c r="AA77" s="539"/>
    </row>
    <row r="78" spans="2:27" ht="20.5" thickBot="1">
      <c r="G78" s="156"/>
      <c r="K78" s="30"/>
      <c r="O78" s="539"/>
      <c r="P78" s="539"/>
      <c r="Q78" s="539"/>
      <c r="R78" s="539"/>
      <c r="S78" s="539"/>
      <c r="T78" s="539"/>
      <c r="U78" s="539"/>
      <c r="V78" s="539"/>
      <c r="W78" s="539"/>
      <c r="X78" s="539"/>
      <c r="Y78" s="539"/>
      <c r="Z78" s="539"/>
      <c r="AA78" s="539"/>
    </row>
    <row r="79" spans="2:27" ht="34" thickTop="1" thickBot="1">
      <c r="G79" s="156"/>
      <c r="J79" s="177" t="s">
        <v>489</v>
      </c>
      <c r="K79" s="30"/>
      <c r="L79" s="175" t="s">
        <v>490</v>
      </c>
      <c r="M79" s="175" t="s">
        <v>491</v>
      </c>
      <c r="O79" s="539"/>
      <c r="P79" s="539"/>
      <c r="Q79" s="539"/>
      <c r="R79" s="539"/>
      <c r="S79" s="539"/>
      <c r="T79" s="539"/>
      <c r="U79" s="539"/>
      <c r="V79" s="539"/>
      <c r="W79" s="539"/>
      <c r="X79" s="539"/>
      <c r="Y79" s="539"/>
      <c r="Z79" s="539"/>
      <c r="AA79" s="539"/>
    </row>
    <row r="80" spans="2:27" ht="50" customHeight="1" thickBot="1">
      <c r="B80" s="1638" t="s">
        <v>2996</v>
      </c>
      <c r="C80" s="1639"/>
      <c r="D80" s="170"/>
      <c r="E80" s="170"/>
      <c r="F80" s="170"/>
      <c r="G80" s="171"/>
      <c r="H80" s="172"/>
      <c r="I80" s="174"/>
      <c r="J80" s="212">
        <f>J46+J68+J77</f>
        <v>0</v>
      </c>
      <c r="K80" s="219"/>
      <c r="L80" s="214">
        <f>L46+L68+L77</f>
        <v>0</v>
      </c>
      <c r="M80" s="214">
        <f>M46+M68+M77</f>
        <v>0</v>
      </c>
      <c r="O80" s="539"/>
      <c r="P80" s="539"/>
      <c r="Q80" s="539"/>
      <c r="R80" s="539"/>
      <c r="S80" s="539"/>
      <c r="T80" s="539"/>
      <c r="U80" s="539"/>
      <c r="V80" s="539"/>
      <c r="W80" s="539"/>
      <c r="X80" s="539"/>
      <c r="Y80" s="539"/>
      <c r="Z80" s="539"/>
      <c r="AA80" s="539"/>
    </row>
    <row r="81" spans="7:27" ht="50" customHeight="1" thickBot="1">
      <c r="G81" s="157"/>
      <c r="H81" s="114"/>
      <c r="I81" s="176" t="s">
        <v>492</v>
      </c>
      <c r="J81" s="215">
        <v>0</v>
      </c>
      <c r="K81" s="220"/>
      <c r="L81" s="217"/>
      <c r="M81" s="217"/>
      <c r="O81" s="539"/>
      <c r="P81" s="539"/>
      <c r="Q81" s="539"/>
      <c r="R81" s="539"/>
      <c r="S81" s="539"/>
      <c r="T81" s="539"/>
      <c r="U81" s="539"/>
      <c r="V81" s="539"/>
      <c r="W81" s="539"/>
      <c r="X81" s="539"/>
      <c r="Y81" s="539"/>
      <c r="Z81" s="539"/>
      <c r="AA81" s="539"/>
    </row>
    <row r="82" spans="7:27" ht="50" customHeight="1" thickBot="1">
      <c r="G82" s="157"/>
      <c r="I82" s="159" t="s">
        <v>493</v>
      </c>
      <c r="J82" s="214">
        <f>J80+J81</f>
        <v>0</v>
      </c>
      <c r="K82" s="220"/>
      <c r="L82" s="217"/>
      <c r="M82" s="217"/>
      <c r="O82" s="539"/>
      <c r="P82" s="539"/>
      <c r="Q82" s="539"/>
      <c r="R82" s="539"/>
      <c r="S82" s="539"/>
      <c r="T82" s="539"/>
      <c r="U82" s="539"/>
      <c r="V82" s="539"/>
      <c r="W82" s="539"/>
      <c r="X82" s="539"/>
      <c r="Y82" s="539"/>
      <c r="Z82" s="539"/>
      <c r="AA82" s="539"/>
    </row>
    <row r="83" spans="7:27" ht="16.5" customHeight="1">
      <c r="H83" s="157"/>
      <c r="K83" s="30"/>
      <c r="M83" s="114"/>
      <c r="N83" s="114"/>
      <c r="O83" s="539"/>
      <c r="P83" s="539"/>
      <c r="Q83" s="539"/>
      <c r="R83" s="539"/>
      <c r="S83" s="539"/>
      <c r="T83" s="539"/>
      <c r="U83" s="539"/>
      <c r="V83" s="539"/>
      <c r="W83" s="539"/>
      <c r="X83" s="539"/>
      <c r="Y83" s="539"/>
      <c r="Z83" s="539"/>
      <c r="AA83" s="539"/>
    </row>
    <row r="84" spans="7:27" ht="18" customHeight="1">
      <c r="H84" s="156"/>
      <c r="M84" s="114"/>
      <c r="N84" s="114"/>
    </row>
    <row r="85" spans="7:27" ht="26.5" hidden="1" customHeight="1">
      <c r="H85" s="156"/>
      <c r="M85" s="114"/>
      <c r="N85" s="114"/>
    </row>
    <row r="86" spans="7:27" ht="50.15" hidden="1" customHeight="1" thickBot="1">
      <c r="H86" s="156"/>
    </row>
    <row r="87" spans="7:27" ht="33" hidden="1" customHeight="1">
      <c r="H87" s="156"/>
    </row>
    <row r="88" spans="7:27" ht="20" hidden="1"/>
    <row r="89" spans="7:27" ht="20" hidden="1"/>
    <row r="90" spans="7:27" ht="20" hidden="1"/>
    <row r="91" spans="7:27" ht="20" hidden="1"/>
    <row r="92" spans="7:27" ht="20" hidden="1"/>
    <row r="93" spans="7:27" ht="20" hidden="1"/>
    <row r="94" spans="7:27" ht="20" hidden="1"/>
    <row r="95" spans="7:27" ht="20" hidden="1"/>
    <row r="96" spans="7:27" ht="20" hidden="1"/>
    <row r="97" ht="20" hidden="1"/>
    <row r="98" ht="20" hidden="1"/>
    <row r="99" ht="20" hidden="1"/>
    <row r="100" ht="20" hidden="1"/>
  </sheetData>
  <sheetProtection sheet="1" objects="1" scenarios="1" formatRows="0" selectLockedCells="1"/>
  <mergeCells count="74">
    <mergeCell ref="C9:L9"/>
    <mergeCell ref="O9:AA9"/>
    <mergeCell ref="O15:AA16"/>
    <mergeCell ref="C4:E4"/>
    <mergeCell ref="F4:I4"/>
    <mergeCell ref="O4:AA4"/>
    <mergeCell ref="C7:L7"/>
    <mergeCell ref="C8:L8"/>
    <mergeCell ref="O8:AA8"/>
    <mergeCell ref="B6:M6"/>
    <mergeCell ref="F17:I17"/>
    <mergeCell ref="J17:M17"/>
    <mergeCell ref="C10:L10"/>
    <mergeCell ref="C11:L11"/>
    <mergeCell ref="C12:L12"/>
    <mergeCell ref="D14:E14"/>
    <mergeCell ref="F14:I14"/>
    <mergeCell ref="J14:M14"/>
    <mergeCell ref="B46:C46"/>
    <mergeCell ref="F18:I18"/>
    <mergeCell ref="J18:M18"/>
    <mergeCell ref="F19:I19"/>
    <mergeCell ref="J19:M19"/>
    <mergeCell ref="D20:E20"/>
    <mergeCell ref="F20:I20"/>
    <mergeCell ref="J20:M20"/>
    <mergeCell ref="B15:B20"/>
    <mergeCell ref="C15:C19"/>
    <mergeCell ref="D15:D16"/>
    <mergeCell ref="F15:I15"/>
    <mergeCell ref="J15:M15"/>
    <mergeCell ref="F16:I16"/>
    <mergeCell ref="J16:M16"/>
    <mergeCell ref="D17:D19"/>
    <mergeCell ref="C21:E21"/>
    <mergeCell ref="F21:I21"/>
    <mergeCell ref="J21:M21"/>
    <mergeCell ref="B23:F23"/>
    <mergeCell ref="O25:AA28"/>
    <mergeCell ref="O47:AA47"/>
    <mergeCell ref="B49:F49"/>
    <mergeCell ref="D50:F50"/>
    <mergeCell ref="O50:W50"/>
    <mergeCell ref="D51:F51"/>
    <mergeCell ref="O51:AA54"/>
    <mergeCell ref="D52:F52"/>
    <mergeCell ref="D53:F53"/>
    <mergeCell ref="D54:F54"/>
    <mergeCell ref="D66:F66"/>
    <mergeCell ref="D55:F55"/>
    <mergeCell ref="O55:AA55"/>
    <mergeCell ref="D56:F56"/>
    <mergeCell ref="D57:F57"/>
    <mergeCell ref="D58:F58"/>
    <mergeCell ref="D59:F59"/>
    <mergeCell ref="D60:F60"/>
    <mergeCell ref="D61:F61"/>
    <mergeCell ref="D62:F62"/>
    <mergeCell ref="D63:F63"/>
    <mergeCell ref="D64:F64"/>
    <mergeCell ref="D65:F65"/>
    <mergeCell ref="B70:F70"/>
    <mergeCell ref="O70:AA70"/>
    <mergeCell ref="D67:F67"/>
    <mergeCell ref="B68:C68"/>
    <mergeCell ref="B80:C80"/>
    <mergeCell ref="D71:F71"/>
    <mergeCell ref="D72:F72"/>
    <mergeCell ref="D73:F73"/>
    <mergeCell ref="D74:F74"/>
    <mergeCell ref="D75:F75"/>
    <mergeCell ref="D76:F76"/>
    <mergeCell ref="B77:C77"/>
    <mergeCell ref="D77:F77"/>
  </mergeCells>
  <phoneticPr fontId="3"/>
  <conditionalFormatting sqref="M7:M12">
    <cfRule type="containsBlanks" dxfId="36" priority="2">
      <formula>LEN(TRIM(M7))=0</formula>
    </cfRule>
  </conditionalFormatting>
  <dataValidations count="5">
    <dataValidation type="list" allowBlank="1" showInputMessage="1" showErrorMessage="1" sqref="K51:K67" xr:uid="{7291A4F4-8DF6-4244-B704-96D2ED7F536B}">
      <formula1>$X$50:$Y$50</formula1>
    </dataValidation>
    <dataValidation type="list" allowBlank="1" showInputMessage="1" showErrorMessage="1" sqref="C51:C67" xr:uid="{D656275F-F110-402E-B9E7-F8981B3BB93C}">
      <formula1>$P$49:$S$49</formula1>
    </dataValidation>
    <dataValidation type="list" allowBlank="1" showInputMessage="1" showErrorMessage="1" sqref="C25:C45" xr:uid="{4E053D28-1A2A-40E2-B7DE-68B105257AD4}">
      <formula1>$Q$23:$R$23</formula1>
    </dataValidation>
    <dataValidation type="list" allowBlank="1" showInputMessage="1" showErrorMessage="1" sqref="K25:K45 K72:K76" xr:uid="{0963F85B-971E-4E79-9DBF-1B7B10A6C2C1}">
      <formula1>$X$24:$Y$24</formula1>
    </dataValidation>
    <dataValidation type="list" allowBlank="1" showInputMessage="1" showErrorMessage="1" sqref="M7:M12" xr:uid="{6A4482EA-1DB9-4651-BFB4-3245690A8D5A}">
      <formula1>"✔"</formula1>
    </dataValidation>
  </dataValidations>
  <pageMargins left="0.43307086614173229" right="0.43307086614173229" top="0.35433070866141736" bottom="0.35433070866141736" header="0.31496062992125984" footer="0.31496062992125984"/>
  <pageSetup paperSize="9" scale="54" fitToHeight="0"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0BD4D4-AFDA-4765-8547-58008D0DA079}">
  <sheetPr codeName="Sheet35">
    <tabColor rgb="FF92D050"/>
    <pageSetUpPr fitToPage="1"/>
  </sheetPr>
  <dimension ref="A1:AT33"/>
  <sheetViews>
    <sheetView showGridLines="0" zoomScaleNormal="100" zoomScaleSheetLayoutView="100" workbookViewId="0"/>
  </sheetViews>
  <sheetFormatPr defaultColWidth="0" defaultRowHeight="11.5" zeroHeight="1"/>
  <cols>
    <col min="1" max="1" width="2.8984375" style="136" customWidth="1"/>
    <col min="2" max="2" width="5.5" style="136" customWidth="1"/>
    <col min="3" max="8" width="4.69921875" style="136" customWidth="1"/>
    <col min="9" max="15" width="5.09765625" style="136" customWidth="1"/>
    <col min="16" max="16" width="15.69921875" style="136" customWidth="1"/>
    <col min="17" max="17" width="19" style="136" customWidth="1"/>
    <col min="18" max="18" width="3.8984375" style="136" customWidth="1"/>
    <col min="19" max="19" width="1.69921875" style="136" customWidth="1"/>
    <col min="20" max="20" width="17.69921875" style="136" customWidth="1"/>
    <col min="21" max="21" width="3.59765625" style="136" customWidth="1"/>
    <col min="22" max="22" width="1.296875" style="136" customWidth="1"/>
    <col min="23" max="23" width="16.5" style="136" customWidth="1"/>
    <col min="24" max="24" width="2.19921875" style="136" customWidth="1"/>
    <col min="25" max="25" width="3" style="136" customWidth="1"/>
    <col min="26" max="45" width="8.796875" style="136" customWidth="1"/>
    <col min="46" max="46" width="3.5" style="136" customWidth="1"/>
    <col min="47" max="16384" width="8.796875" style="136" hidden="1"/>
  </cols>
  <sheetData>
    <row r="1" spans="2:45" ht="20">
      <c r="C1" s="90"/>
      <c r="D1" s="90"/>
      <c r="E1" s="90"/>
      <c r="F1" s="90"/>
      <c r="G1" s="90"/>
      <c r="H1" s="90"/>
      <c r="I1" s="90"/>
      <c r="J1" s="90"/>
      <c r="K1" s="90"/>
      <c r="L1" s="90"/>
      <c r="M1" s="90"/>
      <c r="N1" s="90"/>
      <c r="O1" s="90"/>
      <c r="P1" s="90"/>
      <c r="Q1" s="90"/>
      <c r="R1" s="90"/>
      <c r="S1" s="90"/>
      <c r="T1" s="90"/>
      <c r="U1" s="90"/>
      <c r="V1" s="90"/>
      <c r="W1" s="705" t="str" cm="1">
        <f t="array" aca="1" ref="W1" ca="1">RIGHT(CELL("filename",W1),LEN(CELL("filename",W1))-FIND("]",CELL("filename",W1)))</f>
        <v>C3</v>
      </c>
      <c r="X1" s="90"/>
      <c r="Y1" s="267"/>
      <c r="Z1" s="520"/>
      <c r="AA1" s="520"/>
      <c r="AB1" s="520"/>
      <c r="AC1" s="520"/>
      <c r="AD1" s="520"/>
      <c r="AE1" s="520"/>
      <c r="AF1" s="520"/>
      <c r="AG1" s="520"/>
      <c r="AH1" s="520"/>
      <c r="AI1" s="520"/>
      <c r="AJ1" s="520"/>
      <c r="AK1" s="520"/>
      <c r="AL1" s="520"/>
      <c r="AM1" s="520"/>
      <c r="AN1" s="520"/>
      <c r="AO1" s="520"/>
      <c r="AP1" s="520"/>
      <c r="AQ1" s="520"/>
      <c r="AR1" s="520"/>
      <c r="AS1" s="520"/>
    </row>
    <row r="2" spans="2:45" ht="26.5" customHeight="1">
      <c r="B2" s="266" t="s">
        <v>2974</v>
      </c>
      <c r="C2" s="90"/>
      <c r="D2" s="90"/>
      <c r="E2" s="90"/>
      <c r="F2" s="90"/>
      <c r="G2" s="90"/>
      <c r="H2" s="90"/>
      <c r="I2" s="90"/>
      <c r="J2" s="90"/>
      <c r="K2" s="90"/>
      <c r="L2" s="90"/>
      <c r="M2" s="90"/>
      <c r="N2" s="90"/>
      <c r="O2" s="90"/>
      <c r="P2" s="90"/>
      <c r="Q2" s="90"/>
      <c r="R2" s="90"/>
      <c r="S2" s="90"/>
      <c r="T2" s="90"/>
      <c r="U2" s="90"/>
      <c r="V2" s="90"/>
      <c r="W2" s="90"/>
      <c r="X2" s="90"/>
      <c r="Y2" s="267"/>
      <c r="Z2" s="762" t="s">
        <v>3007</v>
      </c>
      <c r="AA2" s="786"/>
      <c r="AB2" s="786"/>
      <c r="AC2" s="786"/>
      <c r="AD2" s="786"/>
      <c r="AE2" s="786"/>
      <c r="AF2" s="786"/>
      <c r="AG2" s="786"/>
      <c r="AH2" s="786"/>
      <c r="AI2" s="786"/>
      <c r="AJ2" s="786"/>
      <c r="AK2" s="786"/>
      <c r="AL2" s="786"/>
      <c r="AM2" s="786"/>
      <c r="AN2" s="786"/>
      <c r="AO2" s="786"/>
      <c r="AP2" s="786"/>
      <c r="AQ2" s="786"/>
      <c r="AR2" s="786"/>
      <c r="AS2" s="786"/>
    </row>
    <row r="3" spans="2:45" ht="5" customHeight="1">
      <c r="B3" s="90"/>
      <c r="C3" s="90"/>
      <c r="D3" s="90"/>
      <c r="E3" s="90"/>
      <c r="F3" s="90"/>
      <c r="G3" s="90"/>
      <c r="H3" s="90"/>
      <c r="I3" s="90"/>
      <c r="J3" s="90"/>
      <c r="K3" s="90"/>
      <c r="L3" s="90"/>
      <c r="M3" s="90"/>
      <c r="N3" s="90"/>
      <c r="O3" s="90"/>
      <c r="P3" s="90"/>
      <c r="Q3" s="90"/>
      <c r="R3" s="90"/>
      <c r="S3" s="90"/>
      <c r="T3" s="90"/>
      <c r="U3" s="90"/>
      <c r="V3" s="90"/>
      <c r="W3" s="90"/>
      <c r="X3" s="90"/>
      <c r="Y3" s="267"/>
      <c r="Z3" s="786"/>
      <c r="AA3" s="786"/>
      <c r="AB3" s="786"/>
      <c r="AC3" s="786"/>
      <c r="AD3" s="786"/>
      <c r="AE3" s="786"/>
      <c r="AF3" s="786"/>
      <c r="AG3" s="786"/>
      <c r="AH3" s="786"/>
      <c r="AI3" s="786"/>
      <c r="AJ3" s="786"/>
      <c r="AK3" s="786"/>
      <c r="AL3" s="786"/>
      <c r="AM3" s="786"/>
      <c r="AN3" s="786"/>
      <c r="AO3" s="786"/>
      <c r="AP3" s="786"/>
      <c r="AQ3" s="786"/>
      <c r="AR3" s="786"/>
      <c r="AS3" s="786"/>
    </row>
    <row r="4" spans="2:45" ht="30" customHeight="1">
      <c r="B4" s="267"/>
      <c r="C4" s="1133" t="s">
        <v>2738</v>
      </c>
      <c r="D4" s="1134"/>
      <c r="E4" s="1135"/>
      <c r="F4" s="769" t="str">
        <f>IF(表紙・背表紙!B32="","",表紙・背表紙!B31&amp;表紙・背表紙!B32)</f>
        <v/>
      </c>
      <c r="G4" s="769"/>
      <c r="H4" s="769"/>
      <c r="I4" s="769"/>
      <c r="J4" s="769"/>
      <c r="K4" s="769"/>
      <c r="L4" s="769"/>
      <c r="M4" s="769"/>
      <c r="N4" s="769"/>
      <c r="O4" s="769"/>
      <c r="R4" s="90"/>
      <c r="S4" s="90"/>
      <c r="T4" s="90"/>
      <c r="U4" s="90"/>
      <c r="V4" s="90"/>
      <c r="W4" s="90"/>
      <c r="X4" s="90"/>
      <c r="Y4" s="267"/>
      <c r="Z4" s="786"/>
      <c r="AA4" s="786"/>
      <c r="AB4" s="786"/>
      <c r="AC4" s="786"/>
      <c r="AD4" s="786"/>
      <c r="AE4" s="786"/>
      <c r="AF4" s="786"/>
      <c r="AG4" s="786"/>
      <c r="AH4" s="786"/>
      <c r="AI4" s="786"/>
      <c r="AJ4" s="786"/>
      <c r="AK4" s="786"/>
      <c r="AL4" s="786"/>
      <c r="AM4" s="786"/>
      <c r="AN4" s="786"/>
      <c r="AO4" s="786"/>
      <c r="AP4" s="786"/>
      <c r="AQ4" s="786"/>
      <c r="AR4" s="786"/>
      <c r="AS4" s="786"/>
    </row>
    <row r="5" spans="2:45" ht="10" customHeight="1">
      <c r="B5" s="90"/>
      <c r="C5" s="90"/>
      <c r="D5" s="90"/>
      <c r="E5" s="90"/>
      <c r="F5" s="90"/>
      <c r="G5" s="90"/>
      <c r="H5" s="90"/>
      <c r="I5" s="90"/>
      <c r="J5" s="90"/>
      <c r="K5" s="90"/>
      <c r="L5" s="90"/>
      <c r="M5" s="90"/>
      <c r="N5" s="90"/>
      <c r="O5" s="90"/>
      <c r="P5" s="90"/>
      <c r="Q5" s="90"/>
      <c r="R5" s="90"/>
      <c r="S5" s="90"/>
      <c r="T5" s="90"/>
      <c r="U5" s="90"/>
      <c r="V5" s="90"/>
      <c r="W5" s="90"/>
      <c r="X5" s="90"/>
      <c r="Y5" s="267"/>
      <c r="Z5" s="786"/>
      <c r="AA5" s="786"/>
      <c r="AB5" s="786"/>
      <c r="AC5" s="786"/>
      <c r="AD5" s="786"/>
      <c r="AE5" s="786"/>
      <c r="AF5" s="786"/>
      <c r="AG5" s="786"/>
      <c r="AH5" s="786"/>
      <c r="AI5" s="786"/>
      <c r="AJ5" s="786"/>
      <c r="AK5" s="786"/>
      <c r="AL5" s="786"/>
      <c r="AM5" s="786"/>
      <c r="AN5" s="786"/>
      <c r="AO5" s="786"/>
      <c r="AP5" s="786"/>
      <c r="AQ5" s="786"/>
      <c r="AR5" s="786"/>
      <c r="AS5" s="786"/>
    </row>
    <row r="6" spans="2:45" ht="15.5">
      <c r="B6" s="914" t="s">
        <v>582</v>
      </c>
      <c r="C6" s="1643" t="s">
        <v>3307</v>
      </c>
      <c r="D6" s="1644"/>
      <c r="E6" s="1644"/>
      <c r="F6" s="1644"/>
      <c r="G6" s="1644"/>
      <c r="H6" s="1645"/>
      <c r="I6" s="921" t="s">
        <v>684</v>
      </c>
      <c r="J6" s="921"/>
      <c r="K6" s="921"/>
      <c r="L6" s="921"/>
      <c r="M6" s="921"/>
      <c r="N6" s="921"/>
      <c r="O6" s="921"/>
      <c r="P6" s="921" t="s">
        <v>2831</v>
      </c>
      <c r="Q6" s="921"/>
      <c r="X6" s="90"/>
      <c r="Y6" s="267"/>
      <c r="Z6" s="786"/>
      <c r="AA6" s="786"/>
      <c r="AB6" s="786"/>
      <c r="AC6" s="786"/>
      <c r="AD6" s="786"/>
      <c r="AE6" s="786"/>
      <c r="AF6" s="786"/>
      <c r="AG6" s="786"/>
      <c r="AH6" s="786"/>
      <c r="AI6" s="786"/>
      <c r="AJ6" s="786"/>
      <c r="AK6" s="786"/>
      <c r="AL6" s="786"/>
      <c r="AM6" s="786"/>
      <c r="AN6" s="786"/>
      <c r="AO6" s="786"/>
      <c r="AP6" s="786"/>
      <c r="AQ6" s="786"/>
      <c r="AR6" s="786"/>
      <c r="AS6" s="786"/>
    </row>
    <row r="7" spans="2:45" ht="15.5">
      <c r="B7" s="914"/>
      <c r="C7" s="1646"/>
      <c r="D7" s="1647"/>
      <c r="E7" s="1647"/>
      <c r="F7" s="1647"/>
      <c r="G7" s="1647"/>
      <c r="H7" s="1648"/>
      <c r="I7" s="921"/>
      <c r="J7" s="921"/>
      <c r="K7" s="921"/>
      <c r="L7" s="921"/>
      <c r="M7" s="921"/>
      <c r="N7" s="921"/>
      <c r="O7" s="921"/>
      <c r="P7" s="921" t="s">
        <v>2724</v>
      </c>
      <c r="Q7" s="921"/>
      <c r="X7" s="90"/>
      <c r="Y7" s="267"/>
      <c r="Z7" s="786"/>
      <c r="AA7" s="786"/>
      <c r="AB7" s="786"/>
      <c r="AC7" s="786"/>
      <c r="AD7" s="786"/>
      <c r="AE7" s="786"/>
      <c r="AF7" s="786"/>
      <c r="AG7" s="786"/>
      <c r="AH7" s="786"/>
      <c r="AI7" s="786"/>
      <c r="AJ7" s="786"/>
      <c r="AK7" s="786"/>
      <c r="AL7" s="786"/>
      <c r="AM7" s="786"/>
      <c r="AN7" s="786"/>
      <c r="AO7" s="786"/>
      <c r="AP7" s="786"/>
      <c r="AQ7" s="786"/>
      <c r="AR7" s="786"/>
      <c r="AS7" s="786"/>
    </row>
    <row r="8" spans="2:45" ht="48.5" customHeight="1">
      <c r="B8" s="914"/>
      <c r="C8" s="1649"/>
      <c r="D8" s="1650"/>
      <c r="E8" s="1650"/>
      <c r="F8" s="1650"/>
      <c r="G8" s="1650"/>
      <c r="H8" s="1651"/>
      <c r="I8" s="921"/>
      <c r="J8" s="921"/>
      <c r="K8" s="921"/>
      <c r="L8" s="921"/>
      <c r="M8" s="921"/>
      <c r="N8" s="921"/>
      <c r="O8" s="921"/>
      <c r="P8" s="475" t="s">
        <v>704</v>
      </c>
      <c r="Q8" s="475" t="s">
        <v>2975</v>
      </c>
      <c r="X8" s="90"/>
      <c r="Y8" s="271"/>
      <c r="Z8" s="786"/>
      <c r="AA8" s="786"/>
      <c r="AB8" s="786"/>
      <c r="AC8" s="786"/>
      <c r="AD8" s="786"/>
      <c r="AE8" s="786"/>
      <c r="AF8" s="786"/>
      <c r="AG8" s="786"/>
      <c r="AH8" s="786"/>
      <c r="AI8" s="786"/>
      <c r="AJ8" s="786"/>
      <c r="AK8" s="786"/>
      <c r="AL8" s="786"/>
      <c r="AM8" s="786"/>
      <c r="AN8" s="786"/>
      <c r="AO8" s="786"/>
      <c r="AP8" s="786"/>
      <c r="AQ8" s="786"/>
      <c r="AR8" s="786"/>
      <c r="AS8" s="786"/>
    </row>
    <row r="9" spans="2:45" ht="16" customHeight="1">
      <c r="B9" s="1652">
        <v>1</v>
      </c>
      <c r="C9" s="1653"/>
      <c r="D9" s="1653"/>
      <c r="E9" s="1653"/>
      <c r="F9" s="1653"/>
      <c r="G9" s="1653"/>
      <c r="H9" s="1653"/>
      <c r="I9" s="1653"/>
      <c r="J9" s="1653"/>
      <c r="K9" s="1653"/>
      <c r="L9" s="1653"/>
      <c r="M9" s="1653"/>
      <c r="N9" s="1653"/>
      <c r="O9" s="1653"/>
      <c r="P9" s="1654"/>
      <c r="Q9" s="481"/>
      <c r="X9" s="90"/>
      <c r="Y9" s="267"/>
      <c r="Z9" s="786"/>
      <c r="AA9" s="786"/>
      <c r="AB9" s="786"/>
      <c r="AC9" s="786"/>
      <c r="AD9" s="786"/>
      <c r="AE9" s="786"/>
      <c r="AF9" s="786"/>
      <c r="AG9" s="786"/>
      <c r="AH9" s="786"/>
      <c r="AI9" s="786"/>
      <c r="AJ9" s="786"/>
      <c r="AK9" s="786"/>
      <c r="AL9" s="786"/>
      <c r="AM9" s="786"/>
      <c r="AN9" s="786"/>
      <c r="AO9" s="786"/>
      <c r="AP9" s="786"/>
      <c r="AQ9" s="786"/>
      <c r="AR9" s="786"/>
      <c r="AS9" s="786"/>
    </row>
    <row r="10" spans="2:45" ht="16" customHeight="1">
      <c r="B10" s="1652"/>
      <c r="C10" s="1653"/>
      <c r="D10" s="1653"/>
      <c r="E10" s="1653"/>
      <c r="F10" s="1653"/>
      <c r="G10" s="1653"/>
      <c r="H10" s="1653"/>
      <c r="I10" s="1653"/>
      <c r="J10" s="1653"/>
      <c r="K10" s="1653"/>
      <c r="L10" s="1653"/>
      <c r="M10" s="1653"/>
      <c r="N10" s="1653"/>
      <c r="O10" s="1653"/>
      <c r="P10" s="1654"/>
      <c r="Q10" s="483" t="str">
        <f>IF(Q9="","",ROUNDDOWN(Q9/1.1,0))</f>
        <v/>
      </c>
      <c r="X10" s="90"/>
      <c r="Y10" s="267"/>
      <c r="Z10" s="786"/>
      <c r="AA10" s="786"/>
      <c r="AB10" s="786"/>
      <c r="AC10" s="786"/>
      <c r="AD10" s="786"/>
      <c r="AE10" s="786"/>
      <c r="AF10" s="786"/>
      <c r="AG10" s="786"/>
      <c r="AH10" s="786"/>
      <c r="AI10" s="786"/>
      <c r="AJ10" s="786"/>
      <c r="AK10" s="786"/>
      <c r="AL10" s="786"/>
      <c r="AM10" s="786"/>
      <c r="AN10" s="786"/>
      <c r="AO10" s="786"/>
      <c r="AP10" s="786"/>
      <c r="AQ10" s="786"/>
      <c r="AR10" s="786"/>
      <c r="AS10" s="786"/>
    </row>
    <row r="11" spans="2:45" ht="16" customHeight="1">
      <c r="B11" s="1652">
        <v>2</v>
      </c>
      <c r="C11" s="1653"/>
      <c r="D11" s="1653"/>
      <c r="E11" s="1653"/>
      <c r="F11" s="1653"/>
      <c r="G11" s="1653"/>
      <c r="H11" s="1653"/>
      <c r="I11" s="1653"/>
      <c r="J11" s="1653"/>
      <c r="K11" s="1653"/>
      <c r="L11" s="1653"/>
      <c r="M11" s="1653"/>
      <c r="N11" s="1653"/>
      <c r="O11" s="1653"/>
      <c r="P11" s="1654"/>
      <c r="Q11" s="481"/>
      <c r="X11" s="90"/>
      <c r="Y11" s="267"/>
      <c r="Z11" s="786"/>
      <c r="AA11" s="786"/>
      <c r="AB11" s="786"/>
      <c r="AC11" s="786"/>
      <c r="AD11" s="786"/>
      <c r="AE11" s="786"/>
      <c r="AF11" s="786"/>
      <c r="AG11" s="786"/>
      <c r="AH11" s="786"/>
      <c r="AI11" s="786"/>
      <c r="AJ11" s="786"/>
      <c r="AK11" s="786"/>
      <c r="AL11" s="786"/>
      <c r="AM11" s="786"/>
      <c r="AN11" s="786"/>
      <c r="AO11" s="786"/>
      <c r="AP11" s="786"/>
      <c r="AQ11" s="786"/>
      <c r="AR11" s="786"/>
      <c r="AS11" s="786"/>
    </row>
    <row r="12" spans="2:45" ht="16" customHeight="1">
      <c r="B12" s="1652"/>
      <c r="C12" s="1653"/>
      <c r="D12" s="1653"/>
      <c r="E12" s="1653"/>
      <c r="F12" s="1653"/>
      <c r="G12" s="1653"/>
      <c r="H12" s="1653"/>
      <c r="I12" s="1653"/>
      <c r="J12" s="1653"/>
      <c r="K12" s="1653"/>
      <c r="L12" s="1653"/>
      <c r="M12" s="1653"/>
      <c r="N12" s="1653"/>
      <c r="O12" s="1653"/>
      <c r="P12" s="1654"/>
      <c r="Q12" s="483" t="str">
        <f>IF(Q11="","",ROUNDDOWN(Q11/1.1,0))</f>
        <v/>
      </c>
      <c r="X12" s="90"/>
      <c r="Y12" s="267"/>
      <c r="Z12" s="786"/>
      <c r="AA12" s="786"/>
      <c r="AB12" s="786"/>
      <c r="AC12" s="786"/>
      <c r="AD12" s="786"/>
      <c r="AE12" s="786"/>
      <c r="AF12" s="786"/>
      <c r="AG12" s="786"/>
      <c r="AH12" s="786"/>
      <c r="AI12" s="786"/>
      <c r="AJ12" s="786"/>
      <c r="AK12" s="786"/>
      <c r="AL12" s="786"/>
      <c r="AM12" s="786"/>
      <c r="AN12" s="786"/>
      <c r="AO12" s="786"/>
      <c r="AP12" s="786"/>
      <c r="AQ12" s="786"/>
      <c r="AR12" s="786"/>
      <c r="AS12" s="786"/>
    </row>
    <row r="13" spans="2:45" ht="16" customHeight="1">
      <c r="B13" s="1652">
        <v>3</v>
      </c>
      <c r="C13" s="1653"/>
      <c r="D13" s="1653"/>
      <c r="E13" s="1653"/>
      <c r="F13" s="1653"/>
      <c r="G13" s="1653"/>
      <c r="H13" s="1653"/>
      <c r="I13" s="1653"/>
      <c r="J13" s="1653"/>
      <c r="K13" s="1653"/>
      <c r="L13" s="1653"/>
      <c r="M13" s="1653"/>
      <c r="N13" s="1653"/>
      <c r="O13" s="1653"/>
      <c r="P13" s="1654"/>
      <c r="Q13" s="481"/>
      <c r="X13" s="90"/>
      <c r="Y13" s="267"/>
      <c r="Z13" s="786"/>
      <c r="AA13" s="786"/>
      <c r="AB13" s="786"/>
      <c r="AC13" s="786"/>
      <c r="AD13" s="786"/>
      <c r="AE13" s="786"/>
      <c r="AF13" s="786"/>
      <c r="AG13" s="786"/>
      <c r="AH13" s="786"/>
      <c r="AI13" s="786"/>
      <c r="AJ13" s="786"/>
      <c r="AK13" s="786"/>
      <c r="AL13" s="786"/>
      <c r="AM13" s="786"/>
      <c r="AN13" s="786"/>
      <c r="AO13" s="786"/>
      <c r="AP13" s="786"/>
      <c r="AQ13" s="786"/>
      <c r="AR13" s="786"/>
      <c r="AS13" s="786"/>
    </row>
    <row r="14" spans="2:45" ht="16" customHeight="1">
      <c r="B14" s="1652"/>
      <c r="C14" s="1653"/>
      <c r="D14" s="1653"/>
      <c r="E14" s="1653"/>
      <c r="F14" s="1653"/>
      <c r="G14" s="1653"/>
      <c r="H14" s="1653"/>
      <c r="I14" s="1653"/>
      <c r="J14" s="1653"/>
      <c r="K14" s="1653"/>
      <c r="L14" s="1653"/>
      <c r="M14" s="1653"/>
      <c r="N14" s="1653"/>
      <c r="O14" s="1653"/>
      <c r="P14" s="1654"/>
      <c r="Q14" s="483" t="str">
        <f>IF(Q13="","",ROUNDDOWN(Q13/1.1,0))</f>
        <v/>
      </c>
      <c r="X14" s="90"/>
      <c r="Y14" s="267"/>
      <c r="Z14" s="786"/>
      <c r="AA14" s="786"/>
      <c r="AB14" s="786"/>
      <c r="AC14" s="786"/>
      <c r="AD14" s="786"/>
      <c r="AE14" s="786"/>
      <c r="AF14" s="786"/>
      <c r="AG14" s="786"/>
      <c r="AH14" s="786"/>
      <c r="AI14" s="786"/>
      <c r="AJ14" s="786"/>
      <c r="AK14" s="786"/>
      <c r="AL14" s="786"/>
      <c r="AM14" s="786"/>
      <c r="AN14" s="786"/>
      <c r="AO14" s="786"/>
      <c r="AP14" s="786"/>
      <c r="AQ14" s="786"/>
      <c r="AR14" s="786"/>
      <c r="AS14" s="786"/>
    </row>
    <row r="15" spans="2:45" ht="16" customHeight="1">
      <c r="B15" s="1652">
        <v>4</v>
      </c>
      <c r="C15" s="1653"/>
      <c r="D15" s="1653"/>
      <c r="E15" s="1653"/>
      <c r="F15" s="1653"/>
      <c r="G15" s="1653"/>
      <c r="H15" s="1653"/>
      <c r="I15" s="1653"/>
      <c r="J15" s="1653"/>
      <c r="K15" s="1653"/>
      <c r="L15" s="1653"/>
      <c r="M15" s="1653"/>
      <c r="N15" s="1653"/>
      <c r="O15" s="1653"/>
      <c r="P15" s="1654"/>
      <c r="Q15" s="481"/>
      <c r="X15" s="90"/>
      <c r="Y15" s="267"/>
      <c r="Z15" s="786"/>
      <c r="AA15" s="786"/>
      <c r="AB15" s="786"/>
      <c r="AC15" s="786"/>
      <c r="AD15" s="786"/>
      <c r="AE15" s="786"/>
      <c r="AF15" s="786"/>
      <c r="AG15" s="786"/>
      <c r="AH15" s="786"/>
      <c r="AI15" s="786"/>
      <c r="AJ15" s="786"/>
      <c r="AK15" s="786"/>
      <c r="AL15" s="786"/>
      <c r="AM15" s="786"/>
      <c r="AN15" s="786"/>
      <c r="AO15" s="786"/>
      <c r="AP15" s="786"/>
      <c r="AQ15" s="786"/>
      <c r="AR15" s="786"/>
      <c r="AS15" s="786"/>
    </row>
    <row r="16" spans="2:45" ht="16" customHeight="1">
      <c r="B16" s="1652"/>
      <c r="C16" s="1653"/>
      <c r="D16" s="1653"/>
      <c r="E16" s="1653"/>
      <c r="F16" s="1653"/>
      <c r="G16" s="1653"/>
      <c r="H16" s="1653"/>
      <c r="I16" s="1653"/>
      <c r="J16" s="1653"/>
      <c r="K16" s="1653"/>
      <c r="L16" s="1653"/>
      <c r="M16" s="1653"/>
      <c r="N16" s="1653"/>
      <c r="O16" s="1653"/>
      <c r="P16" s="1654"/>
      <c r="Q16" s="483" t="str">
        <f>IF(Q15="","",ROUNDDOWN(Q15/1.1,0))</f>
        <v/>
      </c>
      <c r="X16" s="90"/>
      <c r="Y16" s="267"/>
      <c r="Z16" s="786"/>
      <c r="AA16" s="786"/>
      <c r="AB16" s="786"/>
      <c r="AC16" s="786"/>
      <c r="AD16" s="786"/>
      <c r="AE16" s="786"/>
      <c r="AF16" s="786"/>
      <c r="AG16" s="786"/>
      <c r="AH16" s="786"/>
      <c r="AI16" s="786"/>
      <c r="AJ16" s="786"/>
      <c r="AK16" s="786"/>
      <c r="AL16" s="786"/>
      <c r="AM16" s="786"/>
      <c r="AN16" s="786"/>
      <c r="AO16" s="786"/>
      <c r="AP16" s="786"/>
      <c r="AQ16" s="786"/>
      <c r="AR16" s="786"/>
      <c r="AS16" s="786"/>
    </row>
    <row r="17" spans="2:45" ht="16" customHeight="1">
      <c r="B17" s="1652">
        <v>5</v>
      </c>
      <c r="C17" s="1653"/>
      <c r="D17" s="1653"/>
      <c r="E17" s="1653"/>
      <c r="F17" s="1653"/>
      <c r="G17" s="1653"/>
      <c r="H17" s="1653"/>
      <c r="I17" s="1653"/>
      <c r="J17" s="1653"/>
      <c r="K17" s="1653"/>
      <c r="L17" s="1653"/>
      <c r="M17" s="1653"/>
      <c r="N17" s="1653"/>
      <c r="O17" s="1653"/>
      <c r="P17" s="1654"/>
      <c r="Q17" s="481"/>
      <c r="X17" s="90"/>
      <c r="Y17" s="267"/>
      <c r="Z17" s="786"/>
      <c r="AA17" s="786"/>
      <c r="AB17" s="786"/>
      <c r="AC17" s="786"/>
      <c r="AD17" s="786"/>
      <c r="AE17" s="786"/>
      <c r="AF17" s="786"/>
      <c r="AG17" s="786"/>
      <c r="AH17" s="786"/>
      <c r="AI17" s="786"/>
      <c r="AJ17" s="786"/>
      <c r="AK17" s="786"/>
      <c r="AL17" s="786"/>
      <c r="AM17" s="786"/>
      <c r="AN17" s="786"/>
      <c r="AO17" s="786"/>
      <c r="AP17" s="786"/>
      <c r="AQ17" s="786"/>
      <c r="AR17" s="786"/>
      <c r="AS17" s="786"/>
    </row>
    <row r="18" spans="2:45" ht="16" customHeight="1">
      <c r="B18" s="1652"/>
      <c r="C18" s="1653"/>
      <c r="D18" s="1653"/>
      <c r="E18" s="1653"/>
      <c r="F18" s="1653"/>
      <c r="G18" s="1653"/>
      <c r="H18" s="1653"/>
      <c r="I18" s="1653"/>
      <c r="J18" s="1653"/>
      <c r="K18" s="1653"/>
      <c r="L18" s="1653"/>
      <c r="M18" s="1653"/>
      <c r="N18" s="1653"/>
      <c r="O18" s="1653"/>
      <c r="P18" s="1654"/>
      <c r="Q18" s="483" t="str">
        <f>IF(Q17="","",ROUNDDOWN(Q17/1.1,0))</f>
        <v/>
      </c>
      <c r="X18" s="90"/>
      <c r="Y18" s="267"/>
      <c r="Z18" s="786"/>
      <c r="AA18" s="786"/>
      <c r="AB18" s="786"/>
      <c r="AC18" s="786"/>
      <c r="AD18" s="786"/>
      <c r="AE18" s="786"/>
      <c r="AF18" s="786"/>
      <c r="AG18" s="786"/>
      <c r="AH18" s="786"/>
      <c r="AI18" s="786"/>
      <c r="AJ18" s="786"/>
      <c r="AK18" s="786"/>
      <c r="AL18" s="786"/>
      <c r="AM18" s="786"/>
      <c r="AN18" s="786"/>
      <c r="AO18" s="786"/>
      <c r="AP18" s="786"/>
      <c r="AQ18" s="786"/>
      <c r="AR18" s="786"/>
      <c r="AS18" s="786"/>
    </row>
    <row r="19" spans="2:45" ht="16" customHeight="1">
      <c r="B19" s="1652">
        <v>6</v>
      </c>
      <c r="C19" s="1653"/>
      <c r="D19" s="1653"/>
      <c r="E19" s="1653"/>
      <c r="F19" s="1653"/>
      <c r="G19" s="1653"/>
      <c r="H19" s="1653"/>
      <c r="I19" s="1653"/>
      <c r="J19" s="1653"/>
      <c r="K19" s="1653"/>
      <c r="L19" s="1653"/>
      <c r="M19" s="1653"/>
      <c r="N19" s="1653"/>
      <c r="O19" s="1653"/>
      <c r="P19" s="1654"/>
      <c r="Q19" s="481"/>
      <c r="X19" s="90"/>
      <c r="Y19" s="267"/>
      <c r="Z19" s="786"/>
      <c r="AA19" s="786"/>
      <c r="AB19" s="786"/>
      <c r="AC19" s="786"/>
      <c r="AD19" s="786"/>
      <c r="AE19" s="786"/>
      <c r="AF19" s="786"/>
      <c r="AG19" s="786"/>
      <c r="AH19" s="786"/>
      <c r="AI19" s="786"/>
      <c r="AJ19" s="786"/>
      <c r="AK19" s="786"/>
      <c r="AL19" s="786"/>
      <c r="AM19" s="786"/>
      <c r="AN19" s="786"/>
      <c r="AO19" s="786"/>
      <c r="AP19" s="786"/>
      <c r="AQ19" s="786"/>
      <c r="AR19" s="786"/>
      <c r="AS19" s="786"/>
    </row>
    <row r="20" spans="2:45" ht="16" customHeight="1">
      <c r="B20" s="1652"/>
      <c r="C20" s="1653"/>
      <c r="D20" s="1653"/>
      <c r="E20" s="1653"/>
      <c r="F20" s="1653"/>
      <c r="G20" s="1653"/>
      <c r="H20" s="1653"/>
      <c r="I20" s="1653"/>
      <c r="J20" s="1653"/>
      <c r="K20" s="1653"/>
      <c r="L20" s="1653"/>
      <c r="M20" s="1653"/>
      <c r="N20" s="1653"/>
      <c r="O20" s="1653"/>
      <c r="P20" s="1654"/>
      <c r="Q20" s="483" t="str">
        <f>IF(Q19="","",ROUNDDOWN(Q19/1.1,0))</f>
        <v/>
      </c>
      <c r="X20" s="90"/>
      <c r="Y20" s="267"/>
      <c r="Z20" s="786"/>
      <c r="AA20" s="786"/>
      <c r="AB20" s="786"/>
      <c r="AC20" s="786"/>
      <c r="AD20" s="786"/>
      <c r="AE20" s="786"/>
      <c r="AF20" s="786"/>
      <c r="AG20" s="786"/>
      <c r="AH20" s="786"/>
      <c r="AI20" s="786"/>
      <c r="AJ20" s="786"/>
      <c r="AK20" s="786"/>
      <c r="AL20" s="786"/>
      <c r="AM20" s="786"/>
      <c r="AN20" s="786"/>
      <c r="AO20" s="786"/>
      <c r="AP20" s="786"/>
      <c r="AQ20" s="786"/>
      <c r="AR20" s="786"/>
      <c r="AS20" s="786"/>
    </row>
    <row r="21" spans="2:45" ht="16" customHeight="1">
      <c r="B21" s="1652">
        <v>7</v>
      </c>
      <c r="C21" s="1653"/>
      <c r="D21" s="1653"/>
      <c r="E21" s="1653"/>
      <c r="F21" s="1653"/>
      <c r="G21" s="1653"/>
      <c r="H21" s="1653"/>
      <c r="I21" s="1653"/>
      <c r="J21" s="1653"/>
      <c r="K21" s="1653"/>
      <c r="L21" s="1653"/>
      <c r="M21" s="1653"/>
      <c r="N21" s="1653"/>
      <c r="O21" s="1653"/>
      <c r="P21" s="1654"/>
      <c r="Q21" s="481"/>
      <c r="X21" s="90"/>
      <c r="Y21" s="267"/>
      <c r="Z21" s="786"/>
      <c r="AA21" s="786"/>
      <c r="AB21" s="786"/>
      <c r="AC21" s="786"/>
      <c r="AD21" s="786"/>
      <c r="AE21" s="786"/>
      <c r="AF21" s="786"/>
      <c r="AG21" s="786"/>
      <c r="AH21" s="786"/>
      <c r="AI21" s="786"/>
      <c r="AJ21" s="786"/>
      <c r="AK21" s="786"/>
      <c r="AL21" s="786"/>
      <c r="AM21" s="786"/>
      <c r="AN21" s="786"/>
      <c r="AO21" s="786"/>
      <c r="AP21" s="786"/>
      <c r="AQ21" s="786"/>
      <c r="AR21" s="786"/>
      <c r="AS21" s="786"/>
    </row>
    <row r="22" spans="2:45" ht="16" customHeight="1">
      <c r="B22" s="1652"/>
      <c r="C22" s="1653"/>
      <c r="D22" s="1653"/>
      <c r="E22" s="1653"/>
      <c r="F22" s="1653"/>
      <c r="G22" s="1653"/>
      <c r="H22" s="1653"/>
      <c r="I22" s="1653"/>
      <c r="J22" s="1653"/>
      <c r="K22" s="1653"/>
      <c r="L22" s="1653"/>
      <c r="M22" s="1653"/>
      <c r="N22" s="1653"/>
      <c r="O22" s="1653"/>
      <c r="P22" s="1654"/>
      <c r="Q22" s="483" t="str">
        <f>IF(Q21="","",ROUNDDOWN(Q21/1.1,0))</f>
        <v/>
      </c>
      <c r="X22" s="90"/>
      <c r="Y22" s="267"/>
      <c r="Z22" s="786"/>
      <c r="AA22" s="786"/>
      <c r="AB22" s="786"/>
      <c r="AC22" s="786"/>
      <c r="AD22" s="786"/>
      <c r="AE22" s="786"/>
      <c r="AF22" s="786"/>
      <c r="AG22" s="786"/>
      <c r="AH22" s="786"/>
      <c r="AI22" s="786"/>
      <c r="AJ22" s="786"/>
      <c r="AK22" s="786"/>
      <c r="AL22" s="786"/>
      <c r="AM22" s="786"/>
      <c r="AN22" s="786"/>
      <c r="AO22" s="786"/>
      <c r="AP22" s="786"/>
      <c r="AQ22" s="786"/>
      <c r="AR22" s="786"/>
      <c r="AS22" s="786"/>
    </row>
    <row r="23" spans="2:45" ht="16" customHeight="1">
      <c r="B23" s="1652">
        <v>8</v>
      </c>
      <c r="C23" s="1653"/>
      <c r="D23" s="1653"/>
      <c r="E23" s="1653"/>
      <c r="F23" s="1653"/>
      <c r="G23" s="1653"/>
      <c r="H23" s="1653"/>
      <c r="I23" s="1653"/>
      <c r="J23" s="1653"/>
      <c r="K23" s="1653"/>
      <c r="L23" s="1653"/>
      <c r="M23" s="1653"/>
      <c r="N23" s="1653"/>
      <c r="O23" s="1653"/>
      <c r="P23" s="1654"/>
      <c r="Q23" s="481"/>
      <c r="X23" s="90"/>
      <c r="Y23" s="267"/>
      <c r="Z23" s="786"/>
      <c r="AA23" s="786"/>
      <c r="AB23" s="786"/>
      <c r="AC23" s="786"/>
      <c r="AD23" s="786"/>
      <c r="AE23" s="786"/>
      <c r="AF23" s="786"/>
      <c r="AG23" s="786"/>
      <c r="AH23" s="786"/>
      <c r="AI23" s="786"/>
      <c r="AJ23" s="786"/>
      <c r="AK23" s="786"/>
      <c r="AL23" s="786"/>
      <c r="AM23" s="786"/>
      <c r="AN23" s="786"/>
      <c r="AO23" s="786"/>
      <c r="AP23" s="786"/>
      <c r="AQ23" s="786"/>
      <c r="AR23" s="786"/>
      <c r="AS23" s="786"/>
    </row>
    <row r="24" spans="2:45" ht="16" customHeight="1">
      <c r="B24" s="1652"/>
      <c r="C24" s="1653"/>
      <c r="D24" s="1653"/>
      <c r="E24" s="1653"/>
      <c r="F24" s="1653"/>
      <c r="G24" s="1653"/>
      <c r="H24" s="1653"/>
      <c r="I24" s="1653"/>
      <c r="J24" s="1653"/>
      <c r="K24" s="1653"/>
      <c r="L24" s="1653"/>
      <c r="M24" s="1653"/>
      <c r="N24" s="1653"/>
      <c r="O24" s="1653"/>
      <c r="P24" s="1654"/>
      <c r="Q24" s="483" t="str">
        <f>IF(Q23="","",ROUNDDOWN(Q23/1.1,0))</f>
        <v/>
      </c>
      <c r="X24" s="90"/>
      <c r="Y24" s="267"/>
      <c r="Z24" s="786"/>
      <c r="AA24" s="786"/>
      <c r="AB24" s="786"/>
      <c r="AC24" s="786"/>
      <c r="AD24" s="786"/>
      <c r="AE24" s="786"/>
      <c r="AF24" s="786"/>
      <c r="AG24" s="786"/>
      <c r="AH24" s="786"/>
      <c r="AI24" s="786"/>
      <c r="AJ24" s="786"/>
      <c r="AK24" s="786"/>
      <c r="AL24" s="786"/>
      <c r="AM24" s="786"/>
      <c r="AN24" s="786"/>
      <c r="AO24" s="786"/>
      <c r="AP24" s="786"/>
      <c r="AQ24" s="786"/>
      <c r="AR24" s="786"/>
      <c r="AS24" s="786"/>
    </row>
    <row r="25" spans="2:45" ht="16" customHeight="1">
      <c r="B25" s="1652">
        <v>9</v>
      </c>
      <c r="C25" s="1653"/>
      <c r="D25" s="1653"/>
      <c r="E25" s="1653"/>
      <c r="F25" s="1653"/>
      <c r="G25" s="1653"/>
      <c r="H25" s="1653"/>
      <c r="I25" s="1653"/>
      <c r="J25" s="1653"/>
      <c r="K25" s="1653"/>
      <c r="L25" s="1653"/>
      <c r="M25" s="1653"/>
      <c r="N25" s="1653"/>
      <c r="O25" s="1653"/>
      <c r="P25" s="1654"/>
      <c r="Q25" s="481"/>
      <c r="X25" s="90"/>
      <c r="Y25" s="267"/>
      <c r="Z25" s="786"/>
      <c r="AA25" s="786"/>
      <c r="AB25" s="786"/>
      <c r="AC25" s="786"/>
      <c r="AD25" s="786"/>
      <c r="AE25" s="786"/>
      <c r="AF25" s="786"/>
      <c r="AG25" s="786"/>
      <c r="AH25" s="786"/>
      <c r="AI25" s="786"/>
      <c r="AJ25" s="786"/>
      <c r="AK25" s="786"/>
      <c r="AL25" s="786"/>
      <c r="AM25" s="786"/>
      <c r="AN25" s="786"/>
      <c r="AO25" s="786"/>
      <c r="AP25" s="786"/>
      <c r="AQ25" s="786"/>
      <c r="AR25" s="786"/>
      <c r="AS25" s="786"/>
    </row>
    <row r="26" spans="2:45" ht="16" customHeight="1">
      <c r="B26" s="1652"/>
      <c r="C26" s="1653"/>
      <c r="D26" s="1653"/>
      <c r="E26" s="1653"/>
      <c r="F26" s="1653"/>
      <c r="G26" s="1653"/>
      <c r="H26" s="1653"/>
      <c r="I26" s="1653"/>
      <c r="J26" s="1653"/>
      <c r="K26" s="1653"/>
      <c r="L26" s="1653"/>
      <c r="M26" s="1653"/>
      <c r="N26" s="1653"/>
      <c r="O26" s="1653"/>
      <c r="P26" s="1654"/>
      <c r="Q26" s="483" t="str">
        <f>IF(Q25="","",ROUNDDOWN(Q25/1.1,0))</f>
        <v/>
      </c>
      <c r="X26" s="90"/>
      <c r="Y26" s="267"/>
      <c r="Z26" s="786"/>
      <c r="AA26" s="786"/>
      <c r="AB26" s="786"/>
      <c r="AC26" s="786"/>
      <c r="AD26" s="786"/>
      <c r="AE26" s="786"/>
      <c r="AF26" s="786"/>
      <c r="AG26" s="786"/>
      <c r="AH26" s="786"/>
      <c r="AI26" s="786"/>
      <c r="AJ26" s="786"/>
      <c r="AK26" s="786"/>
      <c r="AL26" s="786"/>
      <c r="AM26" s="786"/>
      <c r="AN26" s="786"/>
      <c r="AO26" s="786"/>
      <c r="AP26" s="786"/>
      <c r="AQ26" s="786"/>
      <c r="AR26" s="786"/>
      <c r="AS26" s="786"/>
    </row>
    <row r="27" spans="2:45" ht="16" customHeight="1">
      <c r="B27" s="1652">
        <v>10</v>
      </c>
      <c r="C27" s="1653"/>
      <c r="D27" s="1653"/>
      <c r="E27" s="1653"/>
      <c r="F27" s="1653"/>
      <c r="G27" s="1653"/>
      <c r="H27" s="1653"/>
      <c r="I27" s="1665"/>
      <c r="J27" s="1653"/>
      <c r="K27" s="1653"/>
      <c r="L27" s="1653"/>
      <c r="M27" s="1653"/>
      <c r="N27" s="1653"/>
      <c r="O27" s="1653"/>
      <c r="P27" s="1654"/>
      <c r="Q27" s="481"/>
      <c r="W27" s="482" t="s">
        <v>2725</v>
      </c>
      <c r="X27" s="90"/>
      <c r="Y27" s="267"/>
      <c r="Z27" s="786"/>
      <c r="AA27" s="786"/>
      <c r="AB27" s="786"/>
      <c r="AC27" s="786"/>
      <c r="AD27" s="786"/>
      <c r="AE27" s="786"/>
      <c r="AF27" s="786"/>
      <c r="AG27" s="786"/>
      <c r="AH27" s="786"/>
      <c r="AI27" s="786"/>
      <c r="AJ27" s="786"/>
      <c r="AK27" s="786"/>
      <c r="AL27" s="786"/>
      <c r="AM27" s="786"/>
      <c r="AN27" s="786"/>
      <c r="AO27" s="786"/>
      <c r="AP27" s="786"/>
      <c r="AQ27" s="786"/>
      <c r="AR27" s="786"/>
      <c r="AS27" s="786"/>
    </row>
    <row r="28" spans="2:45" ht="16" customHeight="1" thickBot="1">
      <c r="B28" s="1663"/>
      <c r="C28" s="1664"/>
      <c r="D28" s="1664"/>
      <c r="E28" s="1664"/>
      <c r="F28" s="1664"/>
      <c r="G28" s="1664"/>
      <c r="H28" s="1664"/>
      <c r="I28" s="1666"/>
      <c r="J28" s="1667"/>
      <c r="K28" s="1667"/>
      <c r="L28" s="1667"/>
      <c r="M28" s="1667"/>
      <c r="N28" s="1667"/>
      <c r="O28" s="1667"/>
      <c r="P28" s="1654"/>
      <c r="Q28" s="479" t="str">
        <f>IF(Q27="","",ROUNDDOWN(Q27/1.1,0))</f>
        <v/>
      </c>
      <c r="W28" s="478" t="s">
        <v>2726</v>
      </c>
      <c r="X28" s="90"/>
      <c r="Y28" s="267"/>
      <c r="Z28" s="786"/>
      <c r="AA28" s="786"/>
      <c r="AB28" s="786"/>
      <c r="AC28" s="786"/>
      <c r="AD28" s="786"/>
      <c r="AE28" s="786"/>
      <c r="AF28" s="786"/>
      <c r="AG28" s="786"/>
      <c r="AH28" s="786"/>
      <c r="AI28" s="786"/>
      <c r="AJ28" s="786"/>
      <c r="AK28" s="786"/>
      <c r="AL28" s="786"/>
      <c r="AM28" s="786"/>
      <c r="AN28" s="786"/>
      <c r="AO28" s="786"/>
      <c r="AP28" s="786"/>
      <c r="AQ28" s="786"/>
      <c r="AR28" s="786"/>
      <c r="AS28" s="786"/>
    </row>
    <row r="29" spans="2:45" ht="16" customHeight="1" thickTop="1">
      <c r="B29" s="1656" t="s">
        <v>706</v>
      </c>
      <c r="C29" s="1657"/>
      <c r="D29" s="1657"/>
      <c r="E29" s="1657"/>
      <c r="F29" s="1657"/>
      <c r="G29" s="1657"/>
      <c r="H29" s="1657"/>
      <c r="I29" s="1659"/>
      <c r="J29" s="1659"/>
      <c r="K29" s="1659"/>
      <c r="L29" s="1659"/>
      <c r="M29" s="1659"/>
      <c r="N29" s="1659"/>
      <c r="O29" s="1659"/>
      <c r="P29" s="1661"/>
      <c r="Q29" s="480" t="str">
        <f>IF(Q9="","",SUM(Q9,Q11,Q13,Q15,Q17,Q19,Q21,Q23,Q25,Q27))</f>
        <v/>
      </c>
      <c r="T29" s="474" t="s">
        <v>2832</v>
      </c>
      <c r="W29" s="1655" t="str">
        <f>IF(Q30="","",IF(Q30=T30,"○","一致しない"))</f>
        <v/>
      </c>
      <c r="X29" s="90"/>
      <c r="Y29" s="267"/>
      <c r="Z29" s="786"/>
      <c r="AA29" s="786"/>
      <c r="AB29" s="786"/>
      <c r="AC29" s="786"/>
      <c r="AD29" s="786"/>
      <c r="AE29" s="786"/>
      <c r="AF29" s="786"/>
      <c r="AG29" s="786"/>
      <c r="AH29" s="786"/>
      <c r="AI29" s="786"/>
      <c r="AJ29" s="786"/>
      <c r="AK29" s="786"/>
      <c r="AL29" s="786"/>
      <c r="AM29" s="786"/>
      <c r="AN29" s="786"/>
      <c r="AO29" s="786"/>
      <c r="AP29" s="786"/>
      <c r="AQ29" s="786"/>
      <c r="AR29" s="786"/>
      <c r="AS29" s="786"/>
    </row>
    <row r="30" spans="2:45" ht="16" customHeight="1">
      <c r="B30" s="1652"/>
      <c r="C30" s="1658"/>
      <c r="D30" s="1658"/>
      <c r="E30" s="1658"/>
      <c r="F30" s="1658"/>
      <c r="G30" s="1658"/>
      <c r="H30" s="1658"/>
      <c r="I30" s="1660"/>
      <c r="J30" s="1660"/>
      <c r="K30" s="1660"/>
      <c r="L30" s="1660"/>
      <c r="M30" s="1660"/>
      <c r="N30" s="1660"/>
      <c r="O30" s="1660"/>
      <c r="P30" s="1662"/>
      <c r="Q30" s="477" t="str">
        <f>IF(Q10="","",SUM(Q10,Q12,Q14,Q16,Q18,Q20,Q22,Q24,Q26,Q28))</f>
        <v/>
      </c>
      <c r="R30" s="136" t="s">
        <v>711</v>
      </c>
      <c r="T30" s="484" t="str">
        <f>IF('C1'!H9=0,"",'C1'!H9)</f>
        <v/>
      </c>
      <c r="U30" s="136" t="s">
        <v>712</v>
      </c>
      <c r="W30" s="1655"/>
      <c r="X30" s="90"/>
      <c r="Y30" s="267"/>
      <c r="Z30" s="786"/>
      <c r="AA30" s="786"/>
      <c r="AB30" s="786"/>
      <c r="AC30" s="786"/>
      <c r="AD30" s="786"/>
      <c r="AE30" s="786"/>
      <c r="AF30" s="786"/>
      <c r="AG30" s="786"/>
      <c r="AH30" s="786"/>
      <c r="AI30" s="786"/>
      <c r="AJ30" s="786"/>
      <c r="AK30" s="786"/>
      <c r="AL30" s="786"/>
      <c r="AM30" s="786"/>
      <c r="AN30" s="786"/>
      <c r="AO30" s="786"/>
      <c r="AP30" s="786"/>
      <c r="AQ30" s="786"/>
      <c r="AR30" s="786"/>
      <c r="AS30" s="786"/>
    </row>
    <row r="31" spans="2:45" ht="15.5">
      <c r="B31" s="90"/>
      <c r="C31" s="90"/>
      <c r="D31" s="90"/>
      <c r="E31" s="90"/>
      <c r="F31" s="90"/>
      <c r="G31" s="90"/>
      <c r="H31" s="90"/>
      <c r="I31" s="90"/>
      <c r="J31" s="90"/>
      <c r="K31" s="90"/>
      <c r="L31" s="90"/>
      <c r="M31" s="90"/>
      <c r="N31" s="90"/>
      <c r="O31" s="90"/>
      <c r="P31" s="90"/>
      <c r="Q31" s="90"/>
      <c r="S31" s="269"/>
      <c r="T31" s="269"/>
      <c r="U31" s="269"/>
      <c r="V31" s="269"/>
      <c r="W31" s="269"/>
      <c r="X31" s="90"/>
      <c r="Y31" s="267"/>
      <c r="Z31" s="524"/>
      <c r="AA31" s="524"/>
      <c r="AB31" s="524"/>
      <c r="AC31" s="524"/>
      <c r="AD31" s="524"/>
      <c r="AE31" s="524"/>
      <c r="AF31" s="524"/>
      <c r="AG31" s="524"/>
      <c r="AH31" s="524"/>
      <c r="AI31" s="524"/>
      <c r="AJ31" s="524"/>
      <c r="AK31" s="524"/>
      <c r="AL31" s="524"/>
      <c r="AM31" s="524"/>
      <c r="AN31" s="524"/>
      <c r="AO31" s="524"/>
      <c r="AP31" s="524"/>
      <c r="AQ31" s="524"/>
      <c r="AR31" s="524"/>
      <c r="AS31" s="524"/>
    </row>
    <row r="32" spans="2:45" ht="15.5">
      <c r="B32" s="90"/>
      <c r="C32" s="267"/>
      <c r="D32" s="267"/>
      <c r="E32" s="267"/>
      <c r="F32" s="267"/>
      <c r="G32" s="267"/>
      <c r="H32" s="267"/>
      <c r="I32" s="267"/>
      <c r="J32" s="267"/>
      <c r="K32" s="267"/>
      <c r="L32" s="267"/>
      <c r="M32" s="267"/>
      <c r="N32" s="267"/>
      <c r="O32" s="267"/>
      <c r="P32" s="267"/>
      <c r="Q32" s="267"/>
      <c r="X32" s="90"/>
      <c r="Y32" s="267"/>
      <c r="Z32" s="342"/>
      <c r="AA32" s="342"/>
      <c r="AB32" s="342"/>
      <c r="AC32" s="342"/>
      <c r="AD32" s="342"/>
      <c r="AE32" s="342"/>
      <c r="AF32" s="342"/>
      <c r="AG32" s="342"/>
      <c r="AH32" s="342"/>
      <c r="AI32" s="342"/>
      <c r="AJ32" s="342"/>
      <c r="AK32" s="342"/>
      <c r="AL32" s="342"/>
      <c r="AM32" s="342"/>
      <c r="AN32" s="342"/>
      <c r="AO32" s="342"/>
      <c r="AP32" s="342"/>
      <c r="AQ32" s="342"/>
      <c r="AR32" s="342"/>
      <c r="AS32" s="342"/>
    </row>
    <row r="33" spans="26:45" ht="15" hidden="1" customHeight="1">
      <c r="Z33" s="342"/>
      <c r="AA33" s="342"/>
      <c r="AB33" s="342"/>
      <c r="AC33" s="342"/>
      <c r="AD33" s="342"/>
      <c r="AE33" s="342"/>
      <c r="AF33" s="342"/>
      <c r="AG33" s="342"/>
      <c r="AH33" s="342"/>
      <c r="AI33" s="342"/>
      <c r="AJ33" s="342"/>
      <c r="AK33" s="342"/>
      <c r="AL33" s="342"/>
      <c r="AM33" s="342"/>
      <c r="AN33" s="342"/>
      <c r="AO33" s="342"/>
      <c r="AP33" s="342"/>
      <c r="AQ33" s="342"/>
      <c r="AR33" s="342"/>
      <c r="AS33" s="342"/>
    </row>
  </sheetData>
  <sheetProtection sheet="1" objects="1" scenarios="1"/>
  <mergeCells count="53">
    <mergeCell ref="W29:W30"/>
    <mergeCell ref="Z2:AS30"/>
    <mergeCell ref="B29:B30"/>
    <mergeCell ref="C29:H30"/>
    <mergeCell ref="I29:O30"/>
    <mergeCell ref="P29:P30"/>
    <mergeCell ref="B27:B28"/>
    <mergeCell ref="C27:H28"/>
    <mergeCell ref="I27:O28"/>
    <mergeCell ref="P27:P28"/>
    <mergeCell ref="B25:B26"/>
    <mergeCell ref="C25:H26"/>
    <mergeCell ref="I25:O26"/>
    <mergeCell ref="P25:P26"/>
    <mergeCell ref="B23:B24"/>
    <mergeCell ref="C23:H24"/>
    <mergeCell ref="I23:O24"/>
    <mergeCell ref="P23:P24"/>
    <mergeCell ref="B21:B22"/>
    <mergeCell ref="C21:H22"/>
    <mergeCell ref="I21:O22"/>
    <mergeCell ref="P21:P22"/>
    <mergeCell ref="B19:B20"/>
    <mergeCell ref="C19:H20"/>
    <mergeCell ref="I19:O20"/>
    <mergeCell ref="P19:P20"/>
    <mergeCell ref="B17:B18"/>
    <mergeCell ref="C17:H18"/>
    <mergeCell ref="I17:O18"/>
    <mergeCell ref="P17:P18"/>
    <mergeCell ref="B15:B16"/>
    <mergeCell ref="C15:H16"/>
    <mergeCell ref="I15:O16"/>
    <mergeCell ref="P15:P16"/>
    <mergeCell ref="B13:B14"/>
    <mergeCell ref="C13:H14"/>
    <mergeCell ref="I13:O14"/>
    <mergeCell ref="P13:P14"/>
    <mergeCell ref="B11:B12"/>
    <mergeCell ref="C11:H12"/>
    <mergeCell ref="I11:O12"/>
    <mergeCell ref="P11:P12"/>
    <mergeCell ref="B9:B10"/>
    <mergeCell ref="C9:H10"/>
    <mergeCell ref="I9:O10"/>
    <mergeCell ref="P9:P10"/>
    <mergeCell ref="P6:Q6"/>
    <mergeCell ref="P7:Q7"/>
    <mergeCell ref="C4:E4"/>
    <mergeCell ref="F4:O4"/>
    <mergeCell ref="B6:B8"/>
    <mergeCell ref="C6:H8"/>
    <mergeCell ref="I6:O8"/>
  </mergeCells>
  <phoneticPr fontId="3"/>
  <dataValidations count="2">
    <dataValidation type="date" allowBlank="1" showInputMessage="1" showErrorMessage="1" sqref="P9:P28" xr:uid="{9A7AB1A3-DFAB-403A-B102-B4BC4DD8E5D9}">
      <formula1>45292</formula1>
      <formula2>46112</formula2>
    </dataValidation>
    <dataValidation type="date" allowBlank="1" showInputMessage="1" showErrorMessage="1" sqref="P29:P30" xr:uid="{A87A1198-2E9A-43BA-A05C-3F3EDAA83216}">
      <formula1>45017</formula1>
      <formula2>46112</formula2>
    </dataValidation>
  </dataValidations>
  <pageMargins left="0.70866141732283472" right="0.51181102362204722" top="0.35433070866141736" bottom="0.35433070866141736" header="0.31496062992125984" footer="0.31496062992125984"/>
  <pageSetup paperSize="9" scale="97"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AAB83E-F364-4217-BE6F-2C4447775E43}">
  <sheetPr codeName="Sheet21">
    <tabColor rgb="FF92D050"/>
    <pageSetUpPr fitToPage="1"/>
  </sheetPr>
  <dimension ref="A1:II41"/>
  <sheetViews>
    <sheetView showGridLines="0" zoomScale="85" zoomScaleNormal="85" zoomScaleSheetLayoutView="100" workbookViewId="0">
      <selection activeCell="BH24" sqref="BH24:BL24"/>
    </sheetView>
  </sheetViews>
  <sheetFormatPr defaultColWidth="0" defaultRowHeight="0" customHeight="1" zeroHeight="1" outlineLevelCol="1"/>
  <cols>
    <col min="1" max="1" width="1.3984375" style="90" customWidth="1"/>
    <col min="2" max="2" width="2.296875" style="90" customWidth="1"/>
    <col min="3" max="3" width="5.69921875" style="90" customWidth="1"/>
    <col min="4" max="72" width="4.19921875" style="90" customWidth="1"/>
    <col min="73" max="77" width="4.19921875" style="90" customWidth="1" outlineLevel="1"/>
    <col min="78" max="93" width="4.19921875" style="90" customWidth="1"/>
    <col min="94" max="159" width="4.19921875" style="90" customWidth="1" outlineLevel="1"/>
    <col min="160" max="165" width="4.19921875" style="90" customWidth="1"/>
    <col min="166" max="166" width="1" style="90" customWidth="1"/>
    <col min="167" max="172" width="4.19921875" style="90" customWidth="1"/>
    <col min="173" max="173" width="1" style="90" customWidth="1"/>
    <col min="174" max="177" width="4.296875" style="90" customWidth="1"/>
    <col min="178" max="178" width="1.59765625" style="90" customWidth="1"/>
    <col min="179" max="200" width="4.19921875" style="267" customWidth="1"/>
    <col min="201" max="208" width="0" style="267" hidden="1" customWidth="1"/>
    <col min="209" max="230" width="0" style="90" hidden="1" customWidth="1"/>
    <col min="231" max="243" width="5.5" style="90" hidden="1" customWidth="1"/>
    <col min="244" max="16384" width="4.19921875" style="90" hidden="1"/>
  </cols>
  <sheetData>
    <row r="1" spans="2:208" ht="15.5"/>
    <row r="2" spans="2:208" ht="19" customHeight="1">
      <c r="J2" s="266" t="s">
        <v>682</v>
      </c>
      <c r="FX2" s="1719" t="s">
        <v>737</v>
      </c>
      <c r="FY2" s="1720"/>
      <c r="FZ2" s="1720"/>
      <c r="GA2" s="1720"/>
      <c r="GB2" s="1720"/>
      <c r="GC2" s="1720"/>
      <c r="GD2" s="1720"/>
      <c r="GE2" s="1720"/>
      <c r="GF2" s="1720"/>
      <c r="GG2" s="1720"/>
      <c r="GH2" s="1720"/>
      <c r="GI2" s="1720"/>
      <c r="GJ2" s="1720"/>
      <c r="GK2" s="1720"/>
      <c r="GL2" s="1720"/>
      <c r="GM2" s="1720"/>
      <c r="GN2" s="1720"/>
      <c r="GO2" s="1720"/>
      <c r="GP2" s="1720"/>
      <c r="GQ2" s="1720"/>
    </row>
    <row r="3" spans="2:208" ht="15.5">
      <c r="FX3" s="1720"/>
      <c r="FY3" s="1720"/>
      <c r="FZ3" s="1720"/>
      <c r="GA3" s="1720"/>
      <c r="GB3" s="1720"/>
      <c r="GC3" s="1720"/>
      <c r="GD3" s="1720"/>
      <c r="GE3" s="1720"/>
      <c r="GF3" s="1720"/>
      <c r="GG3" s="1720"/>
      <c r="GH3" s="1720"/>
      <c r="GI3" s="1720"/>
      <c r="GJ3" s="1720"/>
      <c r="GK3" s="1720"/>
      <c r="GL3" s="1720"/>
      <c r="GM3" s="1720"/>
      <c r="GN3" s="1720"/>
      <c r="GO3" s="1720"/>
      <c r="GP3" s="1720"/>
      <c r="GQ3" s="1720"/>
    </row>
    <row r="4" spans="2:208" ht="35" customHeight="1">
      <c r="B4" s="267"/>
      <c r="C4" s="267"/>
      <c r="D4"/>
      <c r="E4"/>
      <c r="F4"/>
      <c r="G4"/>
      <c r="H4"/>
      <c r="I4"/>
      <c r="J4" s="1390" t="s">
        <v>683</v>
      </c>
      <c r="K4" s="1390"/>
      <c r="L4" s="1390"/>
      <c r="M4" s="1390"/>
      <c r="N4" s="1390"/>
      <c r="O4" s="764"/>
      <c r="P4" s="1711" t="str">
        <f>IF(A2代共需!F10="","",A2代共需!F10)</f>
        <v/>
      </c>
      <c r="Q4" s="1711"/>
      <c r="R4" s="1711"/>
      <c r="S4" s="1711"/>
      <c r="T4" s="1711"/>
      <c r="U4" s="1711"/>
      <c r="V4" s="1711"/>
      <c r="W4" s="1711"/>
      <c r="X4" s="1711"/>
      <c r="Y4" s="1711"/>
      <c r="Z4" s="1711"/>
      <c r="AA4" s="1711"/>
      <c r="AB4" s="1711"/>
      <c r="AC4" s="1711"/>
      <c r="AD4" s="1711"/>
      <c r="AE4" s="1711"/>
      <c r="AF4" s="1711"/>
      <c r="AG4" s="1711"/>
      <c r="AH4" s="1711"/>
      <c r="AI4" s="1711"/>
      <c r="AJ4" s="1711"/>
      <c r="AK4" s="1711"/>
      <c r="AL4" s="1711"/>
      <c r="AM4" s="1711"/>
      <c r="AN4" s="1711"/>
      <c r="AO4" s="1711"/>
      <c r="AP4" s="1711"/>
      <c r="AQ4" s="1711"/>
      <c r="AR4" s="1711"/>
      <c r="AS4" s="1711"/>
      <c r="FX4" s="1720"/>
      <c r="FY4" s="1720"/>
      <c r="FZ4" s="1720"/>
      <c r="GA4" s="1720"/>
      <c r="GB4" s="1720"/>
      <c r="GC4" s="1720"/>
      <c r="GD4" s="1720"/>
      <c r="GE4" s="1720"/>
      <c r="GF4" s="1720"/>
      <c r="GG4" s="1720"/>
      <c r="GH4" s="1720"/>
      <c r="GI4" s="1720"/>
      <c r="GJ4" s="1720"/>
      <c r="GK4" s="1720"/>
      <c r="GL4" s="1720"/>
      <c r="GM4" s="1720"/>
      <c r="GN4" s="1720"/>
      <c r="GO4" s="1720"/>
      <c r="GP4" s="1720"/>
      <c r="GQ4" s="1720"/>
    </row>
    <row r="5" spans="2:208" ht="35" customHeight="1">
      <c r="B5" s="267"/>
      <c r="C5" s="267"/>
      <c r="D5"/>
      <c r="E5"/>
      <c r="F5"/>
      <c r="G5"/>
      <c r="H5"/>
      <c r="I5"/>
      <c r="J5" s="1390" t="s">
        <v>811</v>
      </c>
      <c r="K5" s="1390"/>
      <c r="L5" s="1390"/>
      <c r="M5" s="1390"/>
      <c r="N5" s="1390"/>
      <c r="O5" s="764"/>
      <c r="P5" s="1710" t="str">
        <f>IF(A0!E5="","",A0!E5)</f>
        <v/>
      </c>
      <c r="Q5" s="1710"/>
      <c r="R5" s="1710"/>
      <c r="S5" s="1710"/>
      <c r="T5" s="1710"/>
      <c r="U5" s="1710"/>
      <c r="V5" s="1710"/>
      <c r="W5" s="1710"/>
      <c r="X5" s="1710"/>
      <c r="Y5" s="1710"/>
      <c r="Z5" s="1710"/>
      <c r="AA5" s="1710"/>
      <c r="AB5" s="1710"/>
      <c r="AC5" s="1710"/>
      <c r="AD5" s="1710"/>
      <c r="AE5" s="1710"/>
      <c r="AF5" s="1710"/>
      <c r="AG5" s="1710"/>
      <c r="AH5" s="1710"/>
      <c r="AI5" s="1710"/>
      <c r="AJ5" s="1710"/>
      <c r="AK5" s="1710"/>
      <c r="AL5" s="1710"/>
      <c r="AM5" s="1710"/>
      <c r="AN5" s="1710"/>
      <c r="AO5" s="1710"/>
      <c r="AP5" s="1710"/>
      <c r="AQ5" s="1710"/>
      <c r="AR5" s="1710"/>
      <c r="AS5" s="1710"/>
      <c r="FX5" s="1720"/>
      <c r="FY5" s="1720"/>
      <c r="FZ5" s="1720"/>
      <c r="GA5" s="1720"/>
      <c r="GB5" s="1720"/>
      <c r="GC5" s="1720"/>
      <c r="GD5" s="1720"/>
      <c r="GE5" s="1720"/>
      <c r="GF5" s="1720"/>
      <c r="GG5" s="1720"/>
      <c r="GH5" s="1720"/>
      <c r="GI5" s="1720"/>
      <c r="GJ5" s="1720"/>
      <c r="GK5" s="1720"/>
      <c r="GL5" s="1720"/>
      <c r="GM5" s="1720"/>
      <c r="GN5" s="1720"/>
      <c r="GO5" s="1720"/>
      <c r="GP5" s="1720"/>
      <c r="GQ5" s="1720"/>
    </row>
    <row r="6" spans="2:208" ht="15.5">
      <c r="Q6" s="280"/>
      <c r="AV6" s="281" t="s">
        <v>723</v>
      </c>
      <c r="AW6" s="280"/>
      <c r="BY6" s="281" t="s">
        <v>723</v>
      </c>
      <c r="BZ6" s="281"/>
      <c r="DB6" s="281" t="s">
        <v>723</v>
      </c>
      <c r="DC6" s="281"/>
      <c r="EE6" s="281" t="s">
        <v>723</v>
      </c>
      <c r="EF6" s="281"/>
      <c r="FH6" s="281" t="s">
        <v>723</v>
      </c>
      <c r="FX6" s="1720"/>
      <c r="FY6" s="1720"/>
      <c r="FZ6" s="1720"/>
      <c r="GA6" s="1720"/>
      <c r="GB6" s="1720"/>
      <c r="GC6" s="1720"/>
      <c r="GD6" s="1720"/>
      <c r="GE6" s="1720"/>
      <c r="GF6" s="1720"/>
      <c r="GG6" s="1720"/>
      <c r="GH6" s="1720"/>
      <c r="GI6" s="1720"/>
      <c r="GJ6" s="1720"/>
      <c r="GK6" s="1720"/>
      <c r="GL6" s="1720"/>
      <c r="GM6" s="1720"/>
      <c r="GN6" s="1720"/>
      <c r="GO6" s="1720"/>
      <c r="GP6" s="1720"/>
      <c r="GQ6" s="1720"/>
    </row>
    <row r="7" spans="2:208" ht="21" customHeight="1">
      <c r="C7" s="1708" t="s">
        <v>582</v>
      </c>
      <c r="D7" s="1723" t="s">
        <v>707</v>
      </c>
      <c r="E7" s="1724"/>
      <c r="F7" s="1724"/>
      <c r="G7" s="1724"/>
      <c r="H7" s="1724"/>
      <c r="I7" s="1725"/>
      <c r="J7" s="921" t="s">
        <v>684</v>
      </c>
      <c r="K7" s="921"/>
      <c r="L7" s="921"/>
      <c r="M7" s="921"/>
      <c r="N7" s="921"/>
      <c r="O7" s="921"/>
      <c r="P7" s="921"/>
      <c r="Q7" s="1674" t="s">
        <v>685</v>
      </c>
      <c r="R7" s="1675"/>
      <c r="S7" s="1675"/>
      <c r="T7" s="1675"/>
      <c r="U7" s="1675"/>
      <c r="V7" s="1675"/>
      <c r="W7" s="1675"/>
      <c r="X7" s="1675"/>
      <c r="Y7" s="1675"/>
      <c r="Z7" s="1675"/>
      <c r="AA7" s="1675"/>
      <c r="AB7" s="1675"/>
      <c r="AC7" s="1675"/>
      <c r="AD7" s="1675"/>
      <c r="AE7" s="1675"/>
      <c r="AF7" s="1676"/>
      <c r="AG7" s="1705" t="s">
        <v>686</v>
      </c>
      <c r="AH7" s="1706"/>
      <c r="AI7" s="1706"/>
      <c r="AJ7" s="1706"/>
      <c r="AK7" s="1706"/>
      <c r="AL7" s="1706"/>
      <c r="AM7" s="1706"/>
      <c r="AN7" s="1706"/>
      <c r="AO7" s="1706"/>
      <c r="AP7" s="1706"/>
      <c r="AQ7" s="1706"/>
      <c r="AR7" s="1706"/>
      <c r="AS7" s="1706"/>
      <c r="AT7" s="1706"/>
      <c r="AU7" s="1706"/>
      <c r="AV7" s="1707"/>
      <c r="AW7" s="1705" t="s">
        <v>687</v>
      </c>
      <c r="AX7" s="1706"/>
      <c r="AY7" s="1706"/>
      <c r="AZ7" s="1706"/>
      <c r="BA7" s="1706"/>
      <c r="BB7" s="1706"/>
      <c r="BC7" s="1706"/>
      <c r="BD7" s="1706"/>
      <c r="BE7" s="1706"/>
      <c r="BF7" s="1706"/>
      <c r="BG7" s="1706"/>
      <c r="BH7" s="1706"/>
      <c r="BI7" s="1706"/>
      <c r="BJ7" s="1706"/>
      <c r="BK7" s="1706"/>
      <c r="BL7" s="1706"/>
      <c r="BM7" s="1706"/>
      <c r="BN7" s="1706"/>
      <c r="BO7" s="1706"/>
      <c r="BP7" s="1706"/>
      <c r="BQ7" s="1706"/>
      <c r="BR7" s="1706"/>
      <c r="BS7" s="1706"/>
      <c r="BT7" s="1706"/>
      <c r="BU7" s="1706"/>
      <c r="BV7" s="1706"/>
      <c r="BW7" s="1706"/>
      <c r="BX7" s="1706"/>
      <c r="BY7" s="1707"/>
      <c r="BZ7" s="1705" t="s">
        <v>688</v>
      </c>
      <c r="CA7" s="1706"/>
      <c r="CB7" s="1706"/>
      <c r="CC7" s="1706"/>
      <c r="CD7" s="1706"/>
      <c r="CE7" s="1706"/>
      <c r="CF7" s="1706"/>
      <c r="CG7" s="1706"/>
      <c r="CH7" s="1706"/>
      <c r="CI7" s="1706"/>
      <c r="CJ7" s="1706"/>
      <c r="CK7" s="1706"/>
      <c r="CL7" s="1706"/>
      <c r="CM7" s="1706"/>
      <c r="CN7" s="1706"/>
      <c r="CO7" s="1706"/>
      <c r="CP7" s="1706"/>
      <c r="CQ7" s="1706"/>
      <c r="CR7" s="1706"/>
      <c r="CS7" s="1706"/>
      <c r="CT7" s="1706"/>
      <c r="CU7" s="1706"/>
      <c r="CV7" s="1706"/>
      <c r="CW7" s="1706"/>
      <c r="CX7" s="1706"/>
      <c r="CY7" s="1706"/>
      <c r="CZ7" s="1706"/>
      <c r="DA7" s="1706"/>
      <c r="DB7" s="1707"/>
      <c r="DC7" s="1674" t="s">
        <v>726</v>
      </c>
      <c r="DD7" s="1675"/>
      <c r="DE7" s="1675"/>
      <c r="DF7" s="1675"/>
      <c r="DG7" s="1675"/>
      <c r="DH7" s="1675"/>
      <c r="DI7" s="1675"/>
      <c r="DJ7" s="1675"/>
      <c r="DK7" s="1675"/>
      <c r="DL7" s="1675"/>
      <c r="DM7" s="1675"/>
      <c r="DN7" s="1675"/>
      <c r="DO7" s="1675"/>
      <c r="DP7" s="1675"/>
      <c r="DQ7" s="1675"/>
      <c r="DR7" s="1675"/>
      <c r="DS7" s="1675"/>
      <c r="DT7" s="1675"/>
      <c r="DU7" s="1675"/>
      <c r="DV7" s="1675"/>
      <c r="DW7" s="1675"/>
      <c r="DX7" s="1675"/>
      <c r="DY7" s="1675"/>
      <c r="DZ7" s="1675"/>
      <c r="EA7" s="1675"/>
      <c r="EB7" s="1675"/>
      <c r="EC7" s="1675"/>
      <c r="ED7" s="1675"/>
      <c r="EE7" s="1676"/>
      <c r="EF7" s="921" t="s">
        <v>727</v>
      </c>
      <c r="EG7" s="921"/>
      <c r="EH7" s="921"/>
      <c r="EI7" s="921"/>
      <c r="EJ7" s="921"/>
      <c r="EK7" s="921"/>
      <c r="EL7" s="921"/>
      <c r="EM7" s="921"/>
      <c r="EN7" s="921"/>
      <c r="EO7" s="921"/>
      <c r="EP7" s="921"/>
      <c r="EQ7" s="921"/>
      <c r="ER7" s="921"/>
      <c r="ES7" s="921"/>
      <c r="ET7" s="921"/>
      <c r="EU7" s="921"/>
      <c r="EV7" s="921"/>
      <c r="EW7" s="921"/>
      <c r="EX7" s="921"/>
      <c r="EY7" s="921"/>
      <c r="EZ7" s="921"/>
      <c r="FA7" s="921"/>
      <c r="FB7" s="921"/>
      <c r="FC7" s="921"/>
      <c r="FD7" s="921"/>
      <c r="FE7" s="921"/>
      <c r="FF7" s="921"/>
      <c r="FG7" s="921"/>
      <c r="FH7" s="921"/>
      <c r="FI7"/>
      <c r="FJ7"/>
      <c r="FK7"/>
      <c r="FL7"/>
      <c r="FM7"/>
      <c r="FN7"/>
      <c r="FO7"/>
      <c r="FP7"/>
      <c r="FQ7"/>
      <c r="FR7"/>
      <c r="FS7"/>
      <c r="FT7"/>
      <c r="FU7"/>
      <c r="FX7" s="1720"/>
      <c r="FY7" s="1720"/>
      <c r="FZ7" s="1720"/>
      <c r="GA7" s="1720"/>
      <c r="GB7" s="1720"/>
      <c r="GC7" s="1720"/>
      <c r="GD7" s="1720"/>
      <c r="GE7" s="1720"/>
      <c r="GF7" s="1720"/>
      <c r="GG7" s="1720"/>
      <c r="GH7" s="1720"/>
      <c r="GI7" s="1720"/>
      <c r="GJ7" s="1720"/>
      <c r="GK7" s="1720"/>
      <c r="GL7" s="1720"/>
      <c r="GM7" s="1720"/>
      <c r="GN7" s="1720"/>
      <c r="GO7" s="1720"/>
      <c r="GP7" s="1720"/>
      <c r="GQ7" s="1720"/>
    </row>
    <row r="8" spans="2:208" ht="49.5" customHeight="1">
      <c r="C8" s="1708"/>
      <c r="D8" s="1726"/>
      <c r="E8" s="1727"/>
      <c r="F8" s="1727"/>
      <c r="G8" s="1727"/>
      <c r="H8" s="1727"/>
      <c r="I8" s="1728"/>
      <c r="J8" s="921"/>
      <c r="K8" s="921"/>
      <c r="L8" s="921"/>
      <c r="M8" s="921"/>
      <c r="N8" s="921"/>
      <c r="O8" s="921"/>
      <c r="P8" s="921"/>
      <c r="Q8" s="921" t="s">
        <v>689</v>
      </c>
      <c r="R8" s="921"/>
      <c r="S8" s="921"/>
      <c r="T8" s="921"/>
      <c r="U8" s="921"/>
      <c r="V8" s="921"/>
      <c r="W8" s="921"/>
      <c r="X8" s="921"/>
      <c r="Y8" s="1690" t="s">
        <v>690</v>
      </c>
      <c r="Z8" s="921"/>
      <c r="AA8" s="921"/>
      <c r="AB8" s="921"/>
      <c r="AC8" s="921"/>
      <c r="AD8" s="921"/>
      <c r="AE8" s="921"/>
      <c r="AF8" s="921"/>
      <c r="AG8" s="1686" t="s">
        <v>719</v>
      </c>
      <c r="AH8" s="1687"/>
      <c r="AI8" s="1687"/>
      <c r="AJ8" s="1687"/>
      <c r="AK8" s="1687"/>
      <c r="AL8" s="1687"/>
      <c r="AM8" s="1687"/>
      <c r="AN8" s="1687"/>
      <c r="AO8" s="1686" t="s">
        <v>720</v>
      </c>
      <c r="AP8" s="1687"/>
      <c r="AQ8" s="1687"/>
      <c r="AR8" s="1687"/>
      <c r="AS8" s="1687"/>
      <c r="AT8" s="1687"/>
      <c r="AU8" s="1687"/>
      <c r="AV8" s="1687"/>
      <c r="AW8" s="1688" t="s">
        <v>708</v>
      </c>
      <c r="AX8" s="1687"/>
      <c r="AY8" s="1687"/>
      <c r="AZ8" s="1687"/>
      <c r="BA8" s="1687"/>
      <c r="BB8" s="1687"/>
      <c r="BC8" s="1687"/>
      <c r="BD8" s="1687"/>
      <c r="BE8" s="1687" t="s">
        <v>721</v>
      </c>
      <c r="BF8" s="1687"/>
      <c r="BG8" s="1687"/>
      <c r="BH8" s="1687"/>
      <c r="BI8" s="1687"/>
      <c r="BJ8" s="1687"/>
      <c r="BK8" s="1687"/>
      <c r="BL8" s="1687"/>
      <c r="BM8" s="1689" t="s">
        <v>709</v>
      </c>
      <c r="BN8" s="921"/>
      <c r="BO8" s="921"/>
      <c r="BP8" s="921"/>
      <c r="BQ8" s="921"/>
      <c r="BR8" s="921"/>
      <c r="BS8" s="921"/>
      <c r="BT8" s="921"/>
      <c r="BU8" s="1674" t="s">
        <v>691</v>
      </c>
      <c r="BV8" s="1675"/>
      <c r="BW8" s="1675"/>
      <c r="BX8" s="1675"/>
      <c r="BY8" s="1676"/>
      <c r="BZ8" s="921" t="s">
        <v>692</v>
      </c>
      <c r="CA8" s="921"/>
      <c r="CB8" s="921"/>
      <c r="CC8" s="921"/>
      <c r="CD8" s="921"/>
      <c r="CE8" s="921"/>
      <c r="CF8" s="921"/>
      <c r="CG8" s="921"/>
      <c r="CH8" s="921" t="s">
        <v>693</v>
      </c>
      <c r="CI8" s="921"/>
      <c r="CJ8" s="921"/>
      <c r="CK8" s="921"/>
      <c r="CL8" s="921"/>
      <c r="CM8" s="921"/>
      <c r="CN8" s="921"/>
      <c r="CO8" s="921"/>
      <c r="CP8" s="921" t="s">
        <v>694</v>
      </c>
      <c r="CQ8" s="921"/>
      <c r="CR8" s="921"/>
      <c r="CS8" s="921"/>
      <c r="CT8" s="921"/>
      <c r="CU8" s="921"/>
      <c r="CV8" s="921"/>
      <c r="CW8" s="921"/>
      <c r="CX8" s="1674" t="s">
        <v>695</v>
      </c>
      <c r="CY8" s="1675"/>
      <c r="CZ8" s="1675"/>
      <c r="DA8" s="1675"/>
      <c r="DB8" s="1676"/>
      <c r="DC8" s="921" t="s">
        <v>696</v>
      </c>
      <c r="DD8" s="921"/>
      <c r="DE8" s="921"/>
      <c r="DF8" s="921"/>
      <c r="DG8" s="921"/>
      <c r="DH8" s="921"/>
      <c r="DI8" s="921"/>
      <c r="DJ8" s="921"/>
      <c r="DK8" s="921" t="s">
        <v>697</v>
      </c>
      <c r="DL8" s="921"/>
      <c r="DM8" s="921"/>
      <c r="DN8" s="921"/>
      <c r="DO8" s="921"/>
      <c r="DP8" s="921"/>
      <c r="DQ8" s="921"/>
      <c r="DR8" s="921"/>
      <c r="DS8" s="1674" t="s">
        <v>698</v>
      </c>
      <c r="DT8" s="1675"/>
      <c r="DU8" s="1675"/>
      <c r="DV8" s="1675"/>
      <c r="DW8" s="1675"/>
      <c r="DX8" s="1675"/>
      <c r="DY8" s="1675"/>
      <c r="DZ8" s="1676"/>
      <c r="EA8" s="1674" t="s">
        <v>699</v>
      </c>
      <c r="EB8" s="1675"/>
      <c r="EC8" s="1675"/>
      <c r="ED8" s="1675"/>
      <c r="EE8" s="1676"/>
      <c r="EF8" s="921" t="s">
        <v>700</v>
      </c>
      <c r="EG8" s="921"/>
      <c r="EH8" s="921"/>
      <c r="EI8" s="921"/>
      <c r="EJ8" s="921"/>
      <c r="EK8" s="921"/>
      <c r="EL8" s="921"/>
      <c r="EM8" s="921"/>
      <c r="EN8" s="921" t="s">
        <v>701</v>
      </c>
      <c r="EO8" s="921"/>
      <c r="EP8" s="921"/>
      <c r="EQ8" s="921"/>
      <c r="ER8" s="921"/>
      <c r="ES8" s="921"/>
      <c r="ET8" s="921"/>
      <c r="EU8" s="921"/>
      <c r="EV8" s="921" t="s">
        <v>702</v>
      </c>
      <c r="EW8" s="921"/>
      <c r="EX8" s="921"/>
      <c r="EY8" s="921"/>
      <c r="EZ8" s="921"/>
      <c r="FA8" s="921"/>
      <c r="FB8" s="921"/>
      <c r="FC8" s="921"/>
      <c r="FD8" s="921" t="s">
        <v>703</v>
      </c>
      <c r="FE8" s="921"/>
      <c r="FF8" s="921"/>
      <c r="FG8" s="921"/>
      <c r="FH8" s="921"/>
      <c r="FI8"/>
      <c r="FJ8"/>
      <c r="FK8"/>
      <c r="FL8"/>
      <c r="FM8"/>
      <c r="FN8"/>
      <c r="FO8"/>
      <c r="FP8"/>
      <c r="FQ8"/>
      <c r="FR8"/>
      <c r="FS8"/>
      <c r="FT8"/>
      <c r="FU8"/>
      <c r="FX8" s="1720"/>
      <c r="FY8" s="1720"/>
      <c r="FZ8" s="1720"/>
      <c r="GA8" s="1720"/>
      <c r="GB8" s="1720"/>
      <c r="GC8" s="1720"/>
      <c r="GD8" s="1720"/>
      <c r="GE8" s="1720"/>
      <c r="GF8" s="1720"/>
      <c r="GG8" s="1720"/>
      <c r="GH8" s="1720"/>
      <c r="GI8" s="1720"/>
      <c r="GJ8" s="1720"/>
      <c r="GK8" s="1720"/>
      <c r="GL8" s="1720"/>
      <c r="GM8" s="1720"/>
      <c r="GN8" s="1720"/>
      <c r="GO8" s="1720"/>
      <c r="GP8" s="1720"/>
      <c r="GQ8" s="1720"/>
    </row>
    <row r="9" spans="2:208" s="268" customFormat="1" ht="39" customHeight="1">
      <c r="C9" s="1708"/>
      <c r="D9" s="1729"/>
      <c r="E9" s="1730"/>
      <c r="F9" s="1730"/>
      <c r="G9" s="1730"/>
      <c r="H9" s="1730"/>
      <c r="I9" s="1731"/>
      <c r="J9" s="921"/>
      <c r="K9" s="921"/>
      <c r="L9" s="921"/>
      <c r="M9" s="921"/>
      <c r="N9" s="921"/>
      <c r="O9" s="921"/>
      <c r="P9" s="921"/>
      <c r="Q9" s="921" t="s">
        <v>704</v>
      </c>
      <c r="R9" s="921"/>
      <c r="S9" s="921"/>
      <c r="T9" s="1689" t="s">
        <v>681</v>
      </c>
      <c r="U9" s="914"/>
      <c r="V9" s="914"/>
      <c r="W9" s="914"/>
      <c r="X9" s="914"/>
      <c r="Y9" s="921" t="s">
        <v>704</v>
      </c>
      <c r="Z9" s="921"/>
      <c r="AA9" s="921"/>
      <c r="AB9" s="921" t="s">
        <v>705</v>
      </c>
      <c r="AC9" s="914"/>
      <c r="AD9" s="914"/>
      <c r="AE9" s="914"/>
      <c r="AF9" s="914"/>
      <c r="AG9" s="921" t="s">
        <v>704</v>
      </c>
      <c r="AH9" s="921"/>
      <c r="AI9" s="921"/>
      <c r="AJ9" s="921" t="s">
        <v>705</v>
      </c>
      <c r="AK9" s="914"/>
      <c r="AL9" s="914"/>
      <c r="AM9" s="914"/>
      <c r="AN9" s="914"/>
      <c r="AO9" s="921" t="s">
        <v>704</v>
      </c>
      <c r="AP9" s="921"/>
      <c r="AQ9" s="921"/>
      <c r="AR9" s="921" t="s">
        <v>705</v>
      </c>
      <c r="AS9" s="914"/>
      <c r="AT9" s="914"/>
      <c r="AU9" s="914"/>
      <c r="AV9" s="914"/>
      <c r="AW9" s="921" t="s">
        <v>704</v>
      </c>
      <c r="AX9" s="921"/>
      <c r="AY9" s="921"/>
      <c r="AZ9" s="921" t="s">
        <v>705</v>
      </c>
      <c r="BA9" s="914"/>
      <c r="BB9" s="914"/>
      <c r="BC9" s="914"/>
      <c r="BD9" s="914"/>
      <c r="BE9" s="921" t="s">
        <v>704</v>
      </c>
      <c r="BF9" s="921"/>
      <c r="BG9" s="921"/>
      <c r="BH9" s="921" t="s">
        <v>705</v>
      </c>
      <c r="BI9" s="914"/>
      <c r="BJ9" s="914"/>
      <c r="BK9" s="914"/>
      <c r="BL9" s="914"/>
      <c r="BM9" s="921" t="s">
        <v>704</v>
      </c>
      <c r="BN9" s="921"/>
      <c r="BO9" s="921"/>
      <c r="BP9" s="921" t="s">
        <v>705</v>
      </c>
      <c r="BQ9" s="914"/>
      <c r="BR9" s="914"/>
      <c r="BS9" s="914"/>
      <c r="BT9" s="914"/>
      <c r="BU9" s="921" t="s">
        <v>705</v>
      </c>
      <c r="BV9" s="914"/>
      <c r="BW9" s="914"/>
      <c r="BX9" s="914"/>
      <c r="BY9" s="914"/>
      <c r="BZ9" s="921" t="s">
        <v>704</v>
      </c>
      <c r="CA9" s="921"/>
      <c r="CB9" s="921"/>
      <c r="CC9" s="921" t="s">
        <v>705</v>
      </c>
      <c r="CD9" s="914"/>
      <c r="CE9" s="914"/>
      <c r="CF9" s="914"/>
      <c r="CG9" s="914"/>
      <c r="CH9" s="921" t="s">
        <v>704</v>
      </c>
      <c r="CI9" s="921"/>
      <c r="CJ9" s="921"/>
      <c r="CK9" s="921" t="s">
        <v>705</v>
      </c>
      <c r="CL9" s="914"/>
      <c r="CM9" s="914"/>
      <c r="CN9" s="914"/>
      <c r="CO9" s="914"/>
      <c r="CP9" s="921" t="s">
        <v>704</v>
      </c>
      <c r="CQ9" s="921"/>
      <c r="CR9" s="921"/>
      <c r="CS9" s="921" t="s">
        <v>705</v>
      </c>
      <c r="CT9" s="914"/>
      <c r="CU9" s="914"/>
      <c r="CV9" s="914"/>
      <c r="CW9" s="914"/>
      <c r="CX9" s="921" t="s">
        <v>705</v>
      </c>
      <c r="CY9" s="914"/>
      <c r="CZ9" s="914"/>
      <c r="DA9" s="914"/>
      <c r="DB9" s="914"/>
      <c r="DC9" s="921" t="s">
        <v>704</v>
      </c>
      <c r="DD9" s="921"/>
      <c r="DE9" s="921"/>
      <c r="DF9" s="921" t="s">
        <v>705</v>
      </c>
      <c r="DG9" s="914"/>
      <c r="DH9" s="914"/>
      <c r="DI9" s="914"/>
      <c r="DJ9" s="914"/>
      <c r="DK9" s="921" t="s">
        <v>704</v>
      </c>
      <c r="DL9" s="921"/>
      <c r="DM9" s="921"/>
      <c r="DN9" s="921" t="s">
        <v>705</v>
      </c>
      <c r="DO9" s="914"/>
      <c r="DP9" s="914"/>
      <c r="DQ9" s="914"/>
      <c r="DR9" s="914"/>
      <c r="DS9" s="921" t="s">
        <v>704</v>
      </c>
      <c r="DT9" s="921"/>
      <c r="DU9" s="921"/>
      <c r="DV9" s="921" t="s">
        <v>705</v>
      </c>
      <c r="DW9" s="914"/>
      <c r="DX9" s="914"/>
      <c r="DY9" s="914"/>
      <c r="DZ9" s="914"/>
      <c r="EA9" s="921" t="s">
        <v>705</v>
      </c>
      <c r="EB9" s="914"/>
      <c r="EC9" s="914"/>
      <c r="ED9" s="914"/>
      <c r="EE9" s="914"/>
      <c r="EF9" s="921" t="s">
        <v>704</v>
      </c>
      <c r="EG9" s="921"/>
      <c r="EH9" s="921"/>
      <c r="EI9" s="921" t="s">
        <v>705</v>
      </c>
      <c r="EJ9" s="914"/>
      <c r="EK9" s="914"/>
      <c r="EL9" s="914"/>
      <c r="EM9" s="914"/>
      <c r="EN9" s="921" t="s">
        <v>704</v>
      </c>
      <c r="EO9" s="921"/>
      <c r="EP9" s="921"/>
      <c r="EQ9" s="921" t="s">
        <v>705</v>
      </c>
      <c r="ER9" s="914"/>
      <c r="ES9" s="914"/>
      <c r="ET9" s="914"/>
      <c r="EU9" s="914"/>
      <c r="EV9" s="921" t="s">
        <v>704</v>
      </c>
      <c r="EW9" s="921"/>
      <c r="EX9" s="921"/>
      <c r="EY9" s="921" t="s">
        <v>705</v>
      </c>
      <c r="EZ9" s="914"/>
      <c r="FA9" s="914"/>
      <c r="FB9" s="914"/>
      <c r="FC9" s="914"/>
      <c r="FD9" s="921" t="s">
        <v>705</v>
      </c>
      <c r="FE9" s="914"/>
      <c r="FF9" s="914"/>
      <c r="FG9" s="914"/>
      <c r="FH9" s="914"/>
      <c r="FI9"/>
      <c r="FJ9"/>
      <c r="FK9"/>
      <c r="FL9"/>
      <c r="FM9"/>
      <c r="FN9"/>
      <c r="FO9"/>
      <c r="FP9"/>
      <c r="FQ9"/>
      <c r="FR9"/>
      <c r="FS9"/>
      <c r="FT9"/>
      <c r="FU9"/>
      <c r="FV9" s="90"/>
      <c r="FW9" s="271"/>
      <c r="FX9" s="1720"/>
      <c r="FY9" s="1720"/>
      <c r="FZ9" s="1720"/>
      <c r="GA9" s="1720"/>
      <c r="GB9" s="1720"/>
      <c r="GC9" s="1720"/>
      <c r="GD9" s="1720"/>
      <c r="GE9" s="1720"/>
      <c r="GF9" s="1720"/>
      <c r="GG9" s="1720"/>
      <c r="GH9" s="1720"/>
      <c r="GI9" s="1720"/>
      <c r="GJ9" s="1720"/>
      <c r="GK9" s="1720"/>
      <c r="GL9" s="1720"/>
      <c r="GM9" s="1720"/>
      <c r="GN9" s="1720"/>
      <c r="GO9" s="1720"/>
      <c r="GP9" s="1720"/>
      <c r="GQ9" s="1720"/>
      <c r="GR9" s="271"/>
      <c r="GS9" s="271"/>
      <c r="GT9" s="271"/>
      <c r="GU9" s="271"/>
      <c r="GV9" s="271"/>
      <c r="GW9" s="271"/>
      <c r="GX9" s="271"/>
      <c r="GY9" s="271"/>
      <c r="GZ9" s="271"/>
    </row>
    <row r="10" spans="2:208" ht="17" customHeight="1">
      <c r="C10" s="1709">
        <v>1</v>
      </c>
      <c r="D10" s="1618"/>
      <c r="E10" s="1618"/>
      <c r="F10" s="1618"/>
      <c r="G10" s="1618"/>
      <c r="H10" s="1618"/>
      <c r="I10" s="1618"/>
      <c r="J10" s="1653"/>
      <c r="K10" s="1653"/>
      <c r="L10" s="1653"/>
      <c r="M10" s="1653"/>
      <c r="N10" s="1653"/>
      <c r="O10" s="1653"/>
      <c r="P10" s="1653"/>
      <c r="Q10" s="1685"/>
      <c r="R10" s="1654"/>
      <c r="S10" s="1654"/>
      <c r="T10" s="1680"/>
      <c r="U10" s="1680"/>
      <c r="V10" s="1680"/>
      <c r="W10" s="1680"/>
      <c r="X10" s="1680"/>
      <c r="Y10" s="1685"/>
      <c r="Z10" s="1654"/>
      <c r="AA10" s="1654"/>
      <c r="AB10" s="1680"/>
      <c r="AC10" s="1680"/>
      <c r="AD10" s="1680"/>
      <c r="AE10" s="1680"/>
      <c r="AF10" s="1680"/>
      <c r="AG10" s="1654"/>
      <c r="AH10" s="1654"/>
      <c r="AI10" s="1654"/>
      <c r="AJ10" s="1680"/>
      <c r="AK10" s="1680"/>
      <c r="AL10" s="1680"/>
      <c r="AM10" s="1680"/>
      <c r="AN10" s="1680"/>
      <c r="AO10" s="1654"/>
      <c r="AP10" s="1654"/>
      <c r="AQ10" s="1654"/>
      <c r="AR10" s="1680"/>
      <c r="AS10" s="1680"/>
      <c r="AT10" s="1680"/>
      <c r="AU10" s="1680"/>
      <c r="AV10" s="1680"/>
      <c r="AW10" s="1654"/>
      <c r="AX10" s="1654"/>
      <c r="AY10" s="1654"/>
      <c r="AZ10" s="1680"/>
      <c r="BA10" s="1680"/>
      <c r="BB10" s="1680"/>
      <c r="BC10" s="1680"/>
      <c r="BD10" s="1680"/>
      <c r="BE10" s="1654"/>
      <c r="BF10" s="1654"/>
      <c r="BG10" s="1654"/>
      <c r="BH10" s="1680"/>
      <c r="BI10" s="1680"/>
      <c r="BJ10" s="1680"/>
      <c r="BK10" s="1680"/>
      <c r="BL10" s="1680"/>
      <c r="BM10" s="1654"/>
      <c r="BN10" s="1654"/>
      <c r="BO10" s="1654"/>
      <c r="BP10" s="1680"/>
      <c r="BQ10" s="1680"/>
      <c r="BR10" s="1680"/>
      <c r="BS10" s="1680"/>
      <c r="BT10" s="1680"/>
      <c r="BU10" s="1677" t="str">
        <f>IF(AZ10="","",SUM(AZ10,BH10,BP10))</f>
        <v/>
      </c>
      <c r="BV10" s="1677"/>
      <c r="BW10" s="1677"/>
      <c r="BX10" s="1677"/>
      <c r="BY10" s="1677"/>
      <c r="BZ10" s="1654"/>
      <c r="CA10" s="1654"/>
      <c r="CB10" s="1654"/>
      <c r="CC10" s="1680"/>
      <c r="CD10" s="1680"/>
      <c r="CE10" s="1680"/>
      <c r="CF10" s="1680"/>
      <c r="CG10" s="1680"/>
      <c r="CH10" s="1654"/>
      <c r="CI10" s="1654"/>
      <c r="CJ10" s="1654"/>
      <c r="CK10" s="1680"/>
      <c r="CL10" s="1680"/>
      <c r="CM10" s="1680"/>
      <c r="CN10" s="1680"/>
      <c r="CO10" s="1680"/>
      <c r="CP10" s="1654"/>
      <c r="CQ10" s="1654"/>
      <c r="CR10" s="1654"/>
      <c r="CS10" s="1680"/>
      <c r="CT10" s="1680"/>
      <c r="CU10" s="1680"/>
      <c r="CV10" s="1680"/>
      <c r="CW10" s="1680"/>
      <c r="CX10" s="1677" t="str">
        <f>IF(CC10="","",SUM(CC10,CK10,CS10))</f>
        <v/>
      </c>
      <c r="CY10" s="1677"/>
      <c r="CZ10" s="1677"/>
      <c r="DA10" s="1677"/>
      <c r="DB10" s="1677"/>
      <c r="DC10" s="1654"/>
      <c r="DD10" s="1654"/>
      <c r="DE10" s="1654"/>
      <c r="DF10" s="1680"/>
      <c r="DG10" s="1680"/>
      <c r="DH10" s="1680"/>
      <c r="DI10" s="1680"/>
      <c r="DJ10" s="1680"/>
      <c r="DK10" s="1654"/>
      <c r="DL10" s="1654"/>
      <c r="DM10" s="1654"/>
      <c r="DN10" s="1680"/>
      <c r="DO10" s="1680"/>
      <c r="DP10" s="1680"/>
      <c r="DQ10" s="1680"/>
      <c r="DR10" s="1680"/>
      <c r="DS10" s="1654"/>
      <c r="DT10" s="1654"/>
      <c r="DU10" s="1654"/>
      <c r="DV10" s="1680"/>
      <c r="DW10" s="1680"/>
      <c r="DX10" s="1680"/>
      <c r="DY10" s="1680"/>
      <c r="DZ10" s="1680"/>
      <c r="EA10" s="1677" t="str">
        <f>IF(DF10="","",SUM(DF10,DN10,DV10))</f>
        <v/>
      </c>
      <c r="EB10" s="1677"/>
      <c r="EC10" s="1677"/>
      <c r="ED10" s="1677"/>
      <c r="EE10" s="1677"/>
      <c r="EF10" s="1654"/>
      <c r="EG10" s="1654"/>
      <c r="EH10" s="1654"/>
      <c r="EI10" s="1680"/>
      <c r="EJ10" s="1680"/>
      <c r="EK10" s="1680"/>
      <c r="EL10" s="1680"/>
      <c r="EM10" s="1680"/>
      <c r="EN10" s="1654"/>
      <c r="EO10" s="1654"/>
      <c r="EP10" s="1654"/>
      <c r="EQ10" s="1680"/>
      <c r="ER10" s="1680"/>
      <c r="ES10" s="1680"/>
      <c r="ET10" s="1680"/>
      <c r="EU10" s="1680"/>
      <c r="EV10" s="1654"/>
      <c r="EW10" s="1654"/>
      <c r="EX10" s="1654"/>
      <c r="EY10" s="1680"/>
      <c r="EZ10" s="1680"/>
      <c r="FA10" s="1680"/>
      <c r="FB10" s="1680"/>
      <c r="FC10" s="1680"/>
      <c r="FD10" s="1677" t="str">
        <f>IF(EI10="","",SUM(EI10,EQ10,EY10))</f>
        <v/>
      </c>
      <c r="FE10" s="1677"/>
      <c r="FF10" s="1677"/>
      <c r="FG10" s="1677"/>
      <c r="FH10" s="1677"/>
      <c r="FI10"/>
      <c r="FJ10"/>
      <c r="FK10"/>
      <c r="FL10"/>
      <c r="FM10"/>
      <c r="FN10"/>
      <c r="FO10"/>
      <c r="FP10"/>
      <c r="FQ10"/>
      <c r="FR10"/>
      <c r="FS10"/>
      <c r="FT10"/>
      <c r="FU10"/>
      <c r="FX10" s="1720"/>
      <c r="FY10" s="1720"/>
      <c r="FZ10" s="1720"/>
      <c r="GA10" s="1720"/>
      <c r="GB10" s="1720"/>
      <c r="GC10" s="1720"/>
      <c r="GD10" s="1720"/>
      <c r="GE10" s="1720"/>
      <c r="GF10" s="1720"/>
      <c r="GG10" s="1720"/>
      <c r="GH10" s="1720"/>
      <c r="GI10" s="1720"/>
      <c r="GJ10" s="1720"/>
      <c r="GK10" s="1720"/>
      <c r="GL10" s="1720"/>
      <c r="GM10" s="1720"/>
      <c r="GN10" s="1720"/>
      <c r="GO10" s="1720"/>
      <c r="GP10" s="1720"/>
      <c r="GQ10" s="1720"/>
    </row>
    <row r="11" spans="2:208" ht="17" customHeight="1">
      <c r="C11" s="1709"/>
      <c r="D11" s="1618"/>
      <c r="E11" s="1618"/>
      <c r="F11" s="1618"/>
      <c r="G11" s="1618"/>
      <c r="H11" s="1618"/>
      <c r="I11" s="1618"/>
      <c r="J11" s="1653"/>
      <c r="K11" s="1653"/>
      <c r="L11" s="1653"/>
      <c r="M11" s="1653"/>
      <c r="N11" s="1653"/>
      <c r="O11" s="1653"/>
      <c r="P11" s="1653"/>
      <c r="Q11" s="1654"/>
      <c r="R11" s="1654"/>
      <c r="S11" s="1654"/>
      <c r="T11" s="1677" t="str">
        <f>IF(T10="","",ROUNDDOWN(T10/1.1,0))</f>
        <v/>
      </c>
      <c r="U11" s="1677"/>
      <c r="V11" s="1677"/>
      <c r="W11" s="1677"/>
      <c r="X11" s="1677"/>
      <c r="Y11" s="1654"/>
      <c r="Z11" s="1654"/>
      <c r="AA11" s="1654"/>
      <c r="AB11" s="1677" t="str">
        <f>IF(AB10="","",ROUNDDOWN(AB10/1.1,0))</f>
        <v/>
      </c>
      <c r="AC11" s="1677"/>
      <c r="AD11" s="1677"/>
      <c r="AE11" s="1677"/>
      <c r="AF11" s="1677"/>
      <c r="AG11" s="1654"/>
      <c r="AH11" s="1654"/>
      <c r="AI11" s="1654"/>
      <c r="AJ11" s="1677" t="str">
        <f>IF(AJ10="","",ROUNDDOWN(AJ10/1.1,0))</f>
        <v/>
      </c>
      <c r="AK11" s="1677"/>
      <c r="AL11" s="1677"/>
      <c r="AM11" s="1677"/>
      <c r="AN11" s="1677"/>
      <c r="AO11" s="1654"/>
      <c r="AP11" s="1654"/>
      <c r="AQ11" s="1654"/>
      <c r="AR11" s="1677" t="str">
        <f>IF(AR10="","",ROUNDDOWN(AR10/1.1,0))</f>
        <v/>
      </c>
      <c r="AS11" s="1677"/>
      <c r="AT11" s="1677"/>
      <c r="AU11" s="1677"/>
      <c r="AV11" s="1677"/>
      <c r="AW11" s="1654"/>
      <c r="AX11" s="1654"/>
      <c r="AY11" s="1654"/>
      <c r="AZ11" s="1677" t="str">
        <f>IF(AZ10="","",ROUNDDOWN(AZ10/1.1,0))</f>
        <v/>
      </c>
      <c r="BA11" s="1677"/>
      <c r="BB11" s="1677"/>
      <c r="BC11" s="1677"/>
      <c r="BD11" s="1677"/>
      <c r="BE11" s="1654"/>
      <c r="BF11" s="1654"/>
      <c r="BG11" s="1654"/>
      <c r="BH11" s="1677" t="str">
        <f>IF(BH10="","",ROUNDDOWN(BH10/1.1,0))</f>
        <v/>
      </c>
      <c r="BI11" s="1677"/>
      <c r="BJ11" s="1677"/>
      <c r="BK11" s="1677"/>
      <c r="BL11" s="1677"/>
      <c r="BM11" s="1654"/>
      <c r="BN11" s="1654"/>
      <c r="BO11" s="1654"/>
      <c r="BP11" s="1677" t="str">
        <f>IF(BP10="","",ROUNDDOWN(BP10/1.1,0))</f>
        <v/>
      </c>
      <c r="BQ11" s="1677"/>
      <c r="BR11" s="1677"/>
      <c r="BS11" s="1677"/>
      <c r="BT11" s="1677"/>
      <c r="BU11" s="1668" t="str">
        <f t="shared" ref="BU11:BU29" si="0">IF(AZ11="","",SUM(AZ11,BH11,BP11))</f>
        <v/>
      </c>
      <c r="BV11" s="1669"/>
      <c r="BW11" s="1669"/>
      <c r="BX11" s="1669"/>
      <c r="BY11" s="1670"/>
      <c r="BZ11" s="1654"/>
      <c r="CA11" s="1654"/>
      <c r="CB11" s="1654"/>
      <c r="CC11" s="1677" t="str">
        <f>IF(CC10="","",ROUNDDOWN(CC10/1.1,0))</f>
        <v/>
      </c>
      <c r="CD11" s="1677"/>
      <c r="CE11" s="1677"/>
      <c r="CF11" s="1677"/>
      <c r="CG11" s="1677"/>
      <c r="CH11" s="1654"/>
      <c r="CI11" s="1654"/>
      <c r="CJ11" s="1654"/>
      <c r="CK11" s="1677" t="str">
        <f>IF(CK10="","",ROUNDDOWN(CK10/1.1,0))</f>
        <v/>
      </c>
      <c r="CL11" s="1677"/>
      <c r="CM11" s="1677"/>
      <c r="CN11" s="1677"/>
      <c r="CO11" s="1677"/>
      <c r="CP11" s="1654"/>
      <c r="CQ11" s="1654"/>
      <c r="CR11" s="1654"/>
      <c r="CS11" s="1677" t="str">
        <f>IF(CS10="","",ROUNDDOWN(CS10/1.1,0))</f>
        <v/>
      </c>
      <c r="CT11" s="1677"/>
      <c r="CU11" s="1677"/>
      <c r="CV11" s="1677"/>
      <c r="CW11" s="1677"/>
      <c r="CX11" s="1668" t="str">
        <f t="shared" ref="CX11:CX29" si="1">IF(CC11="","",SUM(CC11,CK11,CS11))</f>
        <v/>
      </c>
      <c r="CY11" s="1669"/>
      <c r="CZ11" s="1669"/>
      <c r="DA11" s="1669"/>
      <c r="DB11" s="1670"/>
      <c r="DC11" s="1654"/>
      <c r="DD11" s="1654"/>
      <c r="DE11" s="1654"/>
      <c r="DF11" s="1677" t="str">
        <f>IF(DF10="","",ROUNDDOWN(DF10/1.1,0))</f>
        <v/>
      </c>
      <c r="DG11" s="1677"/>
      <c r="DH11" s="1677"/>
      <c r="DI11" s="1677"/>
      <c r="DJ11" s="1677"/>
      <c r="DK11" s="1654"/>
      <c r="DL11" s="1654"/>
      <c r="DM11" s="1654"/>
      <c r="DN11" s="1677" t="str">
        <f>IF(DN10="","",ROUNDDOWN(DN10/1.1,0))</f>
        <v/>
      </c>
      <c r="DO11" s="1677"/>
      <c r="DP11" s="1677"/>
      <c r="DQ11" s="1677"/>
      <c r="DR11" s="1677"/>
      <c r="DS11" s="1654"/>
      <c r="DT11" s="1654"/>
      <c r="DU11" s="1654"/>
      <c r="DV11" s="1677" t="str">
        <f>IF(DV10="","",ROUNDDOWN(DV10/1.1,0))</f>
        <v/>
      </c>
      <c r="DW11" s="1677"/>
      <c r="DX11" s="1677"/>
      <c r="DY11" s="1677"/>
      <c r="DZ11" s="1677"/>
      <c r="EA11" s="1668" t="str">
        <f t="shared" ref="EA11:EA29" si="2">IF(DF11="","",SUM(DF11,DN11,DV11))</f>
        <v/>
      </c>
      <c r="EB11" s="1669"/>
      <c r="EC11" s="1669"/>
      <c r="ED11" s="1669"/>
      <c r="EE11" s="1670"/>
      <c r="EF11" s="1654"/>
      <c r="EG11" s="1654"/>
      <c r="EH11" s="1654"/>
      <c r="EI11" s="1677" t="str">
        <f>IF(EI10="","",ROUNDDOWN(EI10/1.1,0))</f>
        <v/>
      </c>
      <c r="EJ11" s="1677"/>
      <c r="EK11" s="1677"/>
      <c r="EL11" s="1677"/>
      <c r="EM11" s="1677"/>
      <c r="EN11" s="1654"/>
      <c r="EO11" s="1654"/>
      <c r="EP11" s="1654"/>
      <c r="EQ11" s="1677" t="str">
        <f>IF(EQ10="","",ROUNDDOWN(EQ10/1.1,0))</f>
        <v/>
      </c>
      <c r="ER11" s="1677"/>
      <c r="ES11" s="1677"/>
      <c r="ET11" s="1677"/>
      <c r="EU11" s="1677"/>
      <c r="EV11" s="1654"/>
      <c r="EW11" s="1654"/>
      <c r="EX11" s="1654"/>
      <c r="EY11" s="1677" t="str">
        <f>IF(EY10="","",ROUNDDOWN(EY10/1.1,0))</f>
        <v/>
      </c>
      <c r="EZ11" s="1677"/>
      <c r="FA11" s="1677"/>
      <c r="FB11" s="1677"/>
      <c r="FC11" s="1677"/>
      <c r="FD11" s="1668" t="str">
        <f t="shared" ref="FD11:FD29" si="3">IF(EI11="","",SUM(EI11,EQ11,EY11))</f>
        <v/>
      </c>
      <c r="FE11" s="1669"/>
      <c r="FF11" s="1669"/>
      <c r="FG11" s="1669"/>
      <c r="FH11" s="1670"/>
      <c r="FI11"/>
      <c r="FJ11"/>
      <c r="FK11"/>
      <c r="FL11"/>
      <c r="FM11"/>
      <c r="FN11"/>
      <c r="FO11"/>
      <c r="FP11"/>
      <c r="FQ11"/>
      <c r="FR11"/>
      <c r="FS11"/>
      <c r="FT11"/>
      <c r="FU11"/>
      <c r="FX11" s="1720"/>
      <c r="FY11" s="1720"/>
      <c r="FZ11" s="1720"/>
      <c r="GA11" s="1720"/>
      <c r="GB11" s="1720"/>
      <c r="GC11" s="1720"/>
      <c r="GD11" s="1720"/>
      <c r="GE11" s="1720"/>
      <c r="GF11" s="1720"/>
      <c r="GG11" s="1720"/>
      <c r="GH11" s="1720"/>
      <c r="GI11" s="1720"/>
      <c r="GJ11" s="1720"/>
      <c r="GK11" s="1720"/>
      <c r="GL11" s="1720"/>
      <c r="GM11" s="1720"/>
      <c r="GN11" s="1720"/>
      <c r="GO11" s="1720"/>
      <c r="GP11" s="1720"/>
      <c r="GQ11" s="1720"/>
    </row>
    <row r="12" spans="2:208" ht="17" customHeight="1">
      <c r="C12" s="1709">
        <v>2</v>
      </c>
      <c r="D12" s="1732"/>
      <c r="E12" s="1732"/>
      <c r="F12" s="1732"/>
      <c r="G12" s="1732"/>
      <c r="H12" s="1732"/>
      <c r="I12" s="1732"/>
      <c r="J12" s="1696"/>
      <c r="K12" s="1696"/>
      <c r="L12" s="1696"/>
      <c r="M12" s="1696"/>
      <c r="N12" s="1696"/>
      <c r="O12" s="1696"/>
      <c r="P12" s="1696"/>
      <c r="Q12" s="1684"/>
      <c r="R12" s="1678"/>
      <c r="S12" s="1678"/>
      <c r="T12" s="1679"/>
      <c r="U12" s="1679"/>
      <c r="V12" s="1679"/>
      <c r="W12" s="1679"/>
      <c r="X12" s="1679"/>
      <c r="Y12" s="1684"/>
      <c r="Z12" s="1678"/>
      <c r="AA12" s="1678"/>
      <c r="AB12" s="1679"/>
      <c r="AC12" s="1679"/>
      <c r="AD12" s="1679"/>
      <c r="AE12" s="1679"/>
      <c r="AF12" s="1679"/>
      <c r="AG12" s="1678"/>
      <c r="AH12" s="1678"/>
      <c r="AI12" s="1678"/>
      <c r="AJ12" s="1679"/>
      <c r="AK12" s="1679"/>
      <c r="AL12" s="1679"/>
      <c r="AM12" s="1679"/>
      <c r="AN12" s="1679"/>
      <c r="AO12" s="1678"/>
      <c r="AP12" s="1678"/>
      <c r="AQ12" s="1678"/>
      <c r="AR12" s="1679"/>
      <c r="AS12" s="1679"/>
      <c r="AT12" s="1679"/>
      <c r="AU12" s="1679"/>
      <c r="AV12" s="1679"/>
      <c r="AW12" s="1678"/>
      <c r="AX12" s="1678"/>
      <c r="AY12" s="1678"/>
      <c r="AZ12" s="1679"/>
      <c r="BA12" s="1679"/>
      <c r="BB12" s="1679"/>
      <c r="BC12" s="1679"/>
      <c r="BD12" s="1679"/>
      <c r="BE12" s="1678"/>
      <c r="BF12" s="1678"/>
      <c r="BG12" s="1678"/>
      <c r="BH12" s="1679"/>
      <c r="BI12" s="1679"/>
      <c r="BJ12" s="1679"/>
      <c r="BK12" s="1679"/>
      <c r="BL12" s="1679"/>
      <c r="BM12" s="1678"/>
      <c r="BN12" s="1678"/>
      <c r="BO12" s="1678"/>
      <c r="BP12" s="1679"/>
      <c r="BQ12" s="1679"/>
      <c r="BR12" s="1679"/>
      <c r="BS12" s="1679"/>
      <c r="BT12" s="1679"/>
      <c r="BU12" s="1668" t="str">
        <f t="shared" si="0"/>
        <v/>
      </c>
      <c r="BV12" s="1669"/>
      <c r="BW12" s="1669"/>
      <c r="BX12" s="1669"/>
      <c r="BY12" s="1670"/>
      <c r="BZ12" s="1678"/>
      <c r="CA12" s="1678"/>
      <c r="CB12" s="1678"/>
      <c r="CC12" s="1679"/>
      <c r="CD12" s="1679"/>
      <c r="CE12" s="1679"/>
      <c r="CF12" s="1679"/>
      <c r="CG12" s="1679"/>
      <c r="CH12" s="1678"/>
      <c r="CI12" s="1678"/>
      <c r="CJ12" s="1678"/>
      <c r="CK12" s="1679"/>
      <c r="CL12" s="1679"/>
      <c r="CM12" s="1679"/>
      <c r="CN12" s="1679"/>
      <c r="CO12" s="1679"/>
      <c r="CP12" s="1678"/>
      <c r="CQ12" s="1678"/>
      <c r="CR12" s="1678"/>
      <c r="CS12" s="1679"/>
      <c r="CT12" s="1679"/>
      <c r="CU12" s="1679"/>
      <c r="CV12" s="1679"/>
      <c r="CW12" s="1679"/>
      <c r="CX12" s="1668" t="str">
        <f t="shared" si="1"/>
        <v/>
      </c>
      <c r="CY12" s="1669"/>
      <c r="CZ12" s="1669"/>
      <c r="DA12" s="1669"/>
      <c r="DB12" s="1670"/>
      <c r="DC12" s="1678"/>
      <c r="DD12" s="1678"/>
      <c r="DE12" s="1678"/>
      <c r="DF12" s="1679"/>
      <c r="DG12" s="1679"/>
      <c r="DH12" s="1679"/>
      <c r="DI12" s="1679"/>
      <c r="DJ12" s="1679"/>
      <c r="DK12" s="1678"/>
      <c r="DL12" s="1678"/>
      <c r="DM12" s="1678"/>
      <c r="DN12" s="1679"/>
      <c r="DO12" s="1679"/>
      <c r="DP12" s="1679"/>
      <c r="DQ12" s="1679"/>
      <c r="DR12" s="1679"/>
      <c r="DS12" s="1678"/>
      <c r="DT12" s="1678"/>
      <c r="DU12" s="1678"/>
      <c r="DV12" s="1679"/>
      <c r="DW12" s="1679"/>
      <c r="DX12" s="1679"/>
      <c r="DY12" s="1679"/>
      <c r="DZ12" s="1679"/>
      <c r="EA12" s="1668" t="str">
        <f t="shared" si="2"/>
        <v/>
      </c>
      <c r="EB12" s="1669"/>
      <c r="EC12" s="1669"/>
      <c r="ED12" s="1669"/>
      <c r="EE12" s="1670"/>
      <c r="EF12" s="1678"/>
      <c r="EG12" s="1678"/>
      <c r="EH12" s="1678"/>
      <c r="EI12" s="1679"/>
      <c r="EJ12" s="1679"/>
      <c r="EK12" s="1679"/>
      <c r="EL12" s="1679"/>
      <c r="EM12" s="1679"/>
      <c r="EN12" s="1678"/>
      <c r="EO12" s="1678"/>
      <c r="EP12" s="1678"/>
      <c r="EQ12" s="1679"/>
      <c r="ER12" s="1679"/>
      <c r="ES12" s="1679"/>
      <c r="ET12" s="1679"/>
      <c r="EU12" s="1679"/>
      <c r="EV12" s="1678"/>
      <c r="EW12" s="1678"/>
      <c r="EX12" s="1678"/>
      <c r="EY12" s="1679"/>
      <c r="EZ12" s="1679"/>
      <c r="FA12" s="1679"/>
      <c r="FB12" s="1679"/>
      <c r="FC12" s="1679"/>
      <c r="FD12" s="1668" t="str">
        <f t="shared" si="3"/>
        <v/>
      </c>
      <c r="FE12" s="1669"/>
      <c r="FF12" s="1669"/>
      <c r="FG12" s="1669"/>
      <c r="FH12" s="1670"/>
      <c r="FI12"/>
      <c r="FJ12"/>
      <c r="FK12"/>
      <c r="FL12"/>
      <c r="FM12"/>
      <c r="FN12"/>
      <c r="FO12"/>
      <c r="FP12"/>
      <c r="FQ12"/>
      <c r="FR12"/>
      <c r="FS12"/>
      <c r="FT12"/>
      <c r="FU12"/>
      <c r="FX12" s="1720"/>
      <c r="FY12" s="1720"/>
      <c r="FZ12" s="1720"/>
      <c r="GA12" s="1720"/>
      <c r="GB12" s="1720"/>
      <c r="GC12" s="1720"/>
      <c r="GD12" s="1720"/>
      <c r="GE12" s="1720"/>
      <c r="GF12" s="1720"/>
      <c r="GG12" s="1720"/>
      <c r="GH12" s="1720"/>
      <c r="GI12" s="1720"/>
      <c r="GJ12" s="1720"/>
      <c r="GK12" s="1720"/>
      <c r="GL12" s="1720"/>
      <c r="GM12" s="1720"/>
      <c r="GN12" s="1720"/>
      <c r="GO12" s="1720"/>
      <c r="GP12" s="1720"/>
      <c r="GQ12" s="1720"/>
    </row>
    <row r="13" spans="2:208" ht="17" customHeight="1">
      <c r="C13" s="1709"/>
      <c r="D13" s="1732"/>
      <c r="E13" s="1732"/>
      <c r="F13" s="1732"/>
      <c r="G13" s="1732"/>
      <c r="H13" s="1732"/>
      <c r="I13" s="1732"/>
      <c r="J13" s="1696"/>
      <c r="K13" s="1696"/>
      <c r="L13" s="1696"/>
      <c r="M13" s="1696"/>
      <c r="N13" s="1696"/>
      <c r="O13" s="1696"/>
      <c r="P13" s="1696"/>
      <c r="Q13" s="1678"/>
      <c r="R13" s="1678"/>
      <c r="S13" s="1678"/>
      <c r="T13" s="1677" t="str">
        <f>IF(T12="","",ROUNDDOWN(T12/1.1,0))</f>
        <v/>
      </c>
      <c r="U13" s="1677"/>
      <c r="V13" s="1677"/>
      <c r="W13" s="1677"/>
      <c r="X13" s="1677"/>
      <c r="Y13" s="1678"/>
      <c r="Z13" s="1678"/>
      <c r="AA13" s="1678"/>
      <c r="AB13" s="1677" t="str">
        <f>IF(AB12="","",ROUNDDOWN(AB12/1.1,0))</f>
        <v/>
      </c>
      <c r="AC13" s="1677"/>
      <c r="AD13" s="1677"/>
      <c r="AE13" s="1677"/>
      <c r="AF13" s="1677"/>
      <c r="AG13" s="1678"/>
      <c r="AH13" s="1678"/>
      <c r="AI13" s="1678"/>
      <c r="AJ13" s="1677" t="str">
        <f>IF(AJ12="","",ROUNDDOWN(AJ12/1.1,0))</f>
        <v/>
      </c>
      <c r="AK13" s="1677"/>
      <c r="AL13" s="1677"/>
      <c r="AM13" s="1677"/>
      <c r="AN13" s="1677"/>
      <c r="AO13" s="1678"/>
      <c r="AP13" s="1678"/>
      <c r="AQ13" s="1678"/>
      <c r="AR13" s="1677" t="str">
        <f>IF(AR12="","",ROUNDDOWN(AR12/1.1,0))</f>
        <v/>
      </c>
      <c r="AS13" s="1677"/>
      <c r="AT13" s="1677"/>
      <c r="AU13" s="1677"/>
      <c r="AV13" s="1677"/>
      <c r="AW13" s="1678"/>
      <c r="AX13" s="1678"/>
      <c r="AY13" s="1678"/>
      <c r="AZ13" s="1677" t="str">
        <f>IF(AZ12="","",ROUNDDOWN(AZ12/1.1,0))</f>
        <v/>
      </c>
      <c r="BA13" s="1677"/>
      <c r="BB13" s="1677"/>
      <c r="BC13" s="1677"/>
      <c r="BD13" s="1677"/>
      <c r="BE13" s="1678"/>
      <c r="BF13" s="1678"/>
      <c r="BG13" s="1678"/>
      <c r="BH13" s="1677" t="str">
        <f>IF(BH12="","",ROUNDDOWN(BH12/1.1,0))</f>
        <v/>
      </c>
      <c r="BI13" s="1677"/>
      <c r="BJ13" s="1677"/>
      <c r="BK13" s="1677"/>
      <c r="BL13" s="1677"/>
      <c r="BM13" s="1678"/>
      <c r="BN13" s="1678"/>
      <c r="BO13" s="1678"/>
      <c r="BP13" s="1677" t="str">
        <f>IF(BP12="","",ROUNDDOWN(BP12/1.1,0))</f>
        <v/>
      </c>
      <c r="BQ13" s="1677"/>
      <c r="BR13" s="1677"/>
      <c r="BS13" s="1677"/>
      <c r="BT13" s="1677"/>
      <c r="BU13" s="1668" t="str">
        <f t="shared" si="0"/>
        <v/>
      </c>
      <c r="BV13" s="1669"/>
      <c r="BW13" s="1669"/>
      <c r="BX13" s="1669"/>
      <c r="BY13" s="1670"/>
      <c r="BZ13" s="1678"/>
      <c r="CA13" s="1678"/>
      <c r="CB13" s="1678"/>
      <c r="CC13" s="1677" t="str">
        <f>IF(CC12="","",ROUNDDOWN(CC12/1.1,0))</f>
        <v/>
      </c>
      <c r="CD13" s="1677"/>
      <c r="CE13" s="1677"/>
      <c r="CF13" s="1677"/>
      <c r="CG13" s="1677"/>
      <c r="CH13" s="1678"/>
      <c r="CI13" s="1678"/>
      <c r="CJ13" s="1678"/>
      <c r="CK13" s="1677" t="str">
        <f>IF(CK12="","",ROUNDDOWN(CK12/1.1,0))</f>
        <v/>
      </c>
      <c r="CL13" s="1677"/>
      <c r="CM13" s="1677"/>
      <c r="CN13" s="1677"/>
      <c r="CO13" s="1677"/>
      <c r="CP13" s="1678"/>
      <c r="CQ13" s="1678"/>
      <c r="CR13" s="1678"/>
      <c r="CS13" s="1677" t="str">
        <f>IF(CS12="","",ROUNDDOWN(CS12/1.1,0))</f>
        <v/>
      </c>
      <c r="CT13" s="1677"/>
      <c r="CU13" s="1677"/>
      <c r="CV13" s="1677"/>
      <c r="CW13" s="1677"/>
      <c r="CX13" s="1668" t="str">
        <f t="shared" si="1"/>
        <v/>
      </c>
      <c r="CY13" s="1669"/>
      <c r="CZ13" s="1669"/>
      <c r="DA13" s="1669"/>
      <c r="DB13" s="1670"/>
      <c r="DC13" s="1678"/>
      <c r="DD13" s="1678"/>
      <c r="DE13" s="1678"/>
      <c r="DF13" s="1677" t="str">
        <f>IF(DF12="","",ROUNDDOWN(DF12/1.1,0))</f>
        <v/>
      </c>
      <c r="DG13" s="1677"/>
      <c r="DH13" s="1677"/>
      <c r="DI13" s="1677"/>
      <c r="DJ13" s="1677"/>
      <c r="DK13" s="1678"/>
      <c r="DL13" s="1678"/>
      <c r="DM13" s="1678"/>
      <c r="DN13" s="1677" t="str">
        <f>IF(DN12="","",ROUNDDOWN(DN12/1.1,0))</f>
        <v/>
      </c>
      <c r="DO13" s="1677"/>
      <c r="DP13" s="1677"/>
      <c r="DQ13" s="1677"/>
      <c r="DR13" s="1677"/>
      <c r="DS13" s="1678"/>
      <c r="DT13" s="1678"/>
      <c r="DU13" s="1678"/>
      <c r="DV13" s="1677" t="str">
        <f>IF(DV12="","",ROUNDDOWN(DV12/1.1,0))</f>
        <v/>
      </c>
      <c r="DW13" s="1677"/>
      <c r="DX13" s="1677"/>
      <c r="DY13" s="1677"/>
      <c r="DZ13" s="1677"/>
      <c r="EA13" s="1668" t="str">
        <f t="shared" si="2"/>
        <v/>
      </c>
      <c r="EB13" s="1669"/>
      <c r="EC13" s="1669"/>
      <c r="ED13" s="1669"/>
      <c r="EE13" s="1670"/>
      <c r="EF13" s="1678"/>
      <c r="EG13" s="1678"/>
      <c r="EH13" s="1678"/>
      <c r="EI13" s="1677" t="str">
        <f>IF(EI12="","",ROUNDDOWN(EI12/1.1,0))</f>
        <v/>
      </c>
      <c r="EJ13" s="1677"/>
      <c r="EK13" s="1677"/>
      <c r="EL13" s="1677"/>
      <c r="EM13" s="1677"/>
      <c r="EN13" s="1678"/>
      <c r="EO13" s="1678"/>
      <c r="EP13" s="1678"/>
      <c r="EQ13" s="1677" t="str">
        <f>IF(EQ12="","",ROUNDDOWN(EQ12/1.1,0))</f>
        <v/>
      </c>
      <c r="ER13" s="1677"/>
      <c r="ES13" s="1677"/>
      <c r="ET13" s="1677"/>
      <c r="EU13" s="1677"/>
      <c r="EV13" s="1678"/>
      <c r="EW13" s="1678"/>
      <c r="EX13" s="1678"/>
      <c r="EY13" s="1677" t="str">
        <f>IF(EY12="","",ROUNDDOWN(EY12/1.1,0))</f>
        <v/>
      </c>
      <c r="EZ13" s="1677"/>
      <c r="FA13" s="1677"/>
      <c r="FB13" s="1677"/>
      <c r="FC13" s="1677"/>
      <c r="FD13" s="1668" t="str">
        <f t="shared" si="3"/>
        <v/>
      </c>
      <c r="FE13" s="1669"/>
      <c r="FF13" s="1669"/>
      <c r="FG13" s="1669"/>
      <c r="FH13" s="1670"/>
      <c r="FI13"/>
      <c r="FJ13"/>
      <c r="FK13"/>
      <c r="FL13"/>
      <c r="FM13"/>
      <c r="FN13"/>
      <c r="FO13"/>
      <c r="FP13"/>
      <c r="FQ13"/>
      <c r="FR13"/>
      <c r="FS13"/>
      <c r="FT13"/>
      <c r="FU13"/>
      <c r="FX13" s="1720"/>
      <c r="FY13" s="1720"/>
      <c r="FZ13" s="1720"/>
      <c r="GA13" s="1720"/>
      <c r="GB13" s="1720"/>
      <c r="GC13" s="1720"/>
      <c r="GD13" s="1720"/>
      <c r="GE13" s="1720"/>
      <c r="GF13" s="1720"/>
      <c r="GG13" s="1720"/>
      <c r="GH13" s="1720"/>
      <c r="GI13" s="1720"/>
      <c r="GJ13" s="1720"/>
      <c r="GK13" s="1720"/>
      <c r="GL13" s="1720"/>
      <c r="GM13" s="1720"/>
      <c r="GN13" s="1720"/>
      <c r="GO13" s="1720"/>
      <c r="GP13" s="1720"/>
      <c r="GQ13" s="1720"/>
    </row>
    <row r="14" spans="2:208" ht="17" customHeight="1">
      <c r="C14" s="1709">
        <v>3</v>
      </c>
      <c r="D14" s="1618"/>
      <c r="E14" s="1618"/>
      <c r="F14" s="1618"/>
      <c r="G14" s="1618"/>
      <c r="H14" s="1618"/>
      <c r="I14" s="1618"/>
      <c r="J14" s="1653"/>
      <c r="K14" s="1653"/>
      <c r="L14" s="1653"/>
      <c r="M14" s="1653"/>
      <c r="N14" s="1653"/>
      <c r="O14" s="1653"/>
      <c r="P14" s="1653"/>
      <c r="Q14" s="1685"/>
      <c r="R14" s="1654"/>
      <c r="S14" s="1654"/>
      <c r="T14" s="1680"/>
      <c r="U14" s="1680"/>
      <c r="V14" s="1680"/>
      <c r="W14" s="1680"/>
      <c r="X14" s="1680"/>
      <c r="Y14" s="1685"/>
      <c r="Z14" s="1654"/>
      <c r="AA14" s="1654"/>
      <c r="AB14" s="1680"/>
      <c r="AC14" s="1680"/>
      <c r="AD14" s="1680"/>
      <c r="AE14" s="1680"/>
      <c r="AF14" s="1680"/>
      <c r="AG14" s="1654"/>
      <c r="AH14" s="1654"/>
      <c r="AI14" s="1654"/>
      <c r="AJ14" s="1680"/>
      <c r="AK14" s="1680"/>
      <c r="AL14" s="1680"/>
      <c r="AM14" s="1680"/>
      <c r="AN14" s="1680"/>
      <c r="AO14" s="1654"/>
      <c r="AP14" s="1654"/>
      <c r="AQ14" s="1654"/>
      <c r="AR14" s="1680"/>
      <c r="AS14" s="1680"/>
      <c r="AT14" s="1680"/>
      <c r="AU14" s="1680"/>
      <c r="AV14" s="1680"/>
      <c r="AW14" s="1654"/>
      <c r="AX14" s="1654"/>
      <c r="AY14" s="1654"/>
      <c r="AZ14" s="1680"/>
      <c r="BA14" s="1680"/>
      <c r="BB14" s="1680"/>
      <c r="BC14" s="1680"/>
      <c r="BD14" s="1680"/>
      <c r="BE14" s="1654"/>
      <c r="BF14" s="1654"/>
      <c r="BG14" s="1654"/>
      <c r="BH14" s="1680"/>
      <c r="BI14" s="1680"/>
      <c r="BJ14" s="1680"/>
      <c r="BK14" s="1680"/>
      <c r="BL14" s="1680"/>
      <c r="BM14" s="1654"/>
      <c r="BN14" s="1654"/>
      <c r="BO14" s="1654"/>
      <c r="BP14" s="1680"/>
      <c r="BQ14" s="1680"/>
      <c r="BR14" s="1680"/>
      <c r="BS14" s="1680"/>
      <c r="BT14" s="1680"/>
      <c r="BU14" s="1668" t="str">
        <f t="shared" si="0"/>
        <v/>
      </c>
      <c r="BV14" s="1669"/>
      <c r="BW14" s="1669"/>
      <c r="BX14" s="1669"/>
      <c r="BY14" s="1670"/>
      <c r="BZ14" s="1654"/>
      <c r="CA14" s="1654"/>
      <c r="CB14" s="1654"/>
      <c r="CC14" s="1680"/>
      <c r="CD14" s="1680"/>
      <c r="CE14" s="1680"/>
      <c r="CF14" s="1680"/>
      <c r="CG14" s="1680"/>
      <c r="CH14" s="1654"/>
      <c r="CI14" s="1654"/>
      <c r="CJ14" s="1654"/>
      <c r="CK14" s="1680"/>
      <c r="CL14" s="1680"/>
      <c r="CM14" s="1680"/>
      <c r="CN14" s="1680"/>
      <c r="CO14" s="1680"/>
      <c r="CP14" s="1654"/>
      <c r="CQ14" s="1654"/>
      <c r="CR14" s="1654"/>
      <c r="CS14" s="1680"/>
      <c r="CT14" s="1680"/>
      <c r="CU14" s="1680"/>
      <c r="CV14" s="1680"/>
      <c r="CW14" s="1680"/>
      <c r="CX14" s="1668" t="str">
        <f t="shared" si="1"/>
        <v/>
      </c>
      <c r="CY14" s="1669"/>
      <c r="CZ14" s="1669"/>
      <c r="DA14" s="1669"/>
      <c r="DB14" s="1670"/>
      <c r="DC14" s="1654"/>
      <c r="DD14" s="1654"/>
      <c r="DE14" s="1654"/>
      <c r="DF14" s="1680"/>
      <c r="DG14" s="1680"/>
      <c r="DH14" s="1680"/>
      <c r="DI14" s="1680"/>
      <c r="DJ14" s="1680"/>
      <c r="DK14" s="1654"/>
      <c r="DL14" s="1654"/>
      <c r="DM14" s="1654"/>
      <c r="DN14" s="1680"/>
      <c r="DO14" s="1680"/>
      <c r="DP14" s="1680"/>
      <c r="DQ14" s="1680"/>
      <c r="DR14" s="1680"/>
      <c r="DS14" s="1654"/>
      <c r="DT14" s="1654"/>
      <c r="DU14" s="1654"/>
      <c r="DV14" s="1680"/>
      <c r="DW14" s="1680"/>
      <c r="DX14" s="1680"/>
      <c r="DY14" s="1680"/>
      <c r="DZ14" s="1680"/>
      <c r="EA14" s="1668" t="str">
        <f t="shared" si="2"/>
        <v/>
      </c>
      <c r="EB14" s="1669"/>
      <c r="EC14" s="1669"/>
      <c r="ED14" s="1669"/>
      <c r="EE14" s="1670"/>
      <c r="EF14" s="1654"/>
      <c r="EG14" s="1654"/>
      <c r="EH14" s="1654"/>
      <c r="EI14" s="1680"/>
      <c r="EJ14" s="1680"/>
      <c r="EK14" s="1680"/>
      <c r="EL14" s="1680"/>
      <c r="EM14" s="1680"/>
      <c r="EN14" s="1654"/>
      <c r="EO14" s="1654"/>
      <c r="EP14" s="1654"/>
      <c r="EQ14" s="1680"/>
      <c r="ER14" s="1680"/>
      <c r="ES14" s="1680"/>
      <c r="ET14" s="1680"/>
      <c r="EU14" s="1680"/>
      <c r="EV14" s="1654"/>
      <c r="EW14" s="1654"/>
      <c r="EX14" s="1654"/>
      <c r="EY14" s="1680"/>
      <c r="EZ14" s="1680"/>
      <c r="FA14" s="1680"/>
      <c r="FB14" s="1680"/>
      <c r="FC14" s="1680"/>
      <c r="FD14" s="1668" t="str">
        <f t="shared" si="3"/>
        <v/>
      </c>
      <c r="FE14" s="1669"/>
      <c r="FF14" s="1669"/>
      <c r="FG14" s="1669"/>
      <c r="FH14" s="1670"/>
      <c r="FI14"/>
      <c r="FJ14"/>
      <c r="FK14"/>
      <c r="FL14"/>
      <c r="FM14"/>
      <c r="FN14"/>
      <c r="FO14"/>
      <c r="FP14"/>
      <c r="FQ14"/>
      <c r="FR14"/>
      <c r="FS14"/>
      <c r="FT14"/>
      <c r="FU14"/>
      <c r="FX14" s="1720"/>
      <c r="FY14" s="1720"/>
      <c r="FZ14" s="1720"/>
      <c r="GA14" s="1720"/>
      <c r="GB14" s="1720"/>
      <c r="GC14" s="1720"/>
      <c r="GD14" s="1720"/>
      <c r="GE14" s="1720"/>
      <c r="GF14" s="1720"/>
      <c r="GG14" s="1720"/>
      <c r="GH14" s="1720"/>
      <c r="GI14" s="1720"/>
      <c r="GJ14" s="1720"/>
      <c r="GK14" s="1720"/>
      <c r="GL14" s="1720"/>
      <c r="GM14" s="1720"/>
      <c r="GN14" s="1720"/>
      <c r="GO14" s="1720"/>
      <c r="GP14" s="1720"/>
      <c r="GQ14" s="1720"/>
    </row>
    <row r="15" spans="2:208" ht="17" customHeight="1">
      <c r="C15" s="1709"/>
      <c r="D15" s="1618"/>
      <c r="E15" s="1618"/>
      <c r="F15" s="1618"/>
      <c r="G15" s="1618"/>
      <c r="H15" s="1618"/>
      <c r="I15" s="1618"/>
      <c r="J15" s="1653"/>
      <c r="K15" s="1653"/>
      <c r="L15" s="1653"/>
      <c r="M15" s="1653"/>
      <c r="N15" s="1653"/>
      <c r="O15" s="1653"/>
      <c r="P15" s="1653"/>
      <c r="Q15" s="1654"/>
      <c r="R15" s="1654"/>
      <c r="S15" s="1654"/>
      <c r="T15" s="1677" t="str">
        <f>IF(T14="","",ROUNDDOWN(T14/1.1,0))</f>
        <v/>
      </c>
      <c r="U15" s="1677"/>
      <c r="V15" s="1677"/>
      <c r="W15" s="1677"/>
      <c r="X15" s="1677"/>
      <c r="Y15" s="1654"/>
      <c r="Z15" s="1654"/>
      <c r="AA15" s="1654"/>
      <c r="AB15" s="1677" t="str">
        <f>IF(AB14="","",ROUNDDOWN(AB14/1.1,0))</f>
        <v/>
      </c>
      <c r="AC15" s="1677"/>
      <c r="AD15" s="1677"/>
      <c r="AE15" s="1677"/>
      <c r="AF15" s="1677"/>
      <c r="AG15" s="1654"/>
      <c r="AH15" s="1654"/>
      <c r="AI15" s="1654"/>
      <c r="AJ15" s="1677" t="str">
        <f>IF(AJ14="","",ROUNDDOWN(AJ14/1.1,0))</f>
        <v/>
      </c>
      <c r="AK15" s="1677"/>
      <c r="AL15" s="1677"/>
      <c r="AM15" s="1677"/>
      <c r="AN15" s="1677"/>
      <c r="AO15" s="1654"/>
      <c r="AP15" s="1654"/>
      <c r="AQ15" s="1654"/>
      <c r="AR15" s="1677" t="str">
        <f>IF(AR14="","",ROUNDDOWN(AR14/1.1,0))</f>
        <v/>
      </c>
      <c r="AS15" s="1677"/>
      <c r="AT15" s="1677"/>
      <c r="AU15" s="1677"/>
      <c r="AV15" s="1677"/>
      <c r="AW15" s="1654"/>
      <c r="AX15" s="1654"/>
      <c r="AY15" s="1654"/>
      <c r="AZ15" s="1677" t="str">
        <f>IF(AZ14="","",ROUNDDOWN(AZ14/1.1,0))</f>
        <v/>
      </c>
      <c r="BA15" s="1677"/>
      <c r="BB15" s="1677"/>
      <c r="BC15" s="1677"/>
      <c r="BD15" s="1677"/>
      <c r="BE15" s="1654"/>
      <c r="BF15" s="1654"/>
      <c r="BG15" s="1654"/>
      <c r="BH15" s="1677" t="str">
        <f>IF(BH14="","",ROUNDDOWN(BH14/1.1,0))</f>
        <v/>
      </c>
      <c r="BI15" s="1677"/>
      <c r="BJ15" s="1677"/>
      <c r="BK15" s="1677"/>
      <c r="BL15" s="1677"/>
      <c r="BM15" s="1654"/>
      <c r="BN15" s="1654"/>
      <c r="BO15" s="1654"/>
      <c r="BP15" s="1677" t="str">
        <f>IF(BP14="","",ROUNDDOWN(BP14/1.1,0))</f>
        <v/>
      </c>
      <c r="BQ15" s="1677"/>
      <c r="BR15" s="1677"/>
      <c r="BS15" s="1677"/>
      <c r="BT15" s="1677"/>
      <c r="BU15" s="1668" t="str">
        <f t="shared" si="0"/>
        <v/>
      </c>
      <c r="BV15" s="1669"/>
      <c r="BW15" s="1669"/>
      <c r="BX15" s="1669"/>
      <c r="BY15" s="1670"/>
      <c r="BZ15" s="1654"/>
      <c r="CA15" s="1654"/>
      <c r="CB15" s="1654"/>
      <c r="CC15" s="1677" t="str">
        <f>IF(CC14="","",ROUNDDOWN(CC14/1.1,0))</f>
        <v/>
      </c>
      <c r="CD15" s="1677"/>
      <c r="CE15" s="1677"/>
      <c r="CF15" s="1677"/>
      <c r="CG15" s="1677"/>
      <c r="CH15" s="1654"/>
      <c r="CI15" s="1654"/>
      <c r="CJ15" s="1654"/>
      <c r="CK15" s="1677" t="str">
        <f>IF(CK14="","",ROUNDDOWN(CK14/1.1,0))</f>
        <v/>
      </c>
      <c r="CL15" s="1677"/>
      <c r="CM15" s="1677"/>
      <c r="CN15" s="1677"/>
      <c r="CO15" s="1677"/>
      <c r="CP15" s="1654"/>
      <c r="CQ15" s="1654"/>
      <c r="CR15" s="1654"/>
      <c r="CS15" s="1677" t="str">
        <f>IF(CS14="","",ROUNDDOWN(CS14/1.1,0))</f>
        <v/>
      </c>
      <c r="CT15" s="1677"/>
      <c r="CU15" s="1677"/>
      <c r="CV15" s="1677"/>
      <c r="CW15" s="1677"/>
      <c r="CX15" s="1668" t="str">
        <f t="shared" si="1"/>
        <v/>
      </c>
      <c r="CY15" s="1669"/>
      <c r="CZ15" s="1669"/>
      <c r="DA15" s="1669"/>
      <c r="DB15" s="1670"/>
      <c r="DC15" s="1654"/>
      <c r="DD15" s="1654"/>
      <c r="DE15" s="1654"/>
      <c r="DF15" s="1677" t="str">
        <f>IF(DF14="","",ROUNDDOWN(DF14/1.1,0))</f>
        <v/>
      </c>
      <c r="DG15" s="1677"/>
      <c r="DH15" s="1677"/>
      <c r="DI15" s="1677"/>
      <c r="DJ15" s="1677"/>
      <c r="DK15" s="1654"/>
      <c r="DL15" s="1654"/>
      <c r="DM15" s="1654"/>
      <c r="DN15" s="1677" t="str">
        <f>IF(DN14="","",ROUNDDOWN(DN14/1.1,0))</f>
        <v/>
      </c>
      <c r="DO15" s="1677"/>
      <c r="DP15" s="1677"/>
      <c r="DQ15" s="1677"/>
      <c r="DR15" s="1677"/>
      <c r="DS15" s="1654"/>
      <c r="DT15" s="1654"/>
      <c r="DU15" s="1654"/>
      <c r="DV15" s="1677" t="str">
        <f>IF(DV14="","",ROUNDDOWN(DV14/1.1,0))</f>
        <v/>
      </c>
      <c r="DW15" s="1677"/>
      <c r="DX15" s="1677"/>
      <c r="DY15" s="1677"/>
      <c r="DZ15" s="1677"/>
      <c r="EA15" s="1668" t="str">
        <f t="shared" si="2"/>
        <v/>
      </c>
      <c r="EB15" s="1669"/>
      <c r="EC15" s="1669"/>
      <c r="ED15" s="1669"/>
      <c r="EE15" s="1670"/>
      <c r="EF15" s="1654"/>
      <c r="EG15" s="1654"/>
      <c r="EH15" s="1654"/>
      <c r="EI15" s="1677" t="str">
        <f>IF(EI14="","",ROUNDDOWN(EI14/1.1,0))</f>
        <v/>
      </c>
      <c r="EJ15" s="1677"/>
      <c r="EK15" s="1677"/>
      <c r="EL15" s="1677"/>
      <c r="EM15" s="1677"/>
      <c r="EN15" s="1654"/>
      <c r="EO15" s="1654"/>
      <c r="EP15" s="1654"/>
      <c r="EQ15" s="1677" t="str">
        <f>IF(EQ14="","",ROUNDDOWN(EQ14/1.1,0))</f>
        <v/>
      </c>
      <c r="ER15" s="1677"/>
      <c r="ES15" s="1677"/>
      <c r="ET15" s="1677"/>
      <c r="EU15" s="1677"/>
      <c r="EV15" s="1654"/>
      <c r="EW15" s="1654"/>
      <c r="EX15" s="1654"/>
      <c r="EY15" s="1677" t="str">
        <f>IF(EY14="","",ROUNDDOWN(EY14/1.1,0))</f>
        <v/>
      </c>
      <c r="EZ15" s="1677"/>
      <c r="FA15" s="1677"/>
      <c r="FB15" s="1677"/>
      <c r="FC15" s="1677"/>
      <c r="FD15" s="1668" t="str">
        <f t="shared" si="3"/>
        <v/>
      </c>
      <c r="FE15" s="1669"/>
      <c r="FF15" s="1669"/>
      <c r="FG15" s="1669"/>
      <c r="FH15" s="1670"/>
      <c r="FI15"/>
      <c r="FJ15"/>
      <c r="FK15"/>
      <c r="FL15"/>
      <c r="FM15"/>
      <c r="FN15"/>
      <c r="FO15"/>
      <c r="FP15"/>
      <c r="FQ15"/>
      <c r="FR15"/>
      <c r="FS15"/>
      <c r="FT15"/>
      <c r="FU15"/>
      <c r="FX15" s="1720"/>
      <c r="FY15" s="1720"/>
      <c r="FZ15" s="1720"/>
      <c r="GA15" s="1720"/>
      <c r="GB15" s="1720"/>
      <c r="GC15" s="1720"/>
      <c r="GD15" s="1720"/>
      <c r="GE15" s="1720"/>
      <c r="GF15" s="1720"/>
      <c r="GG15" s="1720"/>
      <c r="GH15" s="1720"/>
      <c r="GI15" s="1720"/>
      <c r="GJ15" s="1720"/>
      <c r="GK15" s="1720"/>
      <c r="GL15" s="1720"/>
      <c r="GM15" s="1720"/>
      <c r="GN15" s="1720"/>
      <c r="GO15" s="1720"/>
      <c r="GP15" s="1720"/>
      <c r="GQ15" s="1720"/>
    </row>
    <row r="16" spans="2:208" ht="17" customHeight="1">
      <c r="C16" s="1709">
        <v>4</v>
      </c>
      <c r="D16" s="1732"/>
      <c r="E16" s="1732"/>
      <c r="F16" s="1732"/>
      <c r="G16" s="1732"/>
      <c r="H16" s="1732"/>
      <c r="I16" s="1732"/>
      <c r="J16" s="1696"/>
      <c r="K16" s="1696"/>
      <c r="L16" s="1696"/>
      <c r="M16" s="1696"/>
      <c r="N16" s="1696"/>
      <c r="O16" s="1696"/>
      <c r="P16" s="1696"/>
      <c r="Q16" s="1684"/>
      <c r="R16" s="1678"/>
      <c r="S16" s="1678"/>
      <c r="T16" s="1679"/>
      <c r="U16" s="1679"/>
      <c r="V16" s="1679"/>
      <c r="W16" s="1679"/>
      <c r="X16" s="1679"/>
      <c r="Y16" s="1684"/>
      <c r="Z16" s="1678"/>
      <c r="AA16" s="1678"/>
      <c r="AB16" s="1679"/>
      <c r="AC16" s="1679"/>
      <c r="AD16" s="1679"/>
      <c r="AE16" s="1679"/>
      <c r="AF16" s="1679"/>
      <c r="AG16" s="1678"/>
      <c r="AH16" s="1678"/>
      <c r="AI16" s="1678"/>
      <c r="AJ16" s="1679"/>
      <c r="AK16" s="1679"/>
      <c r="AL16" s="1679"/>
      <c r="AM16" s="1679"/>
      <c r="AN16" s="1679"/>
      <c r="AO16" s="1678"/>
      <c r="AP16" s="1678"/>
      <c r="AQ16" s="1678"/>
      <c r="AR16" s="1679"/>
      <c r="AS16" s="1679"/>
      <c r="AT16" s="1679"/>
      <c r="AU16" s="1679"/>
      <c r="AV16" s="1679"/>
      <c r="AW16" s="1678"/>
      <c r="AX16" s="1678"/>
      <c r="AY16" s="1678"/>
      <c r="AZ16" s="1679"/>
      <c r="BA16" s="1679"/>
      <c r="BB16" s="1679"/>
      <c r="BC16" s="1679"/>
      <c r="BD16" s="1679"/>
      <c r="BE16" s="1678"/>
      <c r="BF16" s="1678"/>
      <c r="BG16" s="1678"/>
      <c r="BH16" s="1679"/>
      <c r="BI16" s="1679"/>
      <c r="BJ16" s="1679"/>
      <c r="BK16" s="1679"/>
      <c r="BL16" s="1679"/>
      <c r="BM16" s="1678"/>
      <c r="BN16" s="1678"/>
      <c r="BO16" s="1678"/>
      <c r="BP16" s="1679"/>
      <c r="BQ16" s="1679"/>
      <c r="BR16" s="1679"/>
      <c r="BS16" s="1679"/>
      <c r="BT16" s="1679"/>
      <c r="BU16" s="1668" t="str">
        <f t="shared" si="0"/>
        <v/>
      </c>
      <c r="BV16" s="1669"/>
      <c r="BW16" s="1669"/>
      <c r="BX16" s="1669"/>
      <c r="BY16" s="1670"/>
      <c r="BZ16" s="1678"/>
      <c r="CA16" s="1678"/>
      <c r="CB16" s="1678"/>
      <c r="CC16" s="1679"/>
      <c r="CD16" s="1679"/>
      <c r="CE16" s="1679"/>
      <c r="CF16" s="1679"/>
      <c r="CG16" s="1679"/>
      <c r="CH16" s="1678"/>
      <c r="CI16" s="1678"/>
      <c r="CJ16" s="1678"/>
      <c r="CK16" s="1679"/>
      <c r="CL16" s="1679"/>
      <c r="CM16" s="1679"/>
      <c r="CN16" s="1679"/>
      <c r="CO16" s="1679"/>
      <c r="CP16" s="1678"/>
      <c r="CQ16" s="1678"/>
      <c r="CR16" s="1678"/>
      <c r="CS16" s="1679"/>
      <c r="CT16" s="1679"/>
      <c r="CU16" s="1679"/>
      <c r="CV16" s="1679"/>
      <c r="CW16" s="1679"/>
      <c r="CX16" s="1668" t="str">
        <f t="shared" si="1"/>
        <v/>
      </c>
      <c r="CY16" s="1669"/>
      <c r="CZ16" s="1669"/>
      <c r="DA16" s="1669"/>
      <c r="DB16" s="1670"/>
      <c r="DC16" s="1678"/>
      <c r="DD16" s="1678"/>
      <c r="DE16" s="1678"/>
      <c r="DF16" s="1679"/>
      <c r="DG16" s="1679"/>
      <c r="DH16" s="1679"/>
      <c r="DI16" s="1679"/>
      <c r="DJ16" s="1679"/>
      <c r="DK16" s="1678"/>
      <c r="DL16" s="1678"/>
      <c r="DM16" s="1678"/>
      <c r="DN16" s="1679"/>
      <c r="DO16" s="1679"/>
      <c r="DP16" s="1679"/>
      <c r="DQ16" s="1679"/>
      <c r="DR16" s="1679"/>
      <c r="DS16" s="1678"/>
      <c r="DT16" s="1678"/>
      <c r="DU16" s="1678"/>
      <c r="DV16" s="1679"/>
      <c r="DW16" s="1679"/>
      <c r="DX16" s="1679"/>
      <c r="DY16" s="1679"/>
      <c r="DZ16" s="1679"/>
      <c r="EA16" s="1668" t="str">
        <f t="shared" si="2"/>
        <v/>
      </c>
      <c r="EB16" s="1669"/>
      <c r="EC16" s="1669"/>
      <c r="ED16" s="1669"/>
      <c r="EE16" s="1670"/>
      <c r="EF16" s="1678"/>
      <c r="EG16" s="1678"/>
      <c r="EH16" s="1678"/>
      <c r="EI16" s="1679"/>
      <c r="EJ16" s="1679"/>
      <c r="EK16" s="1679"/>
      <c r="EL16" s="1679"/>
      <c r="EM16" s="1679"/>
      <c r="EN16" s="1678"/>
      <c r="EO16" s="1678"/>
      <c r="EP16" s="1678"/>
      <c r="EQ16" s="1679"/>
      <c r="ER16" s="1679"/>
      <c r="ES16" s="1679"/>
      <c r="ET16" s="1679"/>
      <c r="EU16" s="1679"/>
      <c r="EV16" s="1678"/>
      <c r="EW16" s="1678"/>
      <c r="EX16" s="1678"/>
      <c r="EY16" s="1679"/>
      <c r="EZ16" s="1679"/>
      <c r="FA16" s="1679"/>
      <c r="FB16" s="1679"/>
      <c r="FC16" s="1679"/>
      <c r="FD16" s="1668" t="str">
        <f t="shared" si="3"/>
        <v/>
      </c>
      <c r="FE16" s="1669"/>
      <c r="FF16" s="1669"/>
      <c r="FG16" s="1669"/>
      <c r="FH16" s="1670"/>
      <c r="FI16"/>
      <c r="FJ16"/>
      <c r="FK16"/>
      <c r="FL16"/>
      <c r="FM16"/>
      <c r="FN16"/>
      <c r="FO16"/>
      <c r="FP16"/>
      <c r="FQ16"/>
      <c r="FR16"/>
      <c r="FS16"/>
      <c r="FT16"/>
      <c r="FU16"/>
      <c r="FX16" s="1720"/>
      <c r="FY16" s="1720"/>
      <c r="FZ16" s="1720"/>
      <c r="GA16" s="1720"/>
      <c r="GB16" s="1720"/>
      <c r="GC16" s="1720"/>
      <c r="GD16" s="1720"/>
      <c r="GE16" s="1720"/>
      <c r="GF16" s="1720"/>
      <c r="GG16" s="1720"/>
      <c r="GH16" s="1720"/>
      <c r="GI16" s="1720"/>
      <c r="GJ16" s="1720"/>
      <c r="GK16" s="1720"/>
      <c r="GL16" s="1720"/>
      <c r="GM16" s="1720"/>
      <c r="GN16" s="1720"/>
      <c r="GO16" s="1720"/>
      <c r="GP16" s="1720"/>
      <c r="GQ16" s="1720"/>
    </row>
    <row r="17" spans="3:199" ht="17" customHeight="1">
      <c r="C17" s="1709"/>
      <c r="D17" s="1732"/>
      <c r="E17" s="1732"/>
      <c r="F17" s="1732"/>
      <c r="G17" s="1732"/>
      <c r="H17" s="1732"/>
      <c r="I17" s="1732"/>
      <c r="J17" s="1696"/>
      <c r="K17" s="1696"/>
      <c r="L17" s="1696"/>
      <c r="M17" s="1696"/>
      <c r="N17" s="1696"/>
      <c r="O17" s="1696"/>
      <c r="P17" s="1696"/>
      <c r="Q17" s="1678"/>
      <c r="R17" s="1678"/>
      <c r="S17" s="1678"/>
      <c r="T17" s="1677" t="str">
        <f>IF(T16="","",ROUNDDOWN(T16/1.1,0))</f>
        <v/>
      </c>
      <c r="U17" s="1677"/>
      <c r="V17" s="1677"/>
      <c r="W17" s="1677"/>
      <c r="X17" s="1677"/>
      <c r="Y17" s="1678"/>
      <c r="Z17" s="1678"/>
      <c r="AA17" s="1678"/>
      <c r="AB17" s="1677" t="str">
        <f>IF(AB16="","",ROUNDDOWN(AB16/1.1,0))</f>
        <v/>
      </c>
      <c r="AC17" s="1677"/>
      <c r="AD17" s="1677"/>
      <c r="AE17" s="1677"/>
      <c r="AF17" s="1677"/>
      <c r="AG17" s="1678"/>
      <c r="AH17" s="1678"/>
      <c r="AI17" s="1678"/>
      <c r="AJ17" s="1677" t="str">
        <f>IF(AJ16="","",ROUNDDOWN(AJ16/1.1,0))</f>
        <v/>
      </c>
      <c r="AK17" s="1677"/>
      <c r="AL17" s="1677"/>
      <c r="AM17" s="1677"/>
      <c r="AN17" s="1677"/>
      <c r="AO17" s="1678"/>
      <c r="AP17" s="1678"/>
      <c r="AQ17" s="1678"/>
      <c r="AR17" s="1677" t="str">
        <f>IF(AR16="","",ROUNDDOWN(AR16/1.1,0))</f>
        <v/>
      </c>
      <c r="AS17" s="1677"/>
      <c r="AT17" s="1677"/>
      <c r="AU17" s="1677"/>
      <c r="AV17" s="1677"/>
      <c r="AW17" s="1678"/>
      <c r="AX17" s="1678"/>
      <c r="AY17" s="1678"/>
      <c r="AZ17" s="1677" t="str">
        <f>IF(AZ16="","",ROUNDDOWN(AZ16/1.1,0))</f>
        <v/>
      </c>
      <c r="BA17" s="1677"/>
      <c r="BB17" s="1677"/>
      <c r="BC17" s="1677"/>
      <c r="BD17" s="1677"/>
      <c r="BE17" s="1678"/>
      <c r="BF17" s="1678"/>
      <c r="BG17" s="1678"/>
      <c r="BH17" s="1677" t="str">
        <f>IF(BH16="","",ROUNDDOWN(BH16/1.1,0))</f>
        <v/>
      </c>
      <c r="BI17" s="1677"/>
      <c r="BJ17" s="1677"/>
      <c r="BK17" s="1677"/>
      <c r="BL17" s="1677"/>
      <c r="BM17" s="1678"/>
      <c r="BN17" s="1678"/>
      <c r="BO17" s="1678"/>
      <c r="BP17" s="1677" t="str">
        <f>IF(BP16="","",ROUNDDOWN(BP16/1.1,0))</f>
        <v/>
      </c>
      <c r="BQ17" s="1677"/>
      <c r="BR17" s="1677"/>
      <c r="BS17" s="1677"/>
      <c r="BT17" s="1677"/>
      <c r="BU17" s="1668" t="str">
        <f t="shared" si="0"/>
        <v/>
      </c>
      <c r="BV17" s="1669"/>
      <c r="BW17" s="1669"/>
      <c r="BX17" s="1669"/>
      <c r="BY17" s="1670"/>
      <c r="BZ17" s="1678"/>
      <c r="CA17" s="1678"/>
      <c r="CB17" s="1678"/>
      <c r="CC17" s="1677" t="str">
        <f>IF(CC16="","",ROUNDDOWN(CC16/1.1,0))</f>
        <v/>
      </c>
      <c r="CD17" s="1677"/>
      <c r="CE17" s="1677"/>
      <c r="CF17" s="1677"/>
      <c r="CG17" s="1677"/>
      <c r="CH17" s="1678"/>
      <c r="CI17" s="1678"/>
      <c r="CJ17" s="1678"/>
      <c r="CK17" s="1677" t="str">
        <f>IF(CK16="","",ROUNDDOWN(CK16/1.1,0))</f>
        <v/>
      </c>
      <c r="CL17" s="1677"/>
      <c r="CM17" s="1677"/>
      <c r="CN17" s="1677"/>
      <c r="CO17" s="1677"/>
      <c r="CP17" s="1678"/>
      <c r="CQ17" s="1678"/>
      <c r="CR17" s="1678"/>
      <c r="CS17" s="1677" t="str">
        <f>IF(CS16="","",ROUNDDOWN(CS16/1.1,0))</f>
        <v/>
      </c>
      <c r="CT17" s="1677"/>
      <c r="CU17" s="1677"/>
      <c r="CV17" s="1677"/>
      <c r="CW17" s="1677"/>
      <c r="CX17" s="1668" t="str">
        <f t="shared" si="1"/>
        <v/>
      </c>
      <c r="CY17" s="1669"/>
      <c r="CZ17" s="1669"/>
      <c r="DA17" s="1669"/>
      <c r="DB17" s="1670"/>
      <c r="DC17" s="1678"/>
      <c r="DD17" s="1678"/>
      <c r="DE17" s="1678"/>
      <c r="DF17" s="1677" t="str">
        <f>IF(DF16="","",ROUNDDOWN(DF16/1.1,0))</f>
        <v/>
      </c>
      <c r="DG17" s="1677"/>
      <c r="DH17" s="1677"/>
      <c r="DI17" s="1677"/>
      <c r="DJ17" s="1677"/>
      <c r="DK17" s="1678"/>
      <c r="DL17" s="1678"/>
      <c r="DM17" s="1678"/>
      <c r="DN17" s="1677" t="str">
        <f>IF(DN16="","",ROUNDDOWN(DN16/1.1,0))</f>
        <v/>
      </c>
      <c r="DO17" s="1677"/>
      <c r="DP17" s="1677"/>
      <c r="DQ17" s="1677"/>
      <c r="DR17" s="1677"/>
      <c r="DS17" s="1678"/>
      <c r="DT17" s="1678"/>
      <c r="DU17" s="1678"/>
      <c r="DV17" s="1677" t="str">
        <f>IF(DV16="","",ROUNDDOWN(DV16/1.1,0))</f>
        <v/>
      </c>
      <c r="DW17" s="1677"/>
      <c r="DX17" s="1677"/>
      <c r="DY17" s="1677"/>
      <c r="DZ17" s="1677"/>
      <c r="EA17" s="1668" t="str">
        <f t="shared" si="2"/>
        <v/>
      </c>
      <c r="EB17" s="1669"/>
      <c r="EC17" s="1669"/>
      <c r="ED17" s="1669"/>
      <c r="EE17" s="1670"/>
      <c r="EF17" s="1678"/>
      <c r="EG17" s="1678"/>
      <c r="EH17" s="1678"/>
      <c r="EI17" s="1677" t="str">
        <f>IF(EI16="","",ROUNDDOWN(EI16/1.1,0))</f>
        <v/>
      </c>
      <c r="EJ17" s="1677"/>
      <c r="EK17" s="1677"/>
      <c r="EL17" s="1677"/>
      <c r="EM17" s="1677"/>
      <c r="EN17" s="1678"/>
      <c r="EO17" s="1678"/>
      <c r="EP17" s="1678"/>
      <c r="EQ17" s="1677" t="str">
        <f>IF(EQ16="","",ROUNDDOWN(EQ16/1.1,0))</f>
        <v/>
      </c>
      <c r="ER17" s="1677"/>
      <c r="ES17" s="1677"/>
      <c r="ET17" s="1677"/>
      <c r="EU17" s="1677"/>
      <c r="EV17" s="1678"/>
      <c r="EW17" s="1678"/>
      <c r="EX17" s="1678"/>
      <c r="EY17" s="1677" t="str">
        <f>IF(EY16="","",ROUNDDOWN(EY16/1.1,0))</f>
        <v/>
      </c>
      <c r="EZ17" s="1677"/>
      <c r="FA17" s="1677"/>
      <c r="FB17" s="1677"/>
      <c r="FC17" s="1677"/>
      <c r="FD17" s="1668" t="str">
        <f t="shared" si="3"/>
        <v/>
      </c>
      <c r="FE17" s="1669"/>
      <c r="FF17" s="1669"/>
      <c r="FG17" s="1669"/>
      <c r="FH17" s="1670"/>
      <c r="FI17"/>
      <c r="FJ17"/>
      <c r="FK17"/>
      <c r="FL17"/>
      <c r="FM17"/>
      <c r="FN17"/>
      <c r="FO17"/>
      <c r="FP17"/>
      <c r="FQ17"/>
      <c r="FR17"/>
      <c r="FS17"/>
      <c r="FT17"/>
      <c r="FU17"/>
      <c r="FX17" s="1720"/>
      <c r="FY17" s="1720"/>
      <c r="FZ17" s="1720"/>
      <c r="GA17" s="1720"/>
      <c r="GB17" s="1720"/>
      <c r="GC17" s="1720"/>
      <c r="GD17" s="1720"/>
      <c r="GE17" s="1720"/>
      <c r="GF17" s="1720"/>
      <c r="GG17" s="1720"/>
      <c r="GH17" s="1720"/>
      <c r="GI17" s="1720"/>
      <c r="GJ17" s="1720"/>
      <c r="GK17" s="1720"/>
      <c r="GL17" s="1720"/>
      <c r="GM17" s="1720"/>
      <c r="GN17" s="1720"/>
      <c r="GO17" s="1720"/>
      <c r="GP17" s="1720"/>
      <c r="GQ17" s="1720"/>
    </row>
    <row r="18" spans="3:199" ht="17" customHeight="1">
      <c r="C18" s="1709">
        <v>5</v>
      </c>
      <c r="D18" s="1618"/>
      <c r="E18" s="1618"/>
      <c r="F18" s="1618"/>
      <c r="G18" s="1618"/>
      <c r="H18" s="1618"/>
      <c r="I18" s="1618"/>
      <c r="J18" s="1653"/>
      <c r="K18" s="1653"/>
      <c r="L18" s="1653"/>
      <c r="M18" s="1653"/>
      <c r="N18" s="1653"/>
      <c r="O18" s="1653"/>
      <c r="P18" s="1653"/>
      <c r="Q18" s="1685"/>
      <c r="R18" s="1654"/>
      <c r="S18" s="1654"/>
      <c r="T18" s="1680"/>
      <c r="U18" s="1680"/>
      <c r="V18" s="1680"/>
      <c r="W18" s="1680"/>
      <c r="X18" s="1680"/>
      <c r="Y18" s="1685"/>
      <c r="Z18" s="1654"/>
      <c r="AA18" s="1654"/>
      <c r="AB18" s="1680"/>
      <c r="AC18" s="1680"/>
      <c r="AD18" s="1680"/>
      <c r="AE18" s="1680"/>
      <c r="AF18" s="1680"/>
      <c r="AG18" s="1654"/>
      <c r="AH18" s="1654"/>
      <c r="AI18" s="1654"/>
      <c r="AJ18" s="1680"/>
      <c r="AK18" s="1680"/>
      <c r="AL18" s="1680"/>
      <c r="AM18" s="1680"/>
      <c r="AN18" s="1680"/>
      <c r="AO18" s="1654"/>
      <c r="AP18" s="1654"/>
      <c r="AQ18" s="1654"/>
      <c r="AR18" s="1680"/>
      <c r="AS18" s="1680"/>
      <c r="AT18" s="1680"/>
      <c r="AU18" s="1680"/>
      <c r="AV18" s="1680"/>
      <c r="AW18" s="1654"/>
      <c r="AX18" s="1654"/>
      <c r="AY18" s="1654"/>
      <c r="AZ18" s="1680"/>
      <c r="BA18" s="1680"/>
      <c r="BB18" s="1680"/>
      <c r="BC18" s="1680"/>
      <c r="BD18" s="1680"/>
      <c r="BE18" s="1654"/>
      <c r="BF18" s="1654"/>
      <c r="BG18" s="1654"/>
      <c r="BH18" s="1680"/>
      <c r="BI18" s="1680"/>
      <c r="BJ18" s="1680"/>
      <c r="BK18" s="1680"/>
      <c r="BL18" s="1680"/>
      <c r="BM18" s="1654"/>
      <c r="BN18" s="1654"/>
      <c r="BO18" s="1654"/>
      <c r="BP18" s="1680"/>
      <c r="BQ18" s="1680"/>
      <c r="BR18" s="1680"/>
      <c r="BS18" s="1680"/>
      <c r="BT18" s="1680"/>
      <c r="BU18" s="1668" t="str">
        <f t="shared" si="0"/>
        <v/>
      </c>
      <c r="BV18" s="1669"/>
      <c r="BW18" s="1669"/>
      <c r="BX18" s="1669"/>
      <c r="BY18" s="1670"/>
      <c r="BZ18" s="1654"/>
      <c r="CA18" s="1654"/>
      <c r="CB18" s="1654"/>
      <c r="CC18" s="1680"/>
      <c r="CD18" s="1680"/>
      <c r="CE18" s="1680"/>
      <c r="CF18" s="1680"/>
      <c r="CG18" s="1680"/>
      <c r="CH18" s="1654"/>
      <c r="CI18" s="1654"/>
      <c r="CJ18" s="1654"/>
      <c r="CK18" s="1680"/>
      <c r="CL18" s="1680"/>
      <c r="CM18" s="1680"/>
      <c r="CN18" s="1680"/>
      <c r="CO18" s="1680"/>
      <c r="CP18" s="1654"/>
      <c r="CQ18" s="1654"/>
      <c r="CR18" s="1654"/>
      <c r="CS18" s="1680"/>
      <c r="CT18" s="1680"/>
      <c r="CU18" s="1680"/>
      <c r="CV18" s="1680"/>
      <c r="CW18" s="1680"/>
      <c r="CX18" s="1668" t="str">
        <f t="shared" si="1"/>
        <v/>
      </c>
      <c r="CY18" s="1669"/>
      <c r="CZ18" s="1669"/>
      <c r="DA18" s="1669"/>
      <c r="DB18" s="1670"/>
      <c r="DC18" s="1654"/>
      <c r="DD18" s="1654"/>
      <c r="DE18" s="1654"/>
      <c r="DF18" s="1680"/>
      <c r="DG18" s="1680"/>
      <c r="DH18" s="1680"/>
      <c r="DI18" s="1680"/>
      <c r="DJ18" s="1680"/>
      <c r="DK18" s="1654"/>
      <c r="DL18" s="1654"/>
      <c r="DM18" s="1654"/>
      <c r="DN18" s="1680"/>
      <c r="DO18" s="1680"/>
      <c r="DP18" s="1680"/>
      <c r="DQ18" s="1680"/>
      <c r="DR18" s="1680"/>
      <c r="DS18" s="1654"/>
      <c r="DT18" s="1654"/>
      <c r="DU18" s="1654"/>
      <c r="DV18" s="1680"/>
      <c r="DW18" s="1680"/>
      <c r="DX18" s="1680"/>
      <c r="DY18" s="1680"/>
      <c r="DZ18" s="1680"/>
      <c r="EA18" s="1668" t="str">
        <f t="shared" si="2"/>
        <v/>
      </c>
      <c r="EB18" s="1669"/>
      <c r="EC18" s="1669"/>
      <c r="ED18" s="1669"/>
      <c r="EE18" s="1670"/>
      <c r="EF18" s="1654"/>
      <c r="EG18" s="1654"/>
      <c r="EH18" s="1654"/>
      <c r="EI18" s="1680"/>
      <c r="EJ18" s="1680"/>
      <c r="EK18" s="1680"/>
      <c r="EL18" s="1680"/>
      <c r="EM18" s="1680"/>
      <c r="EN18" s="1654"/>
      <c r="EO18" s="1654"/>
      <c r="EP18" s="1654"/>
      <c r="EQ18" s="1680"/>
      <c r="ER18" s="1680"/>
      <c r="ES18" s="1680"/>
      <c r="ET18" s="1680"/>
      <c r="EU18" s="1680"/>
      <c r="EV18" s="1654"/>
      <c r="EW18" s="1654"/>
      <c r="EX18" s="1654"/>
      <c r="EY18" s="1680"/>
      <c r="EZ18" s="1680"/>
      <c r="FA18" s="1680"/>
      <c r="FB18" s="1680"/>
      <c r="FC18" s="1680"/>
      <c r="FD18" s="1668" t="str">
        <f t="shared" si="3"/>
        <v/>
      </c>
      <c r="FE18" s="1669"/>
      <c r="FF18" s="1669"/>
      <c r="FG18" s="1669"/>
      <c r="FH18" s="1670"/>
      <c r="FI18"/>
      <c r="FJ18"/>
      <c r="FK18"/>
      <c r="FL18"/>
      <c r="FM18"/>
      <c r="FN18"/>
      <c r="FO18"/>
      <c r="FP18"/>
      <c r="FQ18"/>
      <c r="FR18"/>
      <c r="FS18"/>
      <c r="FT18"/>
      <c r="FU18"/>
      <c r="FX18" s="1720"/>
      <c r="FY18" s="1720"/>
      <c r="FZ18" s="1720"/>
      <c r="GA18" s="1720"/>
      <c r="GB18" s="1720"/>
      <c r="GC18" s="1720"/>
      <c r="GD18" s="1720"/>
      <c r="GE18" s="1720"/>
      <c r="GF18" s="1720"/>
      <c r="GG18" s="1720"/>
      <c r="GH18" s="1720"/>
      <c r="GI18" s="1720"/>
      <c r="GJ18" s="1720"/>
      <c r="GK18" s="1720"/>
      <c r="GL18" s="1720"/>
      <c r="GM18" s="1720"/>
      <c r="GN18" s="1720"/>
      <c r="GO18" s="1720"/>
      <c r="GP18" s="1720"/>
      <c r="GQ18" s="1720"/>
    </row>
    <row r="19" spans="3:199" ht="17" customHeight="1">
      <c r="C19" s="1709"/>
      <c r="D19" s="1618"/>
      <c r="E19" s="1618"/>
      <c r="F19" s="1618"/>
      <c r="G19" s="1618"/>
      <c r="H19" s="1618"/>
      <c r="I19" s="1618"/>
      <c r="J19" s="1653"/>
      <c r="K19" s="1653"/>
      <c r="L19" s="1653"/>
      <c r="M19" s="1653"/>
      <c r="N19" s="1653"/>
      <c r="O19" s="1653"/>
      <c r="P19" s="1653"/>
      <c r="Q19" s="1654"/>
      <c r="R19" s="1654"/>
      <c r="S19" s="1654"/>
      <c r="T19" s="1677" t="str">
        <f>IF(T18="","",ROUNDDOWN(T18/1.1,0))</f>
        <v/>
      </c>
      <c r="U19" s="1677"/>
      <c r="V19" s="1677"/>
      <c r="W19" s="1677"/>
      <c r="X19" s="1677"/>
      <c r="Y19" s="1654"/>
      <c r="Z19" s="1654"/>
      <c r="AA19" s="1654"/>
      <c r="AB19" s="1677" t="str">
        <f>IF(AB18="","",ROUNDDOWN(AB18/1.1,0))</f>
        <v/>
      </c>
      <c r="AC19" s="1677"/>
      <c r="AD19" s="1677"/>
      <c r="AE19" s="1677"/>
      <c r="AF19" s="1677"/>
      <c r="AG19" s="1654"/>
      <c r="AH19" s="1654"/>
      <c r="AI19" s="1654"/>
      <c r="AJ19" s="1677" t="str">
        <f>IF(AJ18="","",ROUNDDOWN(AJ18/1.1,0))</f>
        <v/>
      </c>
      <c r="AK19" s="1677"/>
      <c r="AL19" s="1677"/>
      <c r="AM19" s="1677"/>
      <c r="AN19" s="1677"/>
      <c r="AO19" s="1654"/>
      <c r="AP19" s="1654"/>
      <c r="AQ19" s="1654"/>
      <c r="AR19" s="1677" t="str">
        <f>IF(AR18="","",ROUNDDOWN(AR18/1.1,0))</f>
        <v/>
      </c>
      <c r="AS19" s="1677"/>
      <c r="AT19" s="1677"/>
      <c r="AU19" s="1677"/>
      <c r="AV19" s="1677"/>
      <c r="AW19" s="1654"/>
      <c r="AX19" s="1654"/>
      <c r="AY19" s="1654"/>
      <c r="AZ19" s="1677" t="str">
        <f>IF(AZ18="","",ROUNDDOWN(AZ18/1.1,0))</f>
        <v/>
      </c>
      <c r="BA19" s="1677"/>
      <c r="BB19" s="1677"/>
      <c r="BC19" s="1677"/>
      <c r="BD19" s="1677"/>
      <c r="BE19" s="1654"/>
      <c r="BF19" s="1654"/>
      <c r="BG19" s="1654"/>
      <c r="BH19" s="1677" t="str">
        <f>IF(BH18="","",ROUNDDOWN(BH18/1.1,0))</f>
        <v/>
      </c>
      <c r="BI19" s="1677"/>
      <c r="BJ19" s="1677"/>
      <c r="BK19" s="1677"/>
      <c r="BL19" s="1677"/>
      <c r="BM19" s="1654"/>
      <c r="BN19" s="1654"/>
      <c r="BO19" s="1654"/>
      <c r="BP19" s="1677" t="str">
        <f>IF(BP18="","",ROUNDDOWN(BP18/1.1,0))</f>
        <v/>
      </c>
      <c r="BQ19" s="1677"/>
      <c r="BR19" s="1677"/>
      <c r="BS19" s="1677"/>
      <c r="BT19" s="1677"/>
      <c r="BU19" s="1668" t="str">
        <f t="shared" si="0"/>
        <v/>
      </c>
      <c r="BV19" s="1669"/>
      <c r="BW19" s="1669"/>
      <c r="BX19" s="1669"/>
      <c r="BY19" s="1670"/>
      <c r="BZ19" s="1654"/>
      <c r="CA19" s="1654"/>
      <c r="CB19" s="1654"/>
      <c r="CC19" s="1677" t="str">
        <f>IF(CC18="","",ROUNDDOWN(CC18/1.1,0))</f>
        <v/>
      </c>
      <c r="CD19" s="1677"/>
      <c r="CE19" s="1677"/>
      <c r="CF19" s="1677"/>
      <c r="CG19" s="1677"/>
      <c r="CH19" s="1654"/>
      <c r="CI19" s="1654"/>
      <c r="CJ19" s="1654"/>
      <c r="CK19" s="1677" t="str">
        <f>IF(CK18="","",ROUNDDOWN(CK18/1.1,0))</f>
        <v/>
      </c>
      <c r="CL19" s="1677"/>
      <c r="CM19" s="1677"/>
      <c r="CN19" s="1677"/>
      <c r="CO19" s="1677"/>
      <c r="CP19" s="1654"/>
      <c r="CQ19" s="1654"/>
      <c r="CR19" s="1654"/>
      <c r="CS19" s="1677" t="str">
        <f>IF(CS18="","",ROUNDDOWN(CS18/1.1,0))</f>
        <v/>
      </c>
      <c r="CT19" s="1677"/>
      <c r="CU19" s="1677"/>
      <c r="CV19" s="1677"/>
      <c r="CW19" s="1677"/>
      <c r="CX19" s="1668" t="str">
        <f t="shared" si="1"/>
        <v/>
      </c>
      <c r="CY19" s="1669"/>
      <c r="CZ19" s="1669"/>
      <c r="DA19" s="1669"/>
      <c r="DB19" s="1670"/>
      <c r="DC19" s="1654"/>
      <c r="DD19" s="1654"/>
      <c r="DE19" s="1654"/>
      <c r="DF19" s="1677" t="str">
        <f>IF(DF18="","",ROUNDDOWN(DF18/1.1,0))</f>
        <v/>
      </c>
      <c r="DG19" s="1677"/>
      <c r="DH19" s="1677"/>
      <c r="DI19" s="1677"/>
      <c r="DJ19" s="1677"/>
      <c r="DK19" s="1654"/>
      <c r="DL19" s="1654"/>
      <c r="DM19" s="1654"/>
      <c r="DN19" s="1677" t="str">
        <f>IF(DN18="","",ROUNDDOWN(DN18/1.1,0))</f>
        <v/>
      </c>
      <c r="DO19" s="1677"/>
      <c r="DP19" s="1677"/>
      <c r="DQ19" s="1677"/>
      <c r="DR19" s="1677"/>
      <c r="DS19" s="1654"/>
      <c r="DT19" s="1654"/>
      <c r="DU19" s="1654"/>
      <c r="DV19" s="1677" t="str">
        <f>IF(DV18="","",ROUNDDOWN(DV18/1.1,0))</f>
        <v/>
      </c>
      <c r="DW19" s="1677"/>
      <c r="DX19" s="1677"/>
      <c r="DY19" s="1677"/>
      <c r="DZ19" s="1677"/>
      <c r="EA19" s="1668" t="str">
        <f t="shared" si="2"/>
        <v/>
      </c>
      <c r="EB19" s="1669"/>
      <c r="EC19" s="1669"/>
      <c r="ED19" s="1669"/>
      <c r="EE19" s="1670"/>
      <c r="EF19" s="1654"/>
      <c r="EG19" s="1654"/>
      <c r="EH19" s="1654"/>
      <c r="EI19" s="1677" t="str">
        <f>IF(EI18="","",ROUNDDOWN(EI18/1.1,0))</f>
        <v/>
      </c>
      <c r="EJ19" s="1677"/>
      <c r="EK19" s="1677"/>
      <c r="EL19" s="1677"/>
      <c r="EM19" s="1677"/>
      <c r="EN19" s="1654"/>
      <c r="EO19" s="1654"/>
      <c r="EP19" s="1654"/>
      <c r="EQ19" s="1677" t="str">
        <f>IF(EQ18="","",ROUNDDOWN(EQ18/1.1,0))</f>
        <v/>
      </c>
      <c r="ER19" s="1677"/>
      <c r="ES19" s="1677"/>
      <c r="ET19" s="1677"/>
      <c r="EU19" s="1677"/>
      <c r="EV19" s="1654"/>
      <c r="EW19" s="1654"/>
      <c r="EX19" s="1654"/>
      <c r="EY19" s="1677" t="str">
        <f>IF(EY18="","",ROUNDDOWN(EY18/1.1,0))</f>
        <v/>
      </c>
      <c r="EZ19" s="1677"/>
      <c r="FA19" s="1677"/>
      <c r="FB19" s="1677"/>
      <c r="FC19" s="1677"/>
      <c r="FD19" s="1668" t="str">
        <f t="shared" si="3"/>
        <v/>
      </c>
      <c r="FE19" s="1669"/>
      <c r="FF19" s="1669"/>
      <c r="FG19" s="1669"/>
      <c r="FH19" s="1670"/>
      <c r="FI19"/>
      <c r="FJ19"/>
      <c r="FK19"/>
      <c r="FL19"/>
      <c r="FM19"/>
      <c r="FN19"/>
      <c r="FO19"/>
      <c r="FP19"/>
      <c r="FQ19"/>
      <c r="FR19"/>
      <c r="FS19"/>
      <c r="FT19"/>
      <c r="FU19"/>
      <c r="FX19" s="1720"/>
      <c r="FY19" s="1720"/>
      <c r="FZ19" s="1720"/>
      <c r="GA19" s="1720"/>
      <c r="GB19" s="1720"/>
      <c r="GC19" s="1720"/>
      <c r="GD19" s="1720"/>
      <c r="GE19" s="1720"/>
      <c r="GF19" s="1720"/>
      <c r="GG19" s="1720"/>
      <c r="GH19" s="1720"/>
      <c r="GI19" s="1720"/>
      <c r="GJ19" s="1720"/>
      <c r="GK19" s="1720"/>
      <c r="GL19" s="1720"/>
      <c r="GM19" s="1720"/>
      <c r="GN19" s="1720"/>
      <c r="GO19" s="1720"/>
      <c r="GP19" s="1720"/>
      <c r="GQ19" s="1720"/>
    </row>
    <row r="20" spans="3:199" ht="17" customHeight="1">
      <c r="C20" s="1709">
        <v>6</v>
      </c>
      <c r="D20" s="1732"/>
      <c r="E20" s="1732"/>
      <c r="F20" s="1732"/>
      <c r="G20" s="1732"/>
      <c r="H20" s="1732"/>
      <c r="I20" s="1732"/>
      <c r="J20" s="1696"/>
      <c r="K20" s="1696"/>
      <c r="L20" s="1696"/>
      <c r="M20" s="1696"/>
      <c r="N20" s="1696"/>
      <c r="O20" s="1696"/>
      <c r="P20" s="1696"/>
      <c r="Q20" s="1684"/>
      <c r="R20" s="1678"/>
      <c r="S20" s="1678"/>
      <c r="T20" s="1679"/>
      <c r="U20" s="1679"/>
      <c r="V20" s="1679"/>
      <c r="W20" s="1679"/>
      <c r="X20" s="1679"/>
      <c r="Y20" s="1684"/>
      <c r="Z20" s="1678"/>
      <c r="AA20" s="1678"/>
      <c r="AB20" s="1679"/>
      <c r="AC20" s="1679"/>
      <c r="AD20" s="1679"/>
      <c r="AE20" s="1679"/>
      <c r="AF20" s="1679"/>
      <c r="AG20" s="1678"/>
      <c r="AH20" s="1678"/>
      <c r="AI20" s="1678"/>
      <c r="AJ20" s="1679"/>
      <c r="AK20" s="1679"/>
      <c r="AL20" s="1679"/>
      <c r="AM20" s="1679"/>
      <c r="AN20" s="1679"/>
      <c r="AO20" s="1678"/>
      <c r="AP20" s="1678"/>
      <c r="AQ20" s="1678"/>
      <c r="AR20" s="1679"/>
      <c r="AS20" s="1679"/>
      <c r="AT20" s="1679"/>
      <c r="AU20" s="1679"/>
      <c r="AV20" s="1679"/>
      <c r="AW20" s="1678"/>
      <c r="AX20" s="1678"/>
      <c r="AY20" s="1678"/>
      <c r="AZ20" s="1679"/>
      <c r="BA20" s="1679"/>
      <c r="BB20" s="1679"/>
      <c r="BC20" s="1679"/>
      <c r="BD20" s="1679"/>
      <c r="BE20" s="1678"/>
      <c r="BF20" s="1678"/>
      <c r="BG20" s="1678"/>
      <c r="BH20" s="1679"/>
      <c r="BI20" s="1679"/>
      <c r="BJ20" s="1679"/>
      <c r="BK20" s="1679"/>
      <c r="BL20" s="1679"/>
      <c r="BM20" s="1678"/>
      <c r="BN20" s="1678"/>
      <c r="BO20" s="1678"/>
      <c r="BP20" s="1679"/>
      <c r="BQ20" s="1679"/>
      <c r="BR20" s="1679"/>
      <c r="BS20" s="1679"/>
      <c r="BT20" s="1679"/>
      <c r="BU20" s="1668" t="str">
        <f t="shared" si="0"/>
        <v/>
      </c>
      <c r="BV20" s="1669"/>
      <c r="BW20" s="1669"/>
      <c r="BX20" s="1669"/>
      <c r="BY20" s="1670"/>
      <c r="BZ20" s="1678"/>
      <c r="CA20" s="1678"/>
      <c r="CB20" s="1678"/>
      <c r="CC20" s="1679"/>
      <c r="CD20" s="1679"/>
      <c r="CE20" s="1679"/>
      <c r="CF20" s="1679"/>
      <c r="CG20" s="1679"/>
      <c r="CH20" s="1678"/>
      <c r="CI20" s="1678"/>
      <c r="CJ20" s="1678"/>
      <c r="CK20" s="1679"/>
      <c r="CL20" s="1679"/>
      <c r="CM20" s="1679"/>
      <c r="CN20" s="1679"/>
      <c r="CO20" s="1679"/>
      <c r="CP20" s="1678"/>
      <c r="CQ20" s="1678"/>
      <c r="CR20" s="1678"/>
      <c r="CS20" s="1679"/>
      <c r="CT20" s="1679"/>
      <c r="CU20" s="1679"/>
      <c r="CV20" s="1679"/>
      <c r="CW20" s="1679"/>
      <c r="CX20" s="1668" t="str">
        <f t="shared" si="1"/>
        <v/>
      </c>
      <c r="CY20" s="1669"/>
      <c r="CZ20" s="1669"/>
      <c r="DA20" s="1669"/>
      <c r="DB20" s="1670"/>
      <c r="DC20" s="1678"/>
      <c r="DD20" s="1678"/>
      <c r="DE20" s="1678"/>
      <c r="DF20" s="1679"/>
      <c r="DG20" s="1679"/>
      <c r="DH20" s="1679"/>
      <c r="DI20" s="1679"/>
      <c r="DJ20" s="1679"/>
      <c r="DK20" s="1678"/>
      <c r="DL20" s="1678"/>
      <c r="DM20" s="1678"/>
      <c r="DN20" s="1679"/>
      <c r="DO20" s="1679"/>
      <c r="DP20" s="1679"/>
      <c r="DQ20" s="1679"/>
      <c r="DR20" s="1679"/>
      <c r="DS20" s="1678"/>
      <c r="DT20" s="1678"/>
      <c r="DU20" s="1678"/>
      <c r="DV20" s="1679"/>
      <c r="DW20" s="1679"/>
      <c r="DX20" s="1679"/>
      <c r="DY20" s="1679"/>
      <c r="DZ20" s="1679"/>
      <c r="EA20" s="1668" t="str">
        <f t="shared" si="2"/>
        <v/>
      </c>
      <c r="EB20" s="1669"/>
      <c r="EC20" s="1669"/>
      <c r="ED20" s="1669"/>
      <c r="EE20" s="1670"/>
      <c r="EF20" s="1678"/>
      <c r="EG20" s="1678"/>
      <c r="EH20" s="1678"/>
      <c r="EI20" s="1679"/>
      <c r="EJ20" s="1679"/>
      <c r="EK20" s="1679"/>
      <c r="EL20" s="1679"/>
      <c r="EM20" s="1679"/>
      <c r="EN20" s="1678"/>
      <c r="EO20" s="1678"/>
      <c r="EP20" s="1678"/>
      <c r="EQ20" s="1679"/>
      <c r="ER20" s="1679"/>
      <c r="ES20" s="1679"/>
      <c r="ET20" s="1679"/>
      <c r="EU20" s="1679"/>
      <c r="EV20" s="1678"/>
      <c r="EW20" s="1678"/>
      <c r="EX20" s="1678"/>
      <c r="EY20" s="1679"/>
      <c r="EZ20" s="1679"/>
      <c r="FA20" s="1679"/>
      <c r="FB20" s="1679"/>
      <c r="FC20" s="1679"/>
      <c r="FD20" s="1668" t="str">
        <f t="shared" si="3"/>
        <v/>
      </c>
      <c r="FE20" s="1669"/>
      <c r="FF20" s="1669"/>
      <c r="FG20" s="1669"/>
      <c r="FH20" s="1670"/>
      <c r="FI20"/>
      <c r="FJ20"/>
      <c r="FK20"/>
      <c r="FL20"/>
      <c r="FM20"/>
      <c r="FN20"/>
      <c r="FO20"/>
      <c r="FP20"/>
      <c r="FQ20"/>
      <c r="FR20"/>
      <c r="FS20"/>
      <c r="FT20"/>
      <c r="FU20"/>
      <c r="FX20" s="1720"/>
      <c r="FY20" s="1720"/>
      <c r="FZ20" s="1720"/>
      <c r="GA20" s="1720"/>
      <c r="GB20" s="1720"/>
      <c r="GC20" s="1720"/>
      <c r="GD20" s="1720"/>
      <c r="GE20" s="1720"/>
      <c r="GF20" s="1720"/>
      <c r="GG20" s="1720"/>
      <c r="GH20" s="1720"/>
      <c r="GI20" s="1720"/>
      <c r="GJ20" s="1720"/>
      <c r="GK20" s="1720"/>
      <c r="GL20" s="1720"/>
      <c r="GM20" s="1720"/>
      <c r="GN20" s="1720"/>
      <c r="GO20" s="1720"/>
      <c r="GP20" s="1720"/>
      <c r="GQ20" s="1720"/>
    </row>
    <row r="21" spans="3:199" ht="17" customHeight="1">
      <c r="C21" s="1709"/>
      <c r="D21" s="1732"/>
      <c r="E21" s="1732"/>
      <c r="F21" s="1732"/>
      <c r="G21" s="1732"/>
      <c r="H21" s="1732"/>
      <c r="I21" s="1732"/>
      <c r="J21" s="1696"/>
      <c r="K21" s="1696"/>
      <c r="L21" s="1696"/>
      <c r="M21" s="1696"/>
      <c r="N21" s="1696"/>
      <c r="O21" s="1696"/>
      <c r="P21" s="1696"/>
      <c r="Q21" s="1678"/>
      <c r="R21" s="1678"/>
      <c r="S21" s="1678"/>
      <c r="T21" s="1677" t="str">
        <f>IF(T20="","",ROUNDDOWN(T20/1.1,0))</f>
        <v/>
      </c>
      <c r="U21" s="1677"/>
      <c r="V21" s="1677"/>
      <c r="W21" s="1677"/>
      <c r="X21" s="1677"/>
      <c r="Y21" s="1678"/>
      <c r="Z21" s="1678"/>
      <c r="AA21" s="1678"/>
      <c r="AB21" s="1677" t="str">
        <f>IF(AB20="","",ROUNDDOWN(AB20/1.1,0))</f>
        <v/>
      </c>
      <c r="AC21" s="1677"/>
      <c r="AD21" s="1677"/>
      <c r="AE21" s="1677"/>
      <c r="AF21" s="1677"/>
      <c r="AG21" s="1678"/>
      <c r="AH21" s="1678"/>
      <c r="AI21" s="1678"/>
      <c r="AJ21" s="1677" t="str">
        <f>IF(AJ20="","",ROUNDDOWN(AJ20/1.1,0))</f>
        <v/>
      </c>
      <c r="AK21" s="1677"/>
      <c r="AL21" s="1677"/>
      <c r="AM21" s="1677"/>
      <c r="AN21" s="1677"/>
      <c r="AO21" s="1678"/>
      <c r="AP21" s="1678"/>
      <c r="AQ21" s="1678"/>
      <c r="AR21" s="1677" t="str">
        <f>IF(AR20="","",ROUNDDOWN(AR20/1.1,0))</f>
        <v/>
      </c>
      <c r="AS21" s="1677"/>
      <c r="AT21" s="1677"/>
      <c r="AU21" s="1677"/>
      <c r="AV21" s="1677"/>
      <c r="AW21" s="1678"/>
      <c r="AX21" s="1678"/>
      <c r="AY21" s="1678"/>
      <c r="AZ21" s="1677" t="str">
        <f>IF(AZ20="","",ROUNDDOWN(AZ20/1.1,0))</f>
        <v/>
      </c>
      <c r="BA21" s="1677"/>
      <c r="BB21" s="1677"/>
      <c r="BC21" s="1677"/>
      <c r="BD21" s="1677"/>
      <c r="BE21" s="1678"/>
      <c r="BF21" s="1678"/>
      <c r="BG21" s="1678"/>
      <c r="BH21" s="1677" t="str">
        <f>IF(BH20="","",ROUNDDOWN(BH20/1.1,0))</f>
        <v/>
      </c>
      <c r="BI21" s="1677"/>
      <c r="BJ21" s="1677"/>
      <c r="BK21" s="1677"/>
      <c r="BL21" s="1677"/>
      <c r="BM21" s="1678"/>
      <c r="BN21" s="1678"/>
      <c r="BO21" s="1678"/>
      <c r="BP21" s="1677" t="str">
        <f>IF(BP20="","",ROUNDDOWN(BP20/1.1,0))</f>
        <v/>
      </c>
      <c r="BQ21" s="1677"/>
      <c r="BR21" s="1677"/>
      <c r="BS21" s="1677"/>
      <c r="BT21" s="1677"/>
      <c r="BU21" s="1668" t="str">
        <f t="shared" si="0"/>
        <v/>
      </c>
      <c r="BV21" s="1669"/>
      <c r="BW21" s="1669"/>
      <c r="BX21" s="1669"/>
      <c r="BY21" s="1670"/>
      <c r="BZ21" s="1678"/>
      <c r="CA21" s="1678"/>
      <c r="CB21" s="1678"/>
      <c r="CC21" s="1677" t="str">
        <f>IF(CC20="","",ROUNDDOWN(CC20/1.1,0))</f>
        <v/>
      </c>
      <c r="CD21" s="1677"/>
      <c r="CE21" s="1677"/>
      <c r="CF21" s="1677"/>
      <c r="CG21" s="1677"/>
      <c r="CH21" s="1678"/>
      <c r="CI21" s="1678"/>
      <c r="CJ21" s="1678"/>
      <c r="CK21" s="1677" t="str">
        <f>IF(CK20="","",ROUNDDOWN(CK20/1.1,0))</f>
        <v/>
      </c>
      <c r="CL21" s="1677"/>
      <c r="CM21" s="1677"/>
      <c r="CN21" s="1677"/>
      <c r="CO21" s="1677"/>
      <c r="CP21" s="1678"/>
      <c r="CQ21" s="1678"/>
      <c r="CR21" s="1678"/>
      <c r="CS21" s="1677" t="str">
        <f>IF(CS20="","",ROUNDDOWN(CS20/1.1,0))</f>
        <v/>
      </c>
      <c r="CT21" s="1677"/>
      <c r="CU21" s="1677"/>
      <c r="CV21" s="1677"/>
      <c r="CW21" s="1677"/>
      <c r="CX21" s="1668" t="str">
        <f t="shared" si="1"/>
        <v/>
      </c>
      <c r="CY21" s="1669"/>
      <c r="CZ21" s="1669"/>
      <c r="DA21" s="1669"/>
      <c r="DB21" s="1670"/>
      <c r="DC21" s="1678"/>
      <c r="DD21" s="1678"/>
      <c r="DE21" s="1678"/>
      <c r="DF21" s="1677" t="str">
        <f>IF(DF20="","",ROUNDDOWN(DF20/1.1,0))</f>
        <v/>
      </c>
      <c r="DG21" s="1677"/>
      <c r="DH21" s="1677"/>
      <c r="DI21" s="1677"/>
      <c r="DJ21" s="1677"/>
      <c r="DK21" s="1678"/>
      <c r="DL21" s="1678"/>
      <c r="DM21" s="1678"/>
      <c r="DN21" s="1677" t="str">
        <f>IF(DN20="","",ROUNDDOWN(DN20/1.1,0))</f>
        <v/>
      </c>
      <c r="DO21" s="1677"/>
      <c r="DP21" s="1677"/>
      <c r="DQ21" s="1677"/>
      <c r="DR21" s="1677"/>
      <c r="DS21" s="1678"/>
      <c r="DT21" s="1678"/>
      <c r="DU21" s="1678"/>
      <c r="DV21" s="1677" t="str">
        <f>IF(DV20="","",ROUNDDOWN(DV20/1.1,0))</f>
        <v/>
      </c>
      <c r="DW21" s="1677"/>
      <c r="DX21" s="1677"/>
      <c r="DY21" s="1677"/>
      <c r="DZ21" s="1677"/>
      <c r="EA21" s="1668" t="str">
        <f t="shared" si="2"/>
        <v/>
      </c>
      <c r="EB21" s="1669"/>
      <c r="EC21" s="1669"/>
      <c r="ED21" s="1669"/>
      <c r="EE21" s="1670"/>
      <c r="EF21" s="1678"/>
      <c r="EG21" s="1678"/>
      <c r="EH21" s="1678"/>
      <c r="EI21" s="1677" t="str">
        <f>IF(EI20="","",ROUNDDOWN(EI20/1.1,0))</f>
        <v/>
      </c>
      <c r="EJ21" s="1677"/>
      <c r="EK21" s="1677"/>
      <c r="EL21" s="1677"/>
      <c r="EM21" s="1677"/>
      <c r="EN21" s="1678"/>
      <c r="EO21" s="1678"/>
      <c r="EP21" s="1678"/>
      <c r="EQ21" s="1677" t="str">
        <f>IF(EQ20="","",ROUNDDOWN(EQ20/1.1,0))</f>
        <v/>
      </c>
      <c r="ER21" s="1677"/>
      <c r="ES21" s="1677"/>
      <c r="ET21" s="1677"/>
      <c r="EU21" s="1677"/>
      <c r="EV21" s="1678"/>
      <c r="EW21" s="1678"/>
      <c r="EX21" s="1678"/>
      <c r="EY21" s="1677" t="str">
        <f>IF(EY20="","",ROUNDDOWN(EY20/1.1,0))</f>
        <v/>
      </c>
      <c r="EZ21" s="1677"/>
      <c r="FA21" s="1677"/>
      <c r="FB21" s="1677"/>
      <c r="FC21" s="1677"/>
      <c r="FD21" s="1668" t="str">
        <f t="shared" si="3"/>
        <v/>
      </c>
      <c r="FE21" s="1669"/>
      <c r="FF21" s="1669"/>
      <c r="FG21" s="1669"/>
      <c r="FH21" s="1670"/>
      <c r="FI21"/>
      <c r="FJ21"/>
      <c r="FK21"/>
      <c r="FL21"/>
      <c r="FM21"/>
      <c r="FN21"/>
      <c r="FO21"/>
      <c r="FP21"/>
      <c r="FQ21"/>
      <c r="FR21"/>
      <c r="FS21"/>
      <c r="FT21"/>
      <c r="FU21"/>
      <c r="FX21" s="1720"/>
      <c r="FY21" s="1720"/>
      <c r="FZ21" s="1720"/>
      <c r="GA21" s="1720"/>
      <c r="GB21" s="1720"/>
      <c r="GC21" s="1720"/>
      <c r="GD21" s="1720"/>
      <c r="GE21" s="1720"/>
      <c r="GF21" s="1720"/>
      <c r="GG21" s="1720"/>
      <c r="GH21" s="1720"/>
      <c r="GI21" s="1720"/>
      <c r="GJ21" s="1720"/>
      <c r="GK21" s="1720"/>
      <c r="GL21" s="1720"/>
      <c r="GM21" s="1720"/>
      <c r="GN21" s="1720"/>
      <c r="GO21" s="1720"/>
      <c r="GP21" s="1720"/>
      <c r="GQ21" s="1720"/>
    </row>
    <row r="22" spans="3:199" ht="17" customHeight="1">
      <c r="C22" s="1709">
        <v>7</v>
      </c>
      <c r="D22" s="1618"/>
      <c r="E22" s="1618"/>
      <c r="F22" s="1618"/>
      <c r="G22" s="1618"/>
      <c r="H22" s="1618"/>
      <c r="I22" s="1618"/>
      <c r="J22" s="1653"/>
      <c r="K22" s="1653"/>
      <c r="L22" s="1653"/>
      <c r="M22" s="1653"/>
      <c r="N22" s="1653"/>
      <c r="O22" s="1653"/>
      <c r="P22" s="1653"/>
      <c r="Q22" s="1685"/>
      <c r="R22" s="1654"/>
      <c r="S22" s="1654"/>
      <c r="T22" s="1680"/>
      <c r="U22" s="1680"/>
      <c r="V22" s="1680"/>
      <c r="W22" s="1680"/>
      <c r="X22" s="1680"/>
      <c r="Y22" s="1685"/>
      <c r="Z22" s="1654"/>
      <c r="AA22" s="1654"/>
      <c r="AB22" s="1680"/>
      <c r="AC22" s="1680"/>
      <c r="AD22" s="1680"/>
      <c r="AE22" s="1680"/>
      <c r="AF22" s="1680"/>
      <c r="AG22" s="1654"/>
      <c r="AH22" s="1654"/>
      <c r="AI22" s="1654"/>
      <c r="AJ22" s="1680"/>
      <c r="AK22" s="1680"/>
      <c r="AL22" s="1680"/>
      <c r="AM22" s="1680"/>
      <c r="AN22" s="1680"/>
      <c r="AO22" s="1654"/>
      <c r="AP22" s="1654"/>
      <c r="AQ22" s="1654"/>
      <c r="AR22" s="1680"/>
      <c r="AS22" s="1680"/>
      <c r="AT22" s="1680"/>
      <c r="AU22" s="1680"/>
      <c r="AV22" s="1680"/>
      <c r="AW22" s="1654"/>
      <c r="AX22" s="1654"/>
      <c r="AY22" s="1654"/>
      <c r="AZ22" s="1680"/>
      <c r="BA22" s="1680"/>
      <c r="BB22" s="1680"/>
      <c r="BC22" s="1680"/>
      <c r="BD22" s="1680"/>
      <c r="BE22" s="1654"/>
      <c r="BF22" s="1654"/>
      <c r="BG22" s="1654"/>
      <c r="BH22" s="1680"/>
      <c r="BI22" s="1680"/>
      <c r="BJ22" s="1680"/>
      <c r="BK22" s="1680"/>
      <c r="BL22" s="1680"/>
      <c r="BM22" s="1654"/>
      <c r="BN22" s="1654"/>
      <c r="BO22" s="1654"/>
      <c r="BP22" s="1680"/>
      <c r="BQ22" s="1680"/>
      <c r="BR22" s="1680"/>
      <c r="BS22" s="1680"/>
      <c r="BT22" s="1680"/>
      <c r="BU22" s="1668" t="str">
        <f t="shared" si="0"/>
        <v/>
      </c>
      <c r="BV22" s="1669"/>
      <c r="BW22" s="1669"/>
      <c r="BX22" s="1669"/>
      <c r="BY22" s="1670"/>
      <c r="BZ22" s="1654"/>
      <c r="CA22" s="1654"/>
      <c r="CB22" s="1654"/>
      <c r="CC22" s="1680"/>
      <c r="CD22" s="1680"/>
      <c r="CE22" s="1680"/>
      <c r="CF22" s="1680"/>
      <c r="CG22" s="1680"/>
      <c r="CH22" s="1654"/>
      <c r="CI22" s="1654"/>
      <c r="CJ22" s="1654"/>
      <c r="CK22" s="1680"/>
      <c r="CL22" s="1680"/>
      <c r="CM22" s="1680"/>
      <c r="CN22" s="1680"/>
      <c r="CO22" s="1680"/>
      <c r="CP22" s="1654"/>
      <c r="CQ22" s="1654"/>
      <c r="CR22" s="1654"/>
      <c r="CS22" s="1680"/>
      <c r="CT22" s="1680"/>
      <c r="CU22" s="1680"/>
      <c r="CV22" s="1680"/>
      <c r="CW22" s="1680"/>
      <c r="CX22" s="1668" t="str">
        <f t="shared" si="1"/>
        <v/>
      </c>
      <c r="CY22" s="1669"/>
      <c r="CZ22" s="1669"/>
      <c r="DA22" s="1669"/>
      <c r="DB22" s="1670"/>
      <c r="DC22" s="1654"/>
      <c r="DD22" s="1654"/>
      <c r="DE22" s="1654"/>
      <c r="DF22" s="1680"/>
      <c r="DG22" s="1680"/>
      <c r="DH22" s="1680"/>
      <c r="DI22" s="1680"/>
      <c r="DJ22" s="1680"/>
      <c r="DK22" s="1654"/>
      <c r="DL22" s="1654"/>
      <c r="DM22" s="1654"/>
      <c r="DN22" s="1680"/>
      <c r="DO22" s="1680"/>
      <c r="DP22" s="1680"/>
      <c r="DQ22" s="1680"/>
      <c r="DR22" s="1680"/>
      <c r="DS22" s="1654"/>
      <c r="DT22" s="1654"/>
      <c r="DU22" s="1654"/>
      <c r="DV22" s="1680"/>
      <c r="DW22" s="1680"/>
      <c r="DX22" s="1680"/>
      <c r="DY22" s="1680"/>
      <c r="DZ22" s="1680"/>
      <c r="EA22" s="1668" t="str">
        <f t="shared" si="2"/>
        <v/>
      </c>
      <c r="EB22" s="1669"/>
      <c r="EC22" s="1669"/>
      <c r="ED22" s="1669"/>
      <c r="EE22" s="1670"/>
      <c r="EF22" s="1654"/>
      <c r="EG22" s="1654"/>
      <c r="EH22" s="1654"/>
      <c r="EI22" s="1680"/>
      <c r="EJ22" s="1680"/>
      <c r="EK22" s="1680"/>
      <c r="EL22" s="1680"/>
      <c r="EM22" s="1680"/>
      <c r="EN22" s="1654"/>
      <c r="EO22" s="1654"/>
      <c r="EP22" s="1654"/>
      <c r="EQ22" s="1680"/>
      <c r="ER22" s="1680"/>
      <c r="ES22" s="1680"/>
      <c r="ET22" s="1680"/>
      <c r="EU22" s="1680"/>
      <c r="EV22" s="1654"/>
      <c r="EW22" s="1654"/>
      <c r="EX22" s="1654"/>
      <c r="EY22" s="1680"/>
      <c r="EZ22" s="1680"/>
      <c r="FA22" s="1680"/>
      <c r="FB22" s="1680"/>
      <c r="FC22" s="1680"/>
      <c r="FD22" s="1668" t="str">
        <f t="shared" si="3"/>
        <v/>
      </c>
      <c r="FE22" s="1669"/>
      <c r="FF22" s="1669"/>
      <c r="FG22" s="1669"/>
      <c r="FH22" s="1670"/>
      <c r="FI22"/>
      <c r="FJ22"/>
      <c r="FK22"/>
      <c r="FL22"/>
      <c r="FM22"/>
      <c r="FN22"/>
      <c r="FO22"/>
      <c r="FP22"/>
      <c r="FQ22"/>
      <c r="FR22"/>
      <c r="FS22"/>
      <c r="FT22"/>
      <c r="FU22"/>
      <c r="FX22" s="1720"/>
      <c r="FY22" s="1720"/>
      <c r="FZ22" s="1720"/>
      <c r="GA22" s="1720"/>
      <c r="GB22" s="1720"/>
      <c r="GC22" s="1720"/>
      <c r="GD22" s="1720"/>
      <c r="GE22" s="1720"/>
      <c r="GF22" s="1720"/>
      <c r="GG22" s="1720"/>
      <c r="GH22" s="1720"/>
      <c r="GI22" s="1720"/>
      <c r="GJ22" s="1720"/>
      <c r="GK22" s="1720"/>
      <c r="GL22" s="1720"/>
      <c r="GM22" s="1720"/>
      <c r="GN22" s="1720"/>
      <c r="GO22" s="1720"/>
      <c r="GP22" s="1720"/>
      <c r="GQ22" s="1720"/>
    </row>
    <row r="23" spans="3:199" ht="17" customHeight="1">
      <c r="C23" s="1709"/>
      <c r="D23" s="1618"/>
      <c r="E23" s="1618"/>
      <c r="F23" s="1618"/>
      <c r="G23" s="1618"/>
      <c r="H23" s="1618"/>
      <c r="I23" s="1618"/>
      <c r="J23" s="1653"/>
      <c r="K23" s="1653"/>
      <c r="L23" s="1653"/>
      <c r="M23" s="1653"/>
      <c r="N23" s="1653"/>
      <c r="O23" s="1653"/>
      <c r="P23" s="1653"/>
      <c r="Q23" s="1654"/>
      <c r="R23" s="1654"/>
      <c r="S23" s="1654"/>
      <c r="T23" s="1677" t="str">
        <f>IF(T22="","",ROUNDDOWN(T22/1.1,0))</f>
        <v/>
      </c>
      <c r="U23" s="1677"/>
      <c r="V23" s="1677"/>
      <c r="W23" s="1677"/>
      <c r="X23" s="1677"/>
      <c r="Y23" s="1654"/>
      <c r="Z23" s="1654"/>
      <c r="AA23" s="1654"/>
      <c r="AB23" s="1677" t="str">
        <f>IF(AB22="","",ROUNDDOWN(AB22/1.1,0))</f>
        <v/>
      </c>
      <c r="AC23" s="1677"/>
      <c r="AD23" s="1677"/>
      <c r="AE23" s="1677"/>
      <c r="AF23" s="1677"/>
      <c r="AG23" s="1654"/>
      <c r="AH23" s="1654"/>
      <c r="AI23" s="1654"/>
      <c r="AJ23" s="1677" t="str">
        <f>IF(AJ22="","",ROUNDDOWN(AJ22/1.1,0))</f>
        <v/>
      </c>
      <c r="AK23" s="1677"/>
      <c r="AL23" s="1677"/>
      <c r="AM23" s="1677"/>
      <c r="AN23" s="1677"/>
      <c r="AO23" s="1654"/>
      <c r="AP23" s="1654"/>
      <c r="AQ23" s="1654"/>
      <c r="AR23" s="1677" t="str">
        <f>IF(AR22="","",ROUNDDOWN(AR22/1.1,0))</f>
        <v/>
      </c>
      <c r="AS23" s="1677"/>
      <c r="AT23" s="1677"/>
      <c r="AU23" s="1677"/>
      <c r="AV23" s="1677"/>
      <c r="AW23" s="1654"/>
      <c r="AX23" s="1654"/>
      <c r="AY23" s="1654"/>
      <c r="AZ23" s="1677" t="str">
        <f>IF(AZ22="","",ROUNDDOWN(AZ22/1.1,0))</f>
        <v/>
      </c>
      <c r="BA23" s="1677"/>
      <c r="BB23" s="1677"/>
      <c r="BC23" s="1677"/>
      <c r="BD23" s="1677"/>
      <c r="BE23" s="1654"/>
      <c r="BF23" s="1654"/>
      <c r="BG23" s="1654"/>
      <c r="BH23" s="1677" t="str">
        <f>IF(BH22="","",ROUNDDOWN(BH22/1.1,0))</f>
        <v/>
      </c>
      <c r="BI23" s="1677"/>
      <c r="BJ23" s="1677"/>
      <c r="BK23" s="1677"/>
      <c r="BL23" s="1677"/>
      <c r="BM23" s="1654"/>
      <c r="BN23" s="1654"/>
      <c r="BO23" s="1654"/>
      <c r="BP23" s="1677" t="str">
        <f>IF(BP22="","",ROUNDDOWN(BP22/1.1,0))</f>
        <v/>
      </c>
      <c r="BQ23" s="1677"/>
      <c r="BR23" s="1677"/>
      <c r="BS23" s="1677"/>
      <c r="BT23" s="1677"/>
      <c r="BU23" s="1668" t="str">
        <f t="shared" si="0"/>
        <v/>
      </c>
      <c r="BV23" s="1669"/>
      <c r="BW23" s="1669"/>
      <c r="BX23" s="1669"/>
      <c r="BY23" s="1670"/>
      <c r="BZ23" s="1654"/>
      <c r="CA23" s="1654"/>
      <c r="CB23" s="1654"/>
      <c r="CC23" s="1677" t="str">
        <f>IF(CC22="","",ROUNDDOWN(CC22/1.1,0))</f>
        <v/>
      </c>
      <c r="CD23" s="1677"/>
      <c r="CE23" s="1677"/>
      <c r="CF23" s="1677"/>
      <c r="CG23" s="1677"/>
      <c r="CH23" s="1654"/>
      <c r="CI23" s="1654"/>
      <c r="CJ23" s="1654"/>
      <c r="CK23" s="1677" t="str">
        <f>IF(CK22="","",ROUNDDOWN(CK22/1.1,0))</f>
        <v/>
      </c>
      <c r="CL23" s="1677"/>
      <c r="CM23" s="1677"/>
      <c r="CN23" s="1677"/>
      <c r="CO23" s="1677"/>
      <c r="CP23" s="1654"/>
      <c r="CQ23" s="1654"/>
      <c r="CR23" s="1654"/>
      <c r="CS23" s="1677" t="str">
        <f>IF(CS22="","",ROUNDDOWN(CS22/1.1,0))</f>
        <v/>
      </c>
      <c r="CT23" s="1677"/>
      <c r="CU23" s="1677"/>
      <c r="CV23" s="1677"/>
      <c r="CW23" s="1677"/>
      <c r="CX23" s="1668" t="str">
        <f t="shared" si="1"/>
        <v/>
      </c>
      <c r="CY23" s="1669"/>
      <c r="CZ23" s="1669"/>
      <c r="DA23" s="1669"/>
      <c r="DB23" s="1670"/>
      <c r="DC23" s="1654"/>
      <c r="DD23" s="1654"/>
      <c r="DE23" s="1654"/>
      <c r="DF23" s="1677" t="str">
        <f>IF(DF22="","",ROUNDDOWN(DF22/1.1,0))</f>
        <v/>
      </c>
      <c r="DG23" s="1677"/>
      <c r="DH23" s="1677"/>
      <c r="DI23" s="1677"/>
      <c r="DJ23" s="1677"/>
      <c r="DK23" s="1654"/>
      <c r="DL23" s="1654"/>
      <c r="DM23" s="1654"/>
      <c r="DN23" s="1677" t="str">
        <f>IF(DN22="","",ROUNDDOWN(DN22/1.1,0))</f>
        <v/>
      </c>
      <c r="DO23" s="1677"/>
      <c r="DP23" s="1677"/>
      <c r="DQ23" s="1677"/>
      <c r="DR23" s="1677"/>
      <c r="DS23" s="1654"/>
      <c r="DT23" s="1654"/>
      <c r="DU23" s="1654"/>
      <c r="DV23" s="1677" t="str">
        <f>IF(DV22="","",ROUNDDOWN(DV22/1.1,0))</f>
        <v/>
      </c>
      <c r="DW23" s="1677"/>
      <c r="DX23" s="1677"/>
      <c r="DY23" s="1677"/>
      <c r="DZ23" s="1677"/>
      <c r="EA23" s="1668" t="str">
        <f t="shared" si="2"/>
        <v/>
      </c>
      <c r="EB23" s="1669"/>
      <c r="EC23" s="1669"/>
      <c r="ED23" s="1669"/>
      <c r="EE23" s="1670"/>
      <c r="EF23" s="1654"/>
      <c r="EG23" s="1654"/>
      <c r="EH23" s="1654"/>
      <c r="EI23" s="1677" t="str">
        <f>IF(EI22="","",ROUNDDOWN(EI22/1.1,0))</f>
        <v/>
      </c>
      <c r="EJ23" s="1677"/>
      <c r="EK23" s="1677"/>
      <c r="EL23" s="1677"/>
      <c r="EM23" s="1677"/>
      <c r="EN23" s="1654"/>
      <c r="EO23" s="1654"/>
      <c r="EP23" s="1654"/>
      <c r="EQ23" s="1677" t="str">
        <f>IF(EQ22="","",ROUNDDOWN(EQ22/1.1,0))</f>
        <v/>
      </c>
      <c r="ER23" s="1677"/>
      <c r="ES23" s="1677"/>
      <c r="ET23" s="1677"/>
      <c r="EU23" s="1677"/>
      <c r="EV23" s="1654"/>
      <c r="EW23" s="1654"/>
      <c r="EX23" s="1654"/>
      <c r="EY23" s="1677" t="str">
        <f>IF(EY22="","",ROUNDDOWN(EY22/1.1,0))</f>
        <v/>
      </c>
      <c r="EZ23" s="1677"/>
      <c r="FA23" s="1677"/>
      <c r="FB23" s="1677"/>
      <c r="FC23" s="1677"/>
      <c r="FD23" s="1668" t="str">
        <f t="shared" si="3"/>
        <v/>
      </c>
      <c r="FE23" s="1669"/>
      <c r="FF23" s="1669"/>
      <c r="FG23" s="1669"/>
      <c r="FH23" s="1670"/>
      <c r="FI23"/>
      <c r="FJ23"/>
      <c r="FK23"/>
      <c r="FL23"/>
      <c r="FM23"/>
      <c r="FN23"/>
      <c r="FO23"/>
      <c r="FP23"/>
      <c r="FQ23"/>
      <c r="FR23"/>
      <c r="FS23"/>
      <c r="FT23"/>
      <c r="FU23"/>
      <c r="FX23" s="1720"/>
      <c r="FY23" s="1720"/>
      <c r="FZ23" s="1720"/>
      <c r="GA23" s="1720"/>
      <c r="GB23" s="1720"/>
      <c r="GC23" s="1720"/>
      <c r="GD23" s="1720"/>
      <c r="GE23" s="1720"/>
      <c r="GF23" s="1720"/>
      <c r="GG23" s="1720"/>
      <c r="GH23" s="1720"/>
      <c r="GI23" s="1720"/>
      <c r="GJ23" s="1720"/>
      <c r="GK23" s="1720"/>
      <c r="GL23" s="1720"/>
      <c r="GM23" s="1720"/>
      <c r="GN23" s="1720"/>
      <c r="GO23" s="1720"/>
      <c r="GP23" s="1720"/>
      <c r="GQ23" s="1720"/>
    </row>
    <row r="24" spans="3:199" ht="17" customHeight="1">
      <c r="C24" s="1709">
        <v>8</v>
      </c>
      <c r="D24" s="1732"/>
      <c r="E24" s="1732"/>
      <c r="F24" s="1732"/>
      <c r="G24" s="1732"/>
      <c r="H24" s="1732"/>
      <c r="I24" s="1732"/>
      <c r="J24" s="1696"/>
      <c r="K24" s="1696"/>
      <c r="L24" s="1696"/>
      <c r="M24" s="1696"/>
      <c r="N24" s="1696"/>
      <c r="O24" s="1696"/>
      <c r="P24" s="1696"/>
      <c r="Q24" s="1684"/>
      <c r="R24" s="1678"/>
      <c r="S24" s="1678"/>
      <c r="T24" s="1679"/>
      <c r="U24" s="1679"/>
      <c r="V24" s="1679"/>
      <c r="W24" s="1679"/>
      <c r="X24" s="1679"/>
      <c r="Y24" s="1684"/>
      <c r="Z24" s="1678"/>
      <c r="AA24" s="1678"/>
      <c r="AB24" s="1679"/>
      <c r="AC24" s="1679"/>
      <c r="AD24" s="1679"/>
      <c r="AE24" s="1679"/>
      <c r="AF24" s="1679"/>
      <c r="AG24" s="1678"/>
      <c r="AH24" s="1678"/>
      <c r="AI24" s="1678"/>
      <c r="AJ24" s="1679"/>
      <c r="AK24" s="1679"/>
      <c r="AL24" s="1679"/>
      <c r="AM24" s="1679"/>
      <c r="AN24" s="1679"/>
      <c r="AO24" s="1678"/>
      <c r="AP24" s="1678"/>
      <c r="AQ24" s="1678"/>
      <c r="AR24" s="1679"/>
      <c r="AS24" s="1679"/>
      <c r="AT24" s="1679"/>
      <c r="AU24" s="1679"/>
      <c r="AV24" s="1679"/>
      <c r="AW24" s="1678"/>
      <c r="AX24" s="1678"/>
      <c r="AY24" s="1678"/>
      <c r="AZ24" s="1679"/>
      <c r="BA24" s="1679"/>
      <c r="BB24" s="1679"/>
      <c r="BC24" s="1679"/>
      <c r="BD24" s="1679"/>
      <c r="BE24" s="1678"/>
      <c r="BF24" s="1678"/>
      <c r="BG24" s="1678"/>
      <c r="BH24" s="1679"/>
      <c r="BI24" s="1679"/>
      <c r="BJ24" s="1679"/>
      <c r="BK24" s="1679"/>
      <c r="BL24" s="1679"/>
      <c r="BM24" s="1678"/>
      <c r="BN24" s="1678"/>
      <c r="BO24" s="1678"/>
      <c r="BP24" s="1679"/>
      <c r="BQ24" s="1679"/>
      <c r="BR24" s="1679"/>
      <c r="BS24" s="1679"/>
      <c r="BT24" s="1679"/>
      <c r="BU24" s="1668" t="str">
        <f t="shared" si="0"/>
        <v/>
      </c>
      <c r="BV24" s="1669"/>
      <c r="BW24" s="1669"/>
      <c r="BX24" s="1669"/>
      <c r="BY24" s="1670"/>
      <c r="BZ24" s="1678"/>
      <c r="CA24" s="1678"/>
      <c r="CB24" s="1678"/>
      <c r="CC24" s="1679"/>
      <c r="CD24" s="1679"/>
      <c r="CE24" s="1679"/>
      <c r="CF24" s="1679"/>
      <c r="CG24" s="1679"/>
      <c r="CH24" s="1678"/>
      <c r="CI24" s="1678"/>
      <c r="CJ24" s="1678"/>
      <c r="CK24" s="1679"/>
      <c r="CL24" s="1679"/>
      <c r="CM24" s="1679"/>
      <c r="CN24" s="1679"/>
      <c r="CO24" s="1679"/>
      <c r="CP24" s="1678"/>
      <c r="CQ24" s="1678"/>
      <c r="CR24" s="1678"/>
      <c r="CS24" s="1679"/>
      <c r="CT24" s="1679"/>
      <c r="CU24" s="1679"/>
      <c r="CV24" s="1679"/>
      <c r="CW24" s="1679"/>
      <c r="CX24" s="1668" t="str">
        <f t="shared" si="1"/>
        <v/>
      </c>
      <c r="CY24" s="1669"/>
      <c r="CZ24" s="1669"/>
      <c r="DA24" s="1669"/>
      <c r="DB24" s="1670"/>
      <c r="DC24" s="1678"/>
      <c r="DD24" s="1678"/>
      <c r="DE24" s="1678"/>
      <c r="DF24" s="1679"/>
      <c r="DG24" s="1679"/>
      <c r="DH24" s="1679"/>
      <c r="DI24" s="1679"/>
      <c r="DJ24" s="1679"/>
      <c r="DK24" s="1678"/>
      <c r="DL24" s="1678"/>
      <c r="DM24" s="1678"/>
      <c r="DN24" s="1679"/>
      <c r="DO24" s="1679"/>
      <c r="DP24" s="1679"/>
      <c r="DQ24" s="1679"/>
      <c r="DR24" s="1679"/>
      <c r="DS24" s="1678"/>
      <c r="DT24" s="1678"/>
      <c r="DU24" s="1678"/>
      <c r="DV24" s="1679"/>
      <c r="DW24" s="1679"/>
      <c r="DX24" s="1679"/>
      <c r="DY24" s="1679"/>
      <c r="DZ24" s="1679"/>
      <c r="EA24" s="1668" t="str">
        <f t="shared" si="2"/>
        <v/>
      </c>
      <c r="EB24" s="1669"/>
      <c r="EC24" s="1669"/>
      <c r="ED24" s="1669"/>
      <c r="EE24" s="1670"/>
      <c r="EF24" s="1678"/>
      <c r="EG24" s="1678"/>
      <c r="EH24" s="1678"/>
      <c r="EI24" s="1679"/>
      <c r="EJ24" s="1679"/>
      <c r="EK24" s="1679"/>
      <c r="EL24" s="1679"/>
      <c r="EM24" s="1679"/>
      <c r="EN24" s="1678"/>
      <c r="EO24" s="1678"/>
      <c r="EP24" s="1678"/>
      <c r="EQ24" s="1679"/>
      <c r="ER24" s="1679"/>
      <c r="ES24" s="1679"/>
      <c r="ET24" s="1679"/>
      <c r="EU24" s="1679"/>
      <c r="EV24" s="1678"/>
      <c r="EW24" s="1678"/>
      <c r="EX24" s="1678"/>
      <c r="EY24" s="1679"/>
      <c r="EZ24" s="1679"/>
      <c r="FA24" s="1679"/>
      <c r="FB24" s="1679"/>
      <c r="FC24" s="1679"/>
      <c r="FD24" s="1668" t="str">
        <f t="shared" si="3"/>
        <v/>
      </c>
      <c r="FE24" s="1669"/>
      <c r="FF24" s="1669"/>
      <c r="FG24" s="1669"/>
      <c r="FH24" s="1670"/>
      <c r="FI24"/>
      <c r="FJ24"/>
      <c r="FK24"/>
      <c r="FL24"/>
      <c r="FM24"/>
      <c r="FN24"/>
      <c r="FO24"/>
      <c r="FP24"/>
      <c r="FQ24"/>
      <c r="FR24"/>
      <c r="FS24"/>
      <c r="FT24"/>
      <c r="FU24"/>
      <c r="FX24" s="1720"/>
      <c r="FY24" s="1720"/>
      <c r="FZ24" s="1720"/>
      <c r="GA24" s="1720"/>
      <c r="GB24" s="1720"/>
      <c r="GC24" s="1720"/>
      <c r="GD24" s="1720"/>
      <c r="GE24" s="1720"/>
      <c r="GF24" s="1720"/>
      <c r="GG24" s="1720"/>
      <c r="GH24" s="1720"/>
      <c r="GI24" s="1720"/>
      <c r="GJ24" s="1720"/>
      <c r="GK24" s="1720"/>
      <c r="GL24" s="1720"/>
      <c r="GM24" s="1720"/>
      <c r="GN24" s="1720"/>
      <c r="GO24" s="1720"/>
      <c r="GP24" s="1720"/>
      <c r="GQ24" s="1720"/>
    </row>
    <row r="25" spans="3:199" ht="17" customHeight="1">
      <c r="C25" s="1709"/>
      <c r="D25" s="1732"/>
      <c r="E25" s="1732"/>
      <c r="F25" s="1732"/>
      <c r="G25" s="1732"/>
      <c r="H25" s="1732"/>
      <c r="I25" s="1732"/>
      <c r="J25" s="1696"/>
      <c r="K25" s="1696"/>
      <c r="L25" s="1696"/>
      <c r="M25" s="1696"/>
      <c r="N25" s="1696"/>
      <c r="O25" s="1696"/>
      <c r="P25" s="1696"/>
      <c r="Q25" s="1678"/>
      <c r="R25" s="1678"/>
      <c r="S25" s="1678"/>
      <c r="T25" s="1677" t="str">
        <f>IF(T24="","",ROUNDDOWN(T24/1.1,0))</f>
        <v/>
      </c>
      <c r="U25" s="1677"/>
      <c r="V25" s="1677"/>
      <c r="W25" s="1677"/>
      <c r="X25" s="1677"/>
      <c r="Y25" s="1678"/>
      <c r="Z25" s="1678"/>
      <c r="AA25" s="1678"/>
      <c r="AB25" s="1677" t="str">
        <f>IF(AB24="","",ROUNDDOWN(AB24/1.1,0))</f>
        <v/>
      </c>
      <c r="AC25" s="1677"/>
      <c r="AD25" s="1677"/>
      <c r="AE25" s="1677"/>
      <c r="AF25" s="1677"/>
      <c r="AG25" s="1678"/>
      <c r="AH25" s="1678"/>
      <c r="AI25" s="1678"/>
      <c r="AJ25" s="1677" t="str">
        <f>IF(AJ24="","",ROUNDDOWN(AJ24/1.1,0))</f>
        <v/>
      </c>
      <c r="AK25" s="1677"/>
      <c r="AL25" s="1677"/>
      <c r="AM25" s="1677"/>
      <c r="AN25" s="1677"/>
      <c r="AO25" s="1678"/>
      <c r="AP25" s="1678"/>
      <c r="AQ25" s="1678"/>
      <c r="AR25" s="1677" t="str">
        <f>IF(AR24="","",ROUNDDOWN(AR24/1.1,0))</f>
        <v/>
      </c>
      <c r="AS25" s="1677"/>
      <c r="AT25" s="1677"/>
      <c r="AU25" s="1677"/>
      <c r="AV25" s="1677"/>
      <c r="AW25" s="1678"/>
      <c r="AX25" s="1678"/>
      <c r="AY25" s="1678"/>
      <c r="AZ25" s="1677" t="str">
        <f>IF(AZ24="","",ROUNDDOWN(AZ24/1.1,0))</f>
        <v/>
      </c>
      <c r="BA25" s="1677"/>
      <c r="BB25" s="1677"/>
      <c r="BC25" s="1677"/>
      <c r="BD25" s="1677"/>
      <c r="BE25" s="1678"/>
      <c r="BF25" s="1678"/>
      <c r="BG25" s="1678"/>
      <c r="BH25" s="1677" t="str">
        <f>IF(BH24="","",ROUNDDOWN(BH24/1.1,0))</f>
        <v/>
      </c>
      <c r="BI25" s="1677"/>
      <c r="BJ25" s="1677"/>
      <c r="BK25" s="1677"/>
      <c r="BL25" s="1677"/>
      <c r="BM25" s="1678"/>
      <c r="BN25" s="1678"/>
      <c r="BO25" s="1678"/>
      <c r="BP25" s="1677" t="str">
        <f>IF(BP24="","",ROUNDDOWN(BP24/1.1,0))</f>
        <v/>
      </c>
      <c r="BQ25" s="1677"/>
      <c r="BR25" s="1677"/>
      <c r="BS25" s="1677"/>
      <c r="BT25" s="1677"/>
      <c r="BU25" s="1668" t="str">
        <f t="shared" si="0"/>
        <v/>
      </c>
      <c r="BV25" s="1669"/>
      <c r="BW25" s="1669"/>
      <c r="BX25" s="1669"/>
      <c r="BY25" s="1670"/>
      <c r="BZ25" s="1678"/>
      <c r="CA25" s="1678"/>
      <c r="CB25" s="1678"/>
      <c r="CC25" s="1677" t="str">
        <f>IF(CC24="","",ROUNDDOWN(CC24/1.1,0))</f>
        <v/>
      </c>
      <c r="CD25" s="1677"/>
      <c r="CE25" s="1677"/>
      <c r="CF25" s="1677"/>
      <c r="CG25" s="1677"/>
      <c r="CH25" s="1678"/>
      <c r="CI25" s="1678"/>
      <c r="CJ25" s="1678"/>
      <c r="CK25" s="1677" t="str">
        <f>IF(CK24="","",ROUNDDOWN(CK24/1.1,0))</f>
        <v/>
      </c>
      <c r="CL25" s="1677"/>
      <c r="CM25" s="1677"/>
      <c r="CN25" s="1677"/>
      <c r="CO25" s="1677"/>
      <c r="CP25" s="1678"/>
      <c r="CQ25" s="1678"/>
      <c r="CR25" s="1678"/>
      <c r="CS25" s="1677" t="str">
        <f>IF(CS24="","",ROUNDDOWN(CS24/1.1,0))</f>
        <v/>
      </c>
      <c r="CT25" s="1677"/>
      <c r="CU25" s="1677"/>
      <c r="CV25" s="1677"/>
      <c r="CW25" s="1677"/>
      <c r="CX25" s="1668" t="str">
        <f t="shared" si="1"/>
        <v/>
      </c>
      <c r="CY25" s="1669"/>
      <c r="CZ25" s="1669"/>
      <c r="DA25" s="1669"/>
      <c r="DB25" s="1670"/>
      <c r="DC25" s="1678"/>
      <c r="DD25" s="1678"/>
      <c r="DE25" s="1678"/>
      <c r="DF25" s="1677" t="str">
        <f>IF(DF24="","",ROUNDDOWN(DF24/1.1,0))</f>
        <v/>
      </c>
      <c r="DG25" s="1677"/>
      <c r="DH25" s="1677"/>
      <c r="DI25" s="1677"/>
      <c r="DJ25" s="1677"/>
      <c r="DK25" s="1678"/>
      <c r="DL25" s="1678"/>
      <c r="DM25" s="1678"/>
      <c r="DN25" s="1677" t="str">
        <f>IF(DN24="","",ROUNDDOWN(DN24/1.1,0))</f>
        <v/>
      </c>
      <c r="DO25" s="1677"/>
      <c r="DP25" s="1677"/>
      <c r="DQ25" s="1677"/>
      <c r="DR25" s="1677"/>
      <c r="DS25" s="1678"/>
      <c r="DT25" s="1678"/>
      <c r="DU25" s="1678"/>
      <c r="DV25" s="1677" t="str">
        <f>IF(DV24="","",ROUNDDOWN(DV24/1.1,0))</f>
        <v/>
      </c>
      <c r="DW25" s="1677"/>
      <c r="DX25" s="1677"/>
      <c r="DY25" s="1677"/>
      <c r="DZ25" s="1677"/>
      <c r="EA25" s="1668" t="str">
        <f t="shared" si="2"/>
        <v/>
      </c>
      <c r="EB25" s="1669"/>
      <c r="EC25" s="1669"/>
      <c r="ED25" s="1669"/>
      <c r="EE25" s="1670"/>
      <c r="EF25" s="1678"/>
      <c r="EG25" s="1678"/>
      <c r="EH25" s="1678"/>
      <c r="EI25" s="1677" t="str">
        <f>IF(EI24="","",ROUNDDOWN(EI24/1.1,0))</f>
        <v/>
      </c>
      <c r="EJ25" s="1677"/>
      <c r="EK25" s="1677"/>
      <c r="EL25" s="1677"/>
      <c r="EM25" s="1677"/>
      <c r="EN25" s="1678"/>
      <c r="EO25" s="1678"/>
      <c r="EP25" s="1678"/>
      <c r="EQ25" s="1677" t="str">
        <f>IF(EQ24="","",ROUNDDOWN(EQ24/1.1,0))</f>
        <v/>
      </c>
      <c r="ER25" s="1677"/>
      <c r="ES25" s="1677"/>
      <c r="ET25" s="1677"/>
      <c r="EU25" s="1677"/>
      <c r="EV25" s="1678"/>
      <c r="EW25" s="1678"/>
      <c r="EX25" s="1678"/>
      <c r="EY25" s="1677" t="str">
        <f>IF(EY24="","",ROUNDDOWN(EY24/1.1,0))</f>
        <v/>
      </c>
      <c r="EZ25" s="1677"/>
      <c r="FA25" s="1677"/>
      <c r="FB25" s="1677"/>
      <c r="FC25" s="1677"/>
      <c r="FD25" s="1668" t="str">
        <f t="shared" si="3"/>
        <v/>
      </c>
      <c r="FE25" s="1669"/>
      <c r="FF25" s="1669"/>
      <c r="FG25" s="1669"/>
      <c r="FH25" s="1670"/>
      <c r="FI25"/>
      <c r="FJ25"/>
      <c r="FK25"/>
      <c r="FL25"/>
      <c r="FM25"/>
      <c r="FN25"/>
      <c r="FO25"/>
      <c r="FP25"/>
      <c r="FQ25"/>
      <c r="FR25"/>
      <c r="FS25"/>
      <c r="FT25"/>
      <c r="FU25"/>
      <c r="FX25" s="1720"/>
      <c r="FY25" s="1720"/>
      <c r="FZ25" s="1720"/>
      <c r="GA25" s="1720"/>
      <c r="GB25" s="1720"/>
      <c r="GC25" s="1720"/>
      <c r="GD25" s="1720"/>
      <c r="GE25" s="1720"/>
      <c r="GF25" s="1720"/>
      <c r="GG25" s="1720"/>
      <c r="GH25" s="1720"/>
      <c r="GI25" s="1720"/>
      <c r="GJ25" s="1720"/>
      <c r="GK25" s="1720"/>
      <c r="GL25" s="1720"/>
      <c r="GM25" s="1720"/>
      <c r="GN25" s="1720"/>
      <c r="GO25" s="1720"/>
      <c r="GP25" s="1720"/>
      <c r="GQ25" s="1720"/>
    </row>
    <row r="26" spans="3:199" ht="17" customHeight="1">
      <c r="C26" s="1709">
        <v>9</v>
      </c>
      <c r="D26" s="1618"/>
      <c r="E26" s="1618"/>
      <c r="F26" s="1618"/>
      <c r="G26" s="1618"/>
      <c r="H26" s="1618"/>
      <c r="I26" s="1618"/>
      <c r="J26" s="1653"/>
      <c r="K26" s="1653"/>
      <c r="L26" s="1653"/>
      <c r="M26" s="1653"/>
      <c r="N26" s="1653"/>
      <c r="O26" s="1653"/>
      <c r="P26" s="1653"/>
      <c r="Q26" s="1685"/>
      <c r="R26" s="1654"/>
      <c r="S26" s="1654"/>
      <c r="T26" s="1680"/>
      <c r="U26" s="1680"/>
      <c r="V26" s="1680"/>
      <c r="W26" s="1680"/>
      <c r="X26" s="1680"/>
      <c r="Y26" s="1685"/>
      <c r="Z26" s="1654"/>
      <c r="AA26" s="1654"/>
      <c r="AB26" s="1680"/>
      <c r="AC26" s="1680"/>
      <c r="AD26" s="1680"/>
      <c r="AE26" s="1680"/>
      <c r="AF26" s="1680"/>
      <c r="AG26" s="1654"/>
      <c r="AH26" s="1654"/>
      <c r="AI26" s="1654"/>
      <c r="AJ26" s="1680"/>
      <c r="AK26" s="1680"/>
      <c r="AL26" s="1680"/>
      <c r="AM26" s="1680"/>
      <c r="AN26" s="1680"/>
      <c r="AO26" s="1654"/>
      <c r="AP26" s="1654"/>
      <c r="AQ26" s="1654"/>
      <c r="AR26" s="1680"/>
      <c r="AS26" s="1680"/>
      <c r="AT26" s="1680"/>
      <c r="AU26" s="1680"/>
      <c r="AV26" s="1680"/>
      <c r="AW26" s="1654"/>
      <c r="AX26" s="1654"/>
      <c r="AY26" s="1654"/>
      <c r="AZ26" s="1680"/>
      <c r="BA26" s="1680"/>
      <c r="BB26" s="1680"/>
      <c r="BC26" s="1680"/>
      <c r="BD26" s="1680"/>
      <c r="BE26" s="1654"/>
      <c r="BF26" s="1654"/>
      <c r="BG26" s="1654"/>
      <c r="BH26" s="1680"/>
      <c r="BI26" s="1680"/>
      <c r="BJ26" s="1680"/>
      <c r="BK26" s="1680"/>
      <c r="BL26" s="1680"/>
      <c r="BM26" s="1654"/>
      <c r="BN26" s="1654"/>
      <c r="BO26" s="1654"/>
      <c r="BP26" s="1680"/>
      <c r="BQ26" s="1680"/>
      <c r="BR26" s="1680"/>
      <c r="BS26" s="1680"/>
      <c r="BT26" s="1680"/>
      <c r="BU26" s="1668" t="str">
        <f t="shared" si="0"/>
        <v/>
      </c>
      <c r="BV26" s="1669"/>
      <c r="BW26" s="1669"/>
      <c r="BX26" s="1669"/>
      <c r="BY26" s="1670"/>
      <c r="BZ26" s="1654"/>
      <c r="CA26" s="1654"/>
      <c r="CB26" s="1654"/>
      <c r="CC26" s="1680"/>
      <c r="CD26" s="1680"/>
      <c r="CE26" s="1680"/>
      <c r="CF26" s="1680"/>
      <c r="CG26" s="1680"/>
      <c r="CH26" s="1654"/>
      <c r="CI26" s="1654"/>
      <c r="CJ26" s="1654"/>
      <c r="CK26" s="1680"/>
      <c r="CL26" s="1680"/>
      <c r="CM26" s="1680"/>
      <c r="CN26" s="1680"/>
      <c r="CO26" s="1680"/>
      <c r="CP26" s="1654"/>
      <c r="CQ26" s="1654"/>
      <c r="CR26" s="1654"/>
      <c r="CS26" s="1680"/>
      <c r="CT26" s="1680"/>
      <c r="CU26" s="1680"/>
      <c r="CV26" s="1680"/>
      <c r="CW26" s="1680"/>
      <c r="CX26" s="1668" t="str">
        <f t="shared" si="1"/>
        <v/>
      </c>
      <c r="CY26" s="1669"/>
      <c r="CZ26" s="1669"/>
      <c r="DA26" s="1669"/>
      <c r="DB26" s="1670"/>
      <c r="DC26" s="1654"/>
      <c r="DD26" s="1654"/>
      <c r="DE26" s="1654"/>
      <c r="DF26" s="1680"/>
      <c r="DG26" s="1680"/>
      <c r="DH26" s="1680"/>
      <c r="DI26" s="1680"/>
      <c r="DJ26" s="1680"/>
      <c r="DK26" s="1654"/>
      <c r="DL26" s="1654"/>
      <c r="DM26" s="1654"/>
      <c r="DN26" s="1680"/>
      <c r="DO26" s="1680"/>
      <c r="DP26" s="1680"/>
      <c r="DQ26" s="1680"/>
      <c r="DR26" s="1680"/>
      <c r="DS26" s="1654"/>
      <c r="DT26" s="1654"/>
      <c r="DU26" s="1654"/>
      <c r="DV26" s="1680"/>
      <c r="DW26" s="1680"/>
      <c r="DX26" s="1680"/>
      <c r="DY26" s="1680"/>
      <c r="DZ26" s="1680"/>
      <c r="EA26" s="1668" t="str">
        <f t="shared" si="2"/>
        <v/>
      </c>
      <c r="EB26" s="1669"/>
      <c r="EC26" s="1669"/>
      <c r="ED26" s="1669"/>
      <c r="EE26" s="1670"/>
      <c r="EF26" s="1654"/>
      <c r="EG26" s="1654"/>
      <c r="EH26" s="1654"/>
      <c r="EI26" s="1680"/>
      <c r="EJ26" s="1680"/>
      <c r="EK26" s="1680"/>
      <c r="EL26" s="1680"/>
      <c r="EM26" s="1680"/>
      <c r="EN26" s="1654"/>
      <c r="EO26" s="1654"/>
      <c r="EP26" s="1654"/>
      <c r="EQ26" s="1680"/>
      <c r="ER26" s="1680"/>
      <c r="ES26" s="1680"/>
      <c r="ET26" s="1680"/>
      <c r="EU26" s="1680"/>
      <c r="EV26" s="1654"/>
      <c r="EW26" s="1654"/>
      <c r="EX26" s="1654"/>
      <c r="EY26" s="1680"/>
      <c r="EZ26" s="1680"/>
      <c r="FA26" s="1680"/>
      <c r="FB26" s="1680"/>
      <c r="FC26" s="1680"/>
      <c r="FD26" s="1668" t="str">
        <f t="shared" si="3"/>
        <v/>
      </c>
      <c r="FE26" s="1669"/>
      <c r="FF26" s="1669"/>
      <c r="FG26" s="1669"/>
      <c r="FH26" s="1670"/>
      <c r="FI26"/>
      <c r="FJ26"/>
      <c r="FK26"/>
      <c r="FL26"/>
      <c r="FM26"/>
      <c r="FN26"/>
      <c r="FO26"/>
      <c r="FP26"/>
      <c r="FQ26"/>
      <c r="FR26"/>
      <c r="FS26"/>
      <c r="FT26"/>
      <c r="FU26"/>
      <c r="FX26" s="1720"/>
      <c r="FY26" s="1720"/>
      <c r="FZ26" s="1720"/>
      <c r="GA26" s="1720"/>
      <c r="GB26" s="1720"/>
      <c r="GC26" s="1720"/>
      <c r="GD26" s="1720"/>
      <c r="GE26" s="1720"/>
      <c r="GF26" s="1720"/>
      <c r="GG26" s="1720"/>
      <c r="GH26" s="1720"/>
      <c r="GI26" s="1720"/>
      <c r="GJ26" s="1720"/>
      <c r="GK26" s="1720"/>
      <c r="GL26" s="1720"/>
      <c r="GM26" s="1720"/>
      <c r="GN26" s="1720"/>
      <c r="GO26" s="1720"/>
      <c r="GP26" s="1720"/>
      <c r="GQ26" s="1720"/>
    </row>
    <row r="27" spans="3:199" ht="17" customHeight="1">
      <c r="C27" s="1709"/>
      <c r="D27" s="1618"/>
      <c r="E27" s="1618"/>
      <c r="F27" s="1618"/>
      <c r="G27" s="1618"/>
      <c r="H27" s="1618"/>
      <c r="I27" s="1618"/>
      <c r="J27" s="1653"/>
      <c r="K27" s="1653"/>
      <c r="L27" s="1653"/>
      <c r="M27" s="1653"/>
      <c r="N27" s="1653"/>
      <c r="O27" s="1653"/>
      <c r="P27" s="1653"/>
      <c r="Q27" s="1654"/>
      <c r="R27" s="1654"/>
      <c r="S27" s="1654"/>
      <c r="T27" s="1677" t="str">
        <f>IF(T26="","",ROUNDDOWN(T26/1.1,0))</f>
        <v/>
      </c>
      <c r="U27" s="1677"/>
      <c r="V27" s="1677"/>
      <c r="W27" s="1677"/>
      <c r="X27" s="1677"/>
      <c r="Y27" s="1654"/>
      <c r="Z27" s="1654"/>
      <c r="AA27" s="1654"/>
      <c r="AB27" s="1677" t="str">
        <f>IF(AB26="","",ROUNDDOWN(AB26/1.1,0))</f>
        <v/>
      </c>
      <c r="AC27" s="1677"/>
      <c r="AD27" s="1677"/>
      <c r="AE27" s="1677"/>
      <c r="AF27" s="1677"/>
      <c r="AG27" s="1654"/>
      <c r="AH27" s="1654"/>
      <c r="AI27" s="1654"/>
      <c r="AJ27" s="1677" t="str">
        <f>IF(AJ26="","",ROUNDDOWN(AJ26/1.1,0))</f>
        <v/>
      </c>
      <c r="AK27" s="1677"/>
      <c r="AL27" s="1677"/>
      <c r="AM27" s="1677"/>
      <c r="AN27" s="1677"/>
      <c r="AO27" s="1654"/>
      <c r="AP27" s="1654"/>
      <c r="AQ27" s="1654"/>
      <c r="AR27" s="1677" t="str">
        <f>IF(AR26="","",ROUNDDOWN(AR26/1.1,0))</f>
        <v/>
      </c>
      <c r="AS27" s="1677"/>
      <c r="AT27" s="1677"/>
      <c r="AU27" s="1677"/>
      <c r="AV27" s="1677"/>
      <c r="AW27" s="1654"/>
      <c r="AX27" s="1654"/>
      <c r="AY27" s="1654"/>
      <c r="AZ27" s="1677" t="str">
        <f>IF(AZ26="","",ROUNDDOWN(AZ26/1.1,0))</f>
        <v/>
      </c>
      <c r="BA27" s="1677"/>
      <c r="BB27" s="1677"/>
      <c r="BC27" s="1677"/>
      <c r="BD27" s="1677"/>
      <c r="BE27" s="1654"/>
      <c r="BF27" s="1654"/>
      <c r="BG27" s="1654"/>
      <c r="BH27" s="1677" t="str">
        <f>IF(BH26="","",ROUNDDOWN(BH26/1.1,0))</f>
        <v/>
      </c>
      <c r="BI27" s="1677"/>
      <c r="BJ27" s="1677"/>
      <c r="BK27" s="1677"/>
      <c r="BL27" s="1677"/>
      <c r="BM27" s="1654"/>
      <c r="BN27" s="1654"/>
      <c r="BO27" s="1654"/>
      <c r="BP27" s="1677" t="str">
        <f>IF(BP26="","",ROUNDDOWN(BP26/1.1,0))</f>
        <v/>
      </c>
      <c r="BQ27" s="1677"/>
      <c r="BR27" s="1677"/>
      <c r="BS27" s="1677"/>
      <c r="BT27" s="1677"/>
      <c r="BU27" s="1668" t="str">
        <f t="shared" si="0"/>
        <v/>
      </c>
      <c r="BV27" s="1669"/>
      <c r="BW27" s="1669"/>
      <c r="BX27" s="1669"/>
      <c r="BY27" s="1670"/>
      <c r="BZ27" s="1654"/>
      <c r="CA27" s="1654"/>
      <c r="CB27" s="1654"/>
      <c r="CC27" s="1677" t="str">
        <f>IF(CC26="","",ROUNDDOWN(CC26/1.1,0))</f>
        <v/>
      </c>
      <c r="CD27" s="1677"/>
      <c r="CE27" s="1677"/>
      <c r="CF27" s="1677"/>
      <c r="CG27" s="1677"/>
      <c r="CH27" s="1654"/>
      <c r="CI27" s="1654"/>
      <c r="CJ27" s="1654"/>
      <c r="CK27" s="1677" t="str">
        <f>IF(CK26="","",ROUNDDOWN(CK26/1.1,0))</f>
        <v/>
      </c>
      <c r="CL27" s="1677"/>
      <c r="CM27" s="1677"/>
      <c r="CN27" s="1677"/>
      <c r="CO27" s="1677"/>
      <c r="CP27" s="1654"/>
      <c r="CQ27" s="1654"/>
      <c r="CR27" s="1654"/>
      <c r="CS27" s="1677" t="str">
        <f>IF(CS26="","",ROUNDDOWN(CS26/1.1,0))</f>
        <v/>
      </c>
      <c r="CT27" s="1677"/>
      <c r="CU27" s="1677"/>
      <c r="CV27" s="1677"/>
      <c r="CW27" s="1677"/>
      <c r="CX27" s="1668" t="str">
        <f t="shared" si="1"/>
        <v/>
      </c>
      <c r="CY27" s="1669"/>
      <c r="CZ27" s="1669"/>
      <c r="DA27" s="1669"/>
      <c r="DB27" s="1670"/>
      <c r="DC27" s="1654"/>
      <c r="DD27" s="1654"/>
      <c r="DE27" s="1654"/>
      <c r="DF27" s="1677" t="str">
        <f>IF(DF26="","",ROUNDDOWN(DF26/1.1,0))</f>
        <v/>
      </c>
      <c r="DG27" s="1677"/>
      <c r="DH27" s="1677"/>
      <c r="DI27" s="1677"/>
      <c r="DJ27" s="1677"/>
      <c r="DK27" s="1654"/>
      <c r="DL27" s="1654"/>
      <c r="DM27" s="1654"/>
      <c r="DN27" s="1677" t="str">
        <f>IF(DN26="","",ROUNDDOWN(DN26/1.1,0))</f>
        <v/>
      </c>
      <c r="DO27" s="1677"/>
      <c r="DP27" s="1677"/>
      <c r="DQ27" s="1677"/>
      <c r="DR27" s="1677"/>
      <c r="DS27" s="1654"/>
      <c r="DT27" s="1654"/>
      <c r="DU27" s="1654"/>
      <c r="DV27" s="1677" t="str">
        <f>IF(DV26="","",ROUNDDOWN(DV26/1.1,0))</f>
        <v/>
      </c>
      <c r="DW27" s="1677"/>
      <c r="DX27" s="1677"/>
      <c r="DY27" s="1677"/>
      <c r="DZ27" s="1677"/>
      <c r="EA27" s="1668" t="str">
        <f t="shared" si="2"/>
        <v/>
      </c>
      <c r="EB27" s="1669"/>
      <c r="EC27" s="1669"/>
      <c r="ED27" s="1669"/>
      <c r="EE27" s="1670"/>
      <c r="EF27" s="1654"/>
      <c r="EG27" s="1654"/>
      <c r="EH27" s="1654"/>
      <c r="EI27" s="1677" t="str">
        <f>IF(EI26="","",ROUNDDOWN(EI26/1.1,0))</f>
        <v/>
      </c>
      <c r="EJ27" s="1677"/>
      <c r="EK27" s="1677"/>
      <c r="EL27" s="1677"/>
      <c r="EM27" s="1677"/>
      <c r="EN27" s="1654"/>
      <c r="EO27" s="1654"/>
      <c r="EP27" s="1654"/>
      <c r="EQ27" s="1677" t="str">
        <f>IF(EQ26="","",ROUNDDOWN(EQ26/1.1,0))</f>
        <v/>
      </c>
      <c r="ER27" s="1677"/>
      <c r="ES27" s="1677"/>
      <c r="ET27" s="1677"/>
      <c r="EU27" s="1677"/>
      <c r="EV27" s="1654"/>
      <c r="EW27" s="1654"/>
      <c r="EX27" s="1654"/>
      <c r="EY27" s="1677" t="str">
        <f>IF(EY26="","",ROUNDDOWN(EY26/1.1,0))</f>
        <v/>
      </c>
      <c r="EZ27" s="1677"/>
      <c r="FA27" s="1677"/>
      <c r="FB27" s="1677"/>
      <c r="FC27" s="1677"/>
      <c r="FD27" s="1668" t="str">
        <f t="shared" si="3"/>
        <v/>
      </c>
      <c r="FE27" s="1669"/>
      <c r="FF27" s="1669"/>
      <c r="FG27" s="1669"/>
      <c r="FH27" s="1670"/>
      <c r="FI27"/>
      <c r="FJ27"/>
      <c r="FK27"/>
      <c r="FL27"/>
      <c r="FM27"/>
      <c r="FN27"/>
      <c r="FO27"/>
      <c r="FP27"/>
      <c r="FQ27"/>
      <c r="FR27"/>
      <c r="FS27"/>
      <c r="FT27"/>
      <c r="FU27"/>
      <c r="FX27" s="1720"/>
      <c r="FY27" s="1720"/>
      <c r="FZ27" s="1720"/>
      <c r="GA27" s="1720"/>
      <c r="GB27" s="1720"/>
      <c r="GC27" s="1720"/>
      <c r="GD27" s="1720"/>
      <c r="GE27" s="1720"/>
      <c r="GF27" s="1720"/>
      <c r="GG27" s="1720"/>
      <c r="GH27" s="1720"/>
      <c r="GI27" s="1720"/>
      <c r="GJ27" s="1720"/>
      <c r="GK27" s="1720"/>
      <c r="GL27" s="1720"/>
      <c r="GM27" s="1720"/>
      <c r="GN27" s="1720"/>
      <c r="GO27" s="1720"/>
      <c r="GP27" s="1720"/>
      <c r="GQ27" s="1720"/>
    </row>
    <row r="28" spans="3:199" ht="17" customHeight="1">
      <c r="C28" s="1709">
        <v>10</v>
      </c>
      <c r="D28" s="1732"/>
      <c r="E28" s="1732"/>
      <c r="F28" s="1732"/>
      <c r="G28" s="1732"/>
      <c r="H28" s="1732"/>
      <c r="I28" s="1732"/>
      <c r="J28" s="1695"/>
      <c r="K28" s="1696"/>
      <c r="L28" s="1696"/>
      <c r="M28" s="1696"/>
      <c r="N28" s="1696"/>
      <c r="O28" s="1696"/>
      <c r="P28" s="1696"/>
      <c r="Q28" s="1684"/>
      <c r="R28" s="1678"/>
      <c r="S28" s="1678"/>
      <c r="T28" s="1679"/>
      <c r="U28" s="1679"/>
      <c r="V28" s="1679"/>
      <c r="W28" s="1679"/>
      <c r="X28" s="1679"/>
      <c r="Y28" s="1684"/>
      <c r="Z28" s="1678"/>
      <c r="AA28" s="1678"/>
      <c r="AB28" s="1679"/>
      <c r="AC28" s="1679"/>
      <c r="AD28" s="1679"/>
      <c r="AE28" s="1679"/>
      <c r="AF28" s="1679"/>
      <c r="AG28" s="1678"/>
      <c r="AH28" s="1678"/>
      <c r="AI28" s="1678"/>
      <c r="AJ28" s="1679"/>
      <c r="AK28" s="1679"/>
      <c r="AL28" s="1679"/>
      <c r="AM28" s="1679"/>
      <c r="AN28" s="1679"/>
      <c r="AO28" s="1678"/>
      <c r="AP28" s="1678"/>
      <c r="AQ28" s="1678"/>
      <c r="AR28" s="1679"/>
      <c r="AS28" s="1679"/>
      <c r="AT28" s="1679"/>
      <c r="AU28" s="1679"/>
      <c r="AV28" s="1679"/>
      <c r="AW28" s="1678"/>
      <c r="AX28" s="1678"/>
      <c r="AY28" s="1678"/>
      <c r="AZ28" s="1679"/>
      <c r="BA28" s="1679"/>
      <c r="BB28" s="1679"/>
      <c r="BC28" s="1679"/>
      <c r="BD28" s="1679"/>
      <c r="BE28" s="1678"/>
      <c r="BF28" s="1678"/>
      <c r="BG28" s="1678"/>
      <c r="BH28" s="1679"/>
      <c r="BI28" s="1679"/>
      <c r="BJ28" s="1679"/>
      <c r="BK28" s="1679"/>
      <c r="BL28" s="1679"/>
      <c r="BM28" s="1678"/>
      <c r="BN28" s="1678"/>
      <c r="BO28" s="1678"/>
      <c r="BP28" s="1679"/>
      <c r="BQ28" s="1679"/>
      <c r="BR28" s="1679"/>
      <c r="BS28" s="1679"/>
      <c r="BT28" s="1679"/>
      <c r="BU28" s="1668" t="str">
        <f t="shared" si="0"/>
        <v/>
      </c>
      <c r="BV28" s="1669"/>
      <c r="BW28" s="1669"/>
      <c r="BX28" s="1669"/>
      <c r="BY28" s="1670"/>
      <c r="BZ28" s="1678"/>
      <c r="CA28" s="1678"/>
      <c r="CB28" s="1678"/>
      <c r="CC28" s="1679"/>
      <c r="CD28" s="1679"/>
      <c r="CE28" s="1679"/>
      <c r="CF28" s="1679"/>
      <c r="CG28" s="1679"/>
      <c r="CH28" s="1678"/>
      <c r="CI28" s="1678"/>
      <c r="CJ28" s="1678"/>
      <c r="CK28" s="1679"/>
      <c r="CL28" s="1679"/>
      <c r="CM28" s="1679"/>
      <c r="CN28" s="1679"/>
      <c r="CO28" s="1679"/>
      <c r="CP28" s="1678"/>
      <c r="CQ28" s="1678"/>
      <c r="CR28" s="1678"/>
      <c r="CS28" s="1679"/>
      <c r="CT28" s="1679"/>
      <c r="CU28" s="1679"/>
      <c r="CV28" s="1679"/>
      <c r="CW28" s="1679"/>
      <c r="CX28" s="1668" t="str">
        <f t="shared" si="1"/>
        <v/>
      </c>
      <c r="CY28" s="1669"/>
      <c r="CZ28" s="1669"/>
      <c r="DA28" s="1669"/>
      <c r="DB28" s="1670"/>
      <c r="DC28" s="1678"/>
      <c r="DD28" s="1678"/>
      <c r="DE28" s="1678"/>
      <c r="DF28" s="1679"/>
      <c r="DG28" s="1679"/>
      <c r="DH28" s="1679"/>
      <c r="DI28" s="1679"/>
      <c r="DJ28" s="1679"/>
      <c r="DK28" s="1678"/>
      <c r="DL28" s="1678"/>
      <c r="DM28" s="1678"/>
      <c r="DN28" s="1679"/>
      <c r="DO28" s="1679"/>
      <c r="DP28" s="1679"/>
      <c r="DQ28" s="1679"/>
      <c r="DR28" s="1679"/>
      <c r="DS28" s="1678"/>
      <c r="DT28" s="1678"/>
      <c r="DU28" s="1678"/>
      <c r="DV28" s="1679"/>
      <c r="DW28" s="1679"/>
      <c r="DX28" s="1679"/>
      <c r="DY28" s="1679"/>
      <c r="DZ28" s="1679"/>
      <c r="EA28" s="1668" t="str">
        <f t="shared" si="2"/>
        <v/>
      </c>
      <c r="EB28" s="1669"/>
      <c r="EC28" s="1669"/>
      <c r="ED28" s="1669"/>
      <c r="EE28" s="1670"/>
      <c r="EF28" s="1678"/>
      <c r="EG28" s="1678"/>
      <c r="EH28" s="1678"/>
      <c r="EI28" s="1679"/>
      <c r="EJ28" s="1679"/>
      <c r="EK28" s="1679"/>
      <c r="EL28" s="1679"/>
      <c r="EM28" s="1679"/>
      <c r="EN28" s="1678"/>
      <c r="EO28" s="1678"/>
      <c r="EP28" s="1678"/>
      <c r="EQ28" s="1679"/>
      <c r="ER28" s="1679"/>
      <c r="ES28" s="1679"/>
      <c r="ET28" s="1679"/>
      <c r="EU28" s="1679"/>
      <c r="EV28" s="1678"/>
      <c r="EW28" s="1678"/>
      <c r="EX28" s="1678"/>
      <c r="EY28" s="1679"/>
      <c r="EZ28" s="1679"/>
      <c r="FA28" s="1679"/>
      <c r="FB28" s="1679"/>
      <c r="FC28" s="1679"/>
      <c r="FD28" s="1668" t="str">
        <f t="shared" si="3"/>
        <v/>
      </c>
      <c r="FE28" s="1669"/>
      <c r="FF28" s="1669"/>
      <c r="FG28" s="1669"/>
      <c r="FH28" s="1670"/>
      <c r="FI28"/>
      <c r="FJ28"/>
      <c r="FK28"/>
      <c r="FL28"/>
      <c r="FM28"/>
      <c r="FN28"/>
      <c r="FO28"/>
      <c r="FP28"/>
      <c r="FQ28"/>
      <c r="FR28"/>
      <c r="FS28"/>
      <c r="FT28"/>
      <c r="FU28"/>
      <c r="FX28" s="1720"/>
      <c r="FY28" s="1720"/>
      <c r="FZ28" s="1720"/>
      <c r="GA28" s="1720"/>
      <c r="GB28" s="1720"/>
      <c r="GC28" s="1720"/>
      <c r="GD28" s="1720"/>
      <c r="GE28" s="1720"/>
      <c r="GF28" s="1720"/>
      <c r="GG28" s="1720"/>
      <c r="GH28" s="1720"/>
      <c r="GI28" s="1720"/>
      <c r="GJ28" s="1720"/>
      <c r="GK28" s="1720"/>
      <c r="GL28" s="1720"/>
      <c r="GM28" s="1720"/>
      <c r="GN28" s="1720"/>
      <c r="GO28" s="1720"/>
      <c r="GP28" s="1720"/>
      <c r="GQ28" s="1720"/>
    </row>
    <row r="29" spans="3:199" ht="17" customHeight="1" thickBot="1">
      <c r="C29" s="1721"/>
      <c r="D29" s="1733"/>
      <c r="E29" s="1733"/>
      <c r="F29" s="1733"/>
      <c r="G29" s="1733"/>
      <c r="H29" s="1733"/>
      <c r="I29" s="1733"/>
      <c r="J29" s="1697"/>
      <c r="K29" s="1698"/>
      <c r="L29" s="1698"/>
      <c r="M29" s="1698"/>
      <c r="N29" s="1698"/>
      <c r="O29" s="1698"/>
      <c r="P29" s="1698"/>
      <c r="Q29" s="1681"/>
      <c r="R29" s="1681"/>
      <c r="S29" s="1681"/>
      <c r="T29" s="1682" t="str">
        <f>IF(T28="","",ROUNDDOWN(T28/1.1,0))</f>
        <v/>
      </c>
      <c r="U29" s="1682"/>
      <c r="V29" s="1682"/>
      <c r="W29" s="1682"/>
      <c r="X29" s="1682"/>
      <c r="Y29" s="1681"/>
      <c r="Z29" s="1681"/>
      <c r="AA29" s="1681"/>
      <c r="AB29" s="1682" t="str">
        <f>IF(AB28="","",ROUNDDOWN(AB28/1.1,0))</f>
        <v/>
      </c>
      <c r="AC29" s="1682"/>
      <c r="AD29" s="1682"/>
      <c r="AE29" s="1682"/>
      <c r="AF29" s="1682"/>
      <c r="AG29" s="1681"/>
      <c r="AH29" s="1681"/>
      <c r="AI29" s="1681"/>
      <c r="AJ29" s="1682" t="str">
        <f>IF(AJ28="","",ROUNDDOWN(AJ28/1.1,0))</f>
        <v/>
      </c>
      <c r="AK29" s="1682"/>
      <c r="AL29" s="1682"/>
      <c r="AM29" s="1682"/>
      <c r="AN29" s="1682"/>
      <c r="AO29" s="1681"/>
      <c r="AP29" s="1681"/>
      <c r="AQ29" s="1681"/>
      <c r="AR29" s="1682" t="str">
        <f>IF(AR28="","",ROUNDDOWN(AR28/1.1,0))</f>
        <v/>
      </c>
      <c r="AS29" s="1682"/>
      <c r="AT29" s="1682"/>
      <c r="AU29" s="1682"/>
      <c r="AV29" s="1682"/>
      <c r="AW29" s="1681"/>
      <c r="AX29" s="1681"/>
      <c r="AY29" s="1681"/>
      <c r="AZ29" s="1682" t="str">
        <f>IF(AZ28="","",ROUNDDOWN(AZ28/1.1,0))</f>
        <v/>
      </c>
      <c r="BA29" s="1682"/>
      <c r="BB29" s="1682"/>
      <c r="BC29" s="1682"/>
      <c r="BD29" s="1682"/>
      <c r="BE29" s="1681"/>
      <c r="BF29" s="1681"/>
      <c r="BG29" s="1681"/>
      <c r="BH29" s="1682" t="str">
        <f>IF(BH28="","",ROUNDDOWN(BH28/1.1,0))</f>
        <v/>
      </c>
      <c r="BI29" s="1682"/>
      <c r="BJ29" s="1682"/>
      <c r="BK29" s="1682"/>
      <c r="BL29" s="1682"/>
      <c r="BM29" s="1681"/>
      <c r="BN29" s="1681"/>
      <c r="BO29" s="1681"/>
      <c r="BP29" s="1682" t="str">
        <f>IF(BP28="","",ROUNDDOWN(BP28/1.1,0))</f>
        <v/>
      </c>
      <c r="BQ29" s="1682"/>
      <c r="BR29" s="1682"/>
      <c r="BS29" s="1682"/>
      <c r="BT29" s="1694"/>
      <c r="BU29" s="1671" t="str">
        <f t="shared" si="0"/>
        <v/>
      </c>
      <c r="BV29" s="1672"/>
      <c r="BW29" s="1672"/>
      <c r="BX29" s="1672"/>
      <c r="BY29" s="1673"/>
      <c r="BZ29" s="1683"/>
      <c r="CA29" s="1681"/>
      <c r="CB29" s="1681"/>
      <c r="CC29" s="1682" t="str">
        <f>IF(CC28="","",ROUNDDOWN(CC28/1.1,0))</f>
        <v/>
      </c>
      <c r="CD29" s="1682"/>
      <c r="CE29" s="1682"/>
      <c r="CF29" s="1682"/>
      <c r="CG29" s="1682"/>
      <c r="CH29" s="1681"/>
      <c r="CI29" s="1681"/>
      <c r="CJ29" s="1681"/>
      <c r="CK29" s="1682" t="str">
        <f>IF(CK28="","",ROUNDDOWN(CK28/1.1,0))</f>
        <v/>
      </c>
      <c r="CL29" s="1682"/>
      <c r="CM29" s="1682"/>
      <c r="CN29" s="1682"/>
      <c r="CO29" s="1682"/>
      <c r="CP29" s="1681"/>
      <c r="CQ29" s="1681"/>
      <c r="CR29" s="1681"/>
      <c r="CS29" s="1682" t="str">
        <f>IF(CS28="","",ROUNDDOWN(CS28/1.1,0))</f>
        <v/>
      </c>
      <c r="CT29" s="1682"/>
      <c r="CU29" s="1682"/>
      <c r="CV29" s="1682"/>
      <c r="CW29" s="1682"/>
      <c r="CX29" s="1671" t="str">
        <f t="shared" si="1"/>
        <v/>
      </c>
      <c r="CY29" s="1672"/>
      <c r="CZ29" s="1672"/>
      <c r="DA29" s="1672"/>
      <c r="DB29" s="1673"/>
      <c r="DC29" s="1681"/>
      <c r="DD29" s="1681"/>
      <c r="DE29" s="1681"/>
      <c r="DF29" s="1682" t="str">
        <f>IF(DF28="","",ROUNDDOWN(DF28/1.1,0))</f>
        <v/>
      </c>
      <c r="DG29" s="1682"/>
      <c r="DH29" s="1682"/>
      <c r="DI29" s="1682"/>
      <c r="DJ29" s="1682"/>
      <c r="DK29" s="1681"/>
      <c r="DL29" s="1681"/>
      <c r="DM29" s="1681"/>
      <c r="DN29" s="1682" t="str">
        <f>IF(DN28="","",ROUNDDOWN(DN28/1.1,0))</f>
        <v/>
      </c>
      <c r="DO29" s="1682"/>
      <c r="DP29" s="1682"/>
      <c r="DQ29" s="1682"/>
      <c r="DR29" s="1682"/>
      <c r="DS29" s="1681"/>
      <c r="DT29" s="1681"/>
      <c r="DU29" s="1681"/>
      <c r="DV29" s="1682" t="str">
        <f>IF(DV28="","",ROUNDDOWN(DV28/1.1,0))</f>
        <v/>
      </c>
      <c r="DW29" s="1682"/>
      <c r="DX29" s="1682"/>
      <c r="DY29" s="1682"/>
      <c r="DZ29" s="1682"/>
      <c r="EA29" s="1671" t="str">
        <f t="shared" si="2"/>
        <v/>
      </c>
      <c r="EB29" s="1672"/>
      <c r="EC29" s="1672"/>
      <c r="ED29" s="1672"/>
      <c r="EE29" s="1673"/>
      <c r="EF29" s="1681"/>
      <c r="EG29" s="1681"/>
      <c r="EH29" s="1681"/>
      <c r="EI29" s="1682" t="str">
        <f>IF(EI28="","",ROUNDDOWN(EI28/1.1,0))</f>
        <v/>
      </c>
      <c r="EJ29" s="1682"/>
      <c r="EK29" s="1682"/>
      <c r="EL29" s="1682"/>
      <c r="EM29" s="1682"/>
      <c r="EN29" s="1681"/>
      <c r="EO29" s="1681"/>
      <c r="EP29" s="1681"/>
      <c r="EQ29" s="1682" t="str">
        <f>IF(EQ28="","",ROUNDDOWN(EQ28/1.1,0))</f>
        <v/>
      </c>
      <c r="ER29" s="1682"/>
      <c r="ES29" s="1682"/>
      <c r="ET29" s="1682"/>
      <c r="EU29" s="1682"/>
      <c r="EV29" s="1681"/>
      <c r="EW29" s="1681"/>
      <c r="EX29" s="1681"/>
      <c r="EY29" s="1682" t="str">
        <f>IF(EY28="","",ROUNDDOWN(EY28/1.1,0))</f>
        <v/>
      </c>
      <c r="EZ29" s="1682"/>
      <c r="FA29" s="1682"/>
      <c r="FB29" s="1682"/>
      <c r="FC29" s="1682"/>
      <c r="FD29" s="1671" t="str">
        <f t="shared" si="3"/>
        <v/>
      </c>
      <c r="FE29" s="1672"/>
      <c r="FF29" s="1672"/>
      <c r="FG29" s="1672"/>
      <c r="FH29" s="1673"/>
      <c r="FI29"/>
      <c r="FJ29"/>
      <c r="FK29"/>
      <c r="FL29"/>
      <c r="FM29"/>
      <c r="FN29"/>
      <c r="FO29"/>
      <c r="FP29"/>
      <c r="FQ29"/>
      <c r="FR29" s="1712" t="s">
        <v>713</v>
      </c>
      <c r="FS29" s="1712"/>
      <c r="FT29" s="1712"/>
      <c r="FU29" s="1712"/>
      <c r="FX29" s="1720"/>
      <c r="FY29" s="1720"/>
      <c r="FZ29" s="1720"/>
      <c r="GA29" s="1720"/>
      <c r="GB29" s="1720"/>
      <c r="GC29" s="1720"/>
      <c r="GD29" s="1720"/>
      <c r="GE29" s="1720"/>
      <c r="GF29" s="1720"/>
      <c r="GG29" s="1720"/>
      <c r="GH29" s="1720"/>
      <c r="GI29" s="1720"/>
      <c r="GJ29" s="1720"/>
      <c r="GK29" s="1720"/>
      <c r="GL29" s="1720"/>
      <c r="GM29" s="1720"/>
      <c r="GN29" s="1720"/>
      <c r="GO29" s="1720"/>
      <c r="GP29" s="1720"/>
      <c r="GQ29" s="1720"/>
    </row>
    <row r="30" spans="3:199" ht="17" customHeight="1" thickTop="1">
      <c r="C30" s="1722" t="s">
        <v>706</v>
      </c>
      <c r="D30" s="1734"/>
      <c r="E30" s="1734"/>
      <c r="F30" s="1734"/>
      <c r="G30" s="1734"/>
      <c r="H30" s="1734"/>
      <c r="I30" s="1734"/>
      <c r="J30" s="1699"/>
      <c r="K30" s="1699"/>
      <c r="L30" s="1699"/>
      <c r="M30" s="1699"/>
      <c r="N30" s="1699"/>
      <c r="O30" s="1699"/>
      <c r="P30" s="1699"/>
      <c r="Q30" s="1701"/>
      <c r="R30" s="1661"/>
      <c r="S30" s="1661"/>
      <c r="T30" s="1702" t="str">
        <f>IF(T10="","",SUM(T10,T12,T14,T16,T18,T20,T22,T24,T26,T28))</f>
        <v/>
      </c>
      <c r="U30" s="1703"/>
      <c r="V30" s="1703"/>
      <c r="W30" s="1703"/>
      <c r="X30" s="1704"/>
      <c r="Y30" s="1701"/>
      <c r="Z30" s="1661"/>
      <c r="AA30" s="1661"/>
      <c r="AB30" s="1693" t="str">
        <f>IF(AB10="","",SUM(AB10,AB12,AB14,AB16,AB18,AB20,AB22,AB24,AB26,AB28))</f>
        <v/>
      </c>
      <c r="AC30" s="1693"/>
      <c r="AD30" s="1693"/>
      <c r="AE30" s="1693"/>
      <c r="AF30" s="1693"/>
      <c r="AG30" s="1661"/>
      <c r="AH30" s="1661"/>
      <c r="AI30" s="1661"/>
      <c r="AJ30" s="1693" t="str">
        <f>IF(AJ10="","",SUM(AJ10,AJ12,AJ14,AJ16,AJ18,AJ20,AJ22,AJ24,AJ26,AJ28))</f>
        <v/>
      </c>
      <c r="AK30" s="1693"/>
      <c r="AL30" s="1693"/>
      <c r="AM30" s="1693"/>
      <c r="AN30" s="1693"/>
      <c r="AO30" s="1661"/>
      <c r="AP30" s="1661"/>
      <c r="AQ30" s="1661"/>
      <c r="AR30" s="1693" t="str">
        <f>IF(AR10="","",SUM(AR10,AR12,AR14,AR16,AR18,AR20,AR22,AR24,AR26,AR28))</f>
        <v/>
      </c>
      <c r="AS30" s="1693"/>
      <c r="AT30" s="1693"/>
      <c r="AU30" s="1693"/>
      <c r="AV30" s="1693"/>
      <c r="AW30" s="1661"/>
      <c r="AX30" s="1661"/>
      <c r="AY30" s="1661"/>
      <c r="AZ30" s="1693" t="str">
        <f>IF(AZ10="","",SUM(AZ10,AZ12,AZ14,AZ16,AZ18,AZ20,AZ22,AZ24,AZ26,AZ28))</f>
        <v/>
      </c>
      <c r="BA30" s="1693"/>
      <c r="BB30" s="1693"/>
      <c r="BC30" s="1693"/>
      <c r="BD30" s="1693"/>
      <c r="BE30" s="1661"/>
      <c r="BF30" s="1661"/>
      <c r="BG30" s="1661"/>
      <c r="BH30" s="1693" t="str">
        <f>IF(BH10="","",SUM(BH10,BH12,BH14,BH16,BH18,BH20,BH22,BH24,BH26,BH28))</f>
        <v/>
      </c>
      <c r="BI30" s="1693"/>
      <c r="BJ30" s="1693"/>
      <c r="BK30" s="1693"/>
      <c r="BL30" s="1693"/>
      <c r="BM30" s="1661"/>
      <c r="BN30" s="1661"/>
      <c r="BO30" s="1661"/>
      <c r="BP30" s="1693" t="str">
        <f>IF(BP10="","",SUM(BP10,BP12,BP14,BP16,BP18,BP20,BP22,BP24,BP26,BP28))</f>
        <v/>
      </c>
      <c r="BQ30" s="1693"/>
      <c r="BR30" s="1693"/>
      <c r="BS30" s="1693"/>
      <c r="BT30" s="1693"/>
      <c r="BU30" s="1693" t="str">
        <f>IF(BU10="","",SUM(BU10,BU12,BU14,BU16,BU18,BU20,BU22,BU24,BU26,BU28))</f>
        <v/>
      </c>
      <c r="BV30" s="1693"/>
      <c r="BW30" s="1693"/>
      <c r="BX30" s="1693"/>
      <c r="BY30" s="1693"/>
      <c r="BZ30" s="1661"/>
      <c r="CA30" s="1661"/>
      <c r="CB30" s="1661"/>
      <c r="CC30" s="1693" t="str">
        <f>IF(CC10="","",SUM(CC10,CC12,CC14,CC16,CC18,CC20,CC22,CC24,CC26,CC28))</f>
        <v/>
      </c>
      <c r="CD30" s="1693"/>
      <c r="CE30" s="1693"/>
      <c r="CF30" s="1693"/>
      <c r="CG30" s="1693"/>
      <c r="CH30" s="1661"/>
      <c r="CI30" s="1661"/>
      <c r="CJ30" s="1661"/>
      <c r="CK30" s="1693" t="str">
        <f>IF(CK10="","",SUM(CK10,CK12,CK14,CK16,CK18,CK20,CK22,CK24,CK26,CK28))</f>
        <v/>
      </c>
      <c r="CL30" s="1693"/>
      <c r="CM30" s="1693"/>
      <c r="CN30" s="1693"/>
      <c r="CO30" s="1693"/>
      <c r="CP30" s="1661"/>
      <c r="CQ30" s="1661"/>
      <c r="CR30" s="1661"/>
      <c r="CS30" s="1693" t="str">
        <f>IF(CS10="","",SUM(CS10,CS12,CS14,CS16,CS18,CS20,CS22,CS24,CS26,CS28))</f>
        <v/>
      </c>
      <c r="CT30" s="1693"/>
      <c r="CU30" s="1693"/>
      <c r="CV30" s="1693"/>
      <c r="CW30" s="1693"/>
      <c r="CX30" s="1693" t="str">
        <f>IF(CX10="","",SUM(CX10,CX12,CX14,CX16,CX18,CX20,CX22,CX24,CX26,CX28))</f>
        <v/>
      </c>
      <c r="CY30" s="1693"/>
      <c r="CZ30" s="1693"/>
      <c r="DA30" s="1693"/>
      <c r="DB30" s="1693"/>
      <c r="DC30" s="1661"/>
      <c r="DD30" s="1661"/>
      <c r="DE30" s="1661"/>
      <c r="DF30" s="1693" t="str">
        <f>IF(DF10="","",SUM(DF10,DF12,DF14,DF16,DF18,DF20,DF22,DF24,DF26,DF28))</f>
        <v/>
      </c>
      <c r="DG30" s="1693"/>
      <c r="DH30" s="1693"/>
      <c r="DI30" s="1693"/>
      <c r="DJ30" s="1693"/>
      <c r="DK30" s="1661"/>
      <c r="DL30" s="1661"/>
      <c r="DM30" s="1661"/>
      <c r="DN30" s="1693" t="str">
        <f>IF(DN10="","",SUM(DN10,DN12,DN14,DN16,DN18,DN20,DN22,DN24,DN26,DN28))</f>
        <v/>
      </c>
      <c r="DO30" s="1693"/>
      <c r="DP30" s="1693"/>
      <c r="DQ30" s="1693"/>
      <c r="DR30" s="1693"/>
      <c r="DS30" s="1661"/>
      <c r="DT30" s="1661"/>
      <c r="DU30" s="1661"/>
      <c r="DV30" s="1693" t="str">
        <f>IF(DV10="","",SUM(DV10,DV12,DV14,DV16,DV18,DV20,DV22,DV24,DV26,DV28))</f>
        <v/>
      </c>
      <c r="DW30" s="1693"/>
      <c r="DX30" s="1693"/>
      <c r="DY30" s="1693"/>
      <c r="DZ30" s="1693"/>
      <c r="EA30" s="1693" t="str">
        <f>IF(EA10="","",SUM(EA10,EA12,EA14,EA16,EA18,EA20,EA22,EA24,EA26,EA28))</f>
        <v/>
      </c>
      <c r="EB30" s="1693"/>
      <c r="EC30" s="1693"/>
      <c r="ED30" s="1693"/>
      <c r="EE30" s="1693"/>
      <c r="EF30" s="1661"/>
      <c r="EG30" s="1661"/>
      <c r="EH30" s="1661"/>
      <c r="EI30" s="1693" t="str">
        <f>IF(EI10="","",SUM(EI10,EI12,EI14,EI16,EI18,EI20,EI22,EI24,EI26,EI28))</f>
        <v/>
      </c>
      <c r="EJ30" s="1693"/>
      <c r="EK30" s="1693"/>
      <c r="EL30" s="1693"/>
      <c r="EM30" s="1693"/>
      <c r="EN30" s="1661"/>
      <c r="EO30" s="1661"/>
      <c r="EP30" s="1661"/>
      <c r="EQ30" s="1693" t="str">
        <f>IF(EQ10="","",SUM(EQ10,EQ12,EQ14,EQ16,EQ18,EQ20,EQ22,EQ24,EQ26,EQ28))</f>
        <v/>
      </c>
      <c r="ER30" s="1693"/>
      <c r="ES30" s="1693"/>
      <c r="ET30" s="1693"/>
      <c r="EU30" s="1693"/>
      <c r="EV30" s="1661"/>
      <c r="EW30" s="1661"/>
      <c r="EX30" s="1661"/>
      <c r="EY30" s="1693" t="str">
        <f>IF(EY10="","",SUM(EY10,EY12,EY14,EY16,EY18,EY20,EY22,EY24,EY26,EY28))</f>
        <v/>
      </c>
      <c r="EZ30" s="1693"/>
      <c r="FA30" s="1693"/>
      <c r="FB30" s="1693"/>
      <c r="FC30" s="1693"/>
      <c r="FD30" s="1693" t="str">
        <f>IF(FD10="","",SUM(FD10,FD12,FD14,FD16,FD18,FD20,FD22,FD24,FD26,FD28))</f>
        <v/>
      </c>
      <c r="FE30" s="1693"/>
      <c r="FF30" s="1693"/>
      <c r="FG30" s="1693"/>
      <c r="FH30" s="1693"/>
      <c r="FI30"/>
      <c r="FJ30"/>
      <c r="FK30" s="1692" t="s">
        <v>710</v>
      </c>
      <c r="FL30" s="1692"/>
      <c r="FM30" s="1692"/>
      <c r="FN30" s="1692"/>
      <c r="FO30" s="1692"/>
      <c r="FP30"/>
      <c r="FQ30"/>
      <c r="FR30" s="1713" t="str">
        <f>IF(FD31="","",IF(FD31=FK31,"○","一致しない"))</f>
        <v/>
      </c>
      <c r="FS30" s="1714"/>
      <c r="FT30" s="1714"/>
      <c r="FU30" s="1715"/>
      <c r="FX30" s="1720"/>
      <c r="FY30" s="1720"/>
      <c r="FZ30" s="1720"/>
      <c r="GA30" s="1720"/>
      <c r="GB30" s="1720"/>
      <c r="GC30" s="1720"/>
      <c r="GD30" s="1720"/>
      <c r="GE30" s="1720"/>
      <c r="GF30" s="1720"/>
      <c r="GG30" s="1720"/>
      <c r="GH30" s="1720"/>
      <c r="GI30" s="1720"/>
      <c r="GJ30" s="1720"/>
      <c r="GK30" s="1720"/>
      <c r="GL30" s="1720"/>
      <c r="GM30" s="1720"/>
      <c r="GN30" s="1720"/>
      <c r="GO30" s="1720"/>
      <c r="GP30" s="1720"/>
      <c r="GQ30" s="1720"/>
    </row>
    <row r="31" spans="3:199" ht="17" customHeight="1">
      <c r="C31" s="1709"/>
      <c r="D31" s="1735"/>
      <c r="E31" s="1735"/>
      <c r="F31" s="1735"/>
      <c r="G31" s="1735"/>
      <c r="H31" s="1735"/>
      <c r="I31" s="1735"/>
      <c r="J31" s="1700"/>
      <c r="K31" s="1700"/>
      <c r="L31" s="1700"/>
      <c r="M31" s="1700"/>
      <c r="N31" s="1700"/>
      <c r="O31" s="1700"/>
      <c r="P31" s="1700"/>
      <c r="Q31" s="1662"/>
      <c r="R31" s="1662"/>
      <c r="S31" s="1662"/>
      <c r="T31" s="1693" t="str">
        <f>IF(T11="","",SUM(T11,T13,T15,T17,T19,T21,T23,T25,T27,T29))</f>
        <v/>
      </c>
      <c r="U31" s="1693"/>
      <c r="V31" s="1693"/>
      <c r="W31" s="1693"/>
      <c r="X31" s="1693"/>
      <c r="Y31" s="1662"/>
      <c r="Z31" s="1662"/>
      <c r="AA31" s="1662"/>
      <c r="AB31" s="1693" t="str">
        <f>IF(AB11="","",SUM(AB11,AB13,AB15,AB17,AB19,AB21,AB23,AB25,AB27,AB29))</f>
        <v/>
      </c>
      <c r="AC31" s="1693"/>
      <c r="AD31" s="1693"/>
      <c r="AE31" s="1693"/>
      <c r="AF31" s="1693"/>
      <c r="AG31" s="1662"/>
      <c r="AH31" s="1662"/>
      <c r="AI31" s="1662"/>
      <c r="AJ31" s="1693" t="str">
        <f>IF(AJ11="","",SUM(AJ11,AJ13,AJ15,AJ17,AJ19,AJ21,AJ23,AJ25,AJ27,AJ29))</f>
        <v/>
      </c>
      <c r="AK31" s="1693"/>
      <c r="AL31" s="1693"/>
      <c r="AM31" s="1693"/>
      <c r="AN31" s="1693"/>
      <c r="AO31" s="1662"/>
      <c r="AP31" s="1662"/>
      <c r="AQ31" s="1662"/>
      <c r="AR31" s="1693" t="str">
        <f>IF(AR11="","",SUM(AR11,AR13,AR15,AR17,AR19,AR21,AR23,AR25,AR27,AR29))</f>
        <v/>
      </c>
      <c r="AS31" s="1693"/>
      <c r="AT31" s="1693"/>
      <c r="AU31" s="1693"/>
      <c r="AV31" s="1693"/>
      <c r="AW31" s="1662"/>
      <c r="AX31" s="1662"/>
      <c r="AY31" s="1662"/>
      <c r="AZ31" s="1693" t="str">
        <f>IF(AZ11="","",SUM(AZ11,AZ13,AZ15,AZ17,AZ19,AZ21,AZ23,AZ25,AZ27,AZ29))</f>
        <v/>
      </c>
      <c r="BA31" s="1693"/>
      <c r="BB31" s="1693"/>
      <c r="BC31" s="1693"/>
      <c r="BD31" s="1693"/>
      <c r="BE31" s="1662"/>
      <c r="BF31" s="1662"/>
      <c r="BG31" s="1662"/>
      <c r="BH31" s="1693" t="str">
        <f>IF(BH11="","",SUM(BH11,BH13,BH15,BH17,BH19,BH21,BH23,BH25,BH27,BH29))</f>
        <v/>
      </c>
      <c r="BI31" s="1693"/>
      <c r="BJ31" s="1693"/>
      <c r="BK31" s="1693"/>
      <c r="BL31" s="1693"/>
      <c r="BM31" s="1662"/>
      <c r="BN31" s="1662"/>
      <c r="BO31" s="1662"/>
      <c r="BP31" s="1693" t="str">
        <f>IF(BP11="","",SUM(BP11,BP13,BP15,BP17,BP19,BP21,BP23,BP25,BP27,BP29))</f>
        <v/>
      </c>
      <c r="BQ31" s="1693"/>
      <c r="BR31" s="1693"/>
      <c r="BS31" s="1693"/>
      <c r="BT31" s="1693"/>
      <c r="BU31" s="1693" t="str">
        <f>IF(BU11="","",SUM(BU11,BU13,BU15,BU17,BU19,BU21,BU23,BU25,BU27,BU29))</f>
        <v/>
      </c>
      <c r="BV31" s="1693"/>
      <c r="BW31" s="1693"/>
      <c r="BX31" s="1693"/>
      <c r="BY31" s="1693"/>
      <c r="BZ31" s="1662"/>
      <c r="CA31" s="1662"/>
      <c r="CB31" s="1662"/>
      <c r="CC31" s="1693" t="str">
        <f>IF(CC11="","",SUM(CC11,CC13,CC15,CC17,CC19,CC21,CC23,CC25,CC27,CC29))</f>
        <v/>
      </c>
      <c r="CD31" s="1693"/>
      <c r="CE31" s="1693"/>
      <c r="CF31" s="1693"/>
      <c r="CG31" s="1693"/>
      <c r="CH31" s="1662"/>
      <c r="CI31" s="1662"/>
      <c r="CJ31" s="1662"/>
      <c r="CK31" s="1693" t="str">
        <f>IF(CK11="","",SUM(CK11,CK13,CK15,CK17,CK19,CK21,CK23,CK25,CK27,CK29))</f>
        <v/>
      </c>
      <c r="CL31" s="1693"/>
      <c r="CM31" s="1693"/>
      <c r="CN31" s="1693"/>
      <c r="CO31" s="1693"/>
      <c r="CP31" s="1662"/>
      <c r="CQ31" s="1662"/>
      <c r="CR31" s="1662"/>
      <c r="CS31" s="1693" t="str">
        <f>IF(CS11="","",SUM(CS11,CS13,CS15,CS17,CS19,CS21,CS23,CS25,CS27,CS29))</f>
        <v/>
      </c>
      <c r="CT31" s="1693"/>
      <c r="CU31" s="1693"/>
      <c r="CV31" s="1693"/>
      <c r="CW31" s="1693"/>
      <c r="CX31" s="1693" t="str">
        <f>IF(CX11="","",SUM(CX11,CX13,CX15,CX17,CX19,CX21,CX23,CX25,CX27,CX29))</f>
        <v/>
      </c>
      <c r="CY31" s="1693"/>
      <c r="CZ31" s="1693"/>
      <c r="DA31" s="1693"/>
      <c r="DB31" s="1693"/>
      <c r="DC31" s="1662"/>
      <c r="DD31" s="1662"/>
      <c r="DE31" s="1662"/>
      <c r="DF31" s="1693" t="str">
        <f>IF(DF11="","",SUM(DF11,DF13,DF15,DF17,DF19,DF21,DF23,DF25,DF27,DF29))</f>
        <v/>
      </c>
      <c r="DG31" s="1693"/>
      <c r="DH31" s="1693"/>
      <c r="DI31" s="1693"/>
      <c r="DJ31" s="1693"/>
      <c r="DK31" s="1662"/>
      <c r="DL31" s="1662"/>
      <c r="DM31" s="1662"/>
      <c r="DN31" s="1693" t="str">
        <f>IF(DN11="","",SUM(DN11,DN13,DN15,DN17,DN19,DN21,DN23,DN25,DN27,DN29))</f>
        <v/>
      </c>
      <c r="DO31" s="1693"/>
      <c r="DP31" s="1693"/>
      <c r="DQ31" s="1693"/>
      <c r="DR31" s="1693"/>
      <c r="DS31" s="1662"/>
      <c r="DT31" s="1662"/>
      <c r="DU31" s="1662"/>
      <c r="DV31" s="1693" t="str">
        <f>IF(DV11="","",SUM(DV11,DV13,DV15,DV17,DV19,DV21,DV23,DV25,DV27,DV29))</f>
        <v/>
      </c>
      <c r="DW31" s="1693"/>
      <c r="DX31" s="1693"/>
      <c r="DY31" s="1693"/>
      <c r="DZ31" s="1693"/>
      <c r="EA31" s="1693" t="str">
        <f>IF(EA11="","",SUM(EA11,EA13,EA15,EA17,EA19,EA21,EA23,EA25,EA27,EA29))</f>
        <v/>
      </c>
      <c r="EB31" s="1693"/>
      <c r="EC31" s="1693"/>
      <c r="ED31" s="1693"/>
      <c r="EE31" s="1693"/>
      <c r="EF31" s="1662"/>
      <c r="EG31" s="1662"/>
      <c r="EH31" s="1662"/>
      <c r="EI31" s="1693" t="str">
        <f>IF(EI11="","",SUM(EI11,EI13,EI15,EI17,EI19,EI21,EI23,EI25,EI27,EI29))</f>
        <v/>
      </c>
      <c r="EJ31" s="1693"/>
      <c r="EK31" s="1693"/>
      <c r="EL31" s="1693"/>
      <c r="EM31" s="1693"/>
      <c r="EN31" s="1662"/>
      <c r="EO31" s="1662"/>
      <c r="EP31" s="1662"/>
      <c r="EQ31" s="1693" t="str">
        <f>IF(EQ11="","",SUM(EQ11,EQ13,EQ15,EQ17,EQ19,EQ21,EQ23,EQ25,EQ27,EQ29))</f>
        <v/>
      </c>
      <c r="ER31" s="1693"/>
      <c r="ES31" s="1693"/>
      <c r="ET31" s="1693"/>
      <c r="EU31" s="1693"/>
      <c r="EV31" s="1662"/>
      <c r="EW31" s="1662"/>
      <c r="EX31" s="1662"/>
      <c r="EY31" s="1693" t="str">
        <f>IF(EY11="","",SUM(EY11,EY13,EY15,EY17,EY19,EY21,EY23,EY25,EY27,EY29))</f>
        <v/>
      </c>
      <c r="EZ31" s="1693"/>
      <c r="FA31" s="1693"/>
      <c r="FB31" s="1693"/>
      <c r="FC31" s="1693"/>
      <c r="FD31" s="1693" t="str">
        <f>IF(FD11="","",SUM(FD11,FD13,FD15,FD17,FD19,FD21,FD23,FD25,FD27,FD29))</f>
        <v/>
      </c>
      <c r="FE31" s="1693"/>
      <c r="FF31" s="1693"/>
      <c r="FG31" s="1693"/>
      <c r="FH31" s="1693"/>
      <c r="FI31" t="s">
        <v>711</v>
      </c>
      <c r="FJ31"/>
      <c r="FK31" s="1691" t="str">
        <f>IF('C1'!E9=0,"",'C1'!E9)</f>
        <v/>
      </c>
      <c r="FL31" s="1691"/>
      <c r="FM31" s="1691"/>
      <c r="FN31" s="1691"/>
      <c r="FO31" s="1691"/>
      <c r="FP31" t="s">
        <v>712</v>
      </c>
      <c r="FQ31"/>
      <c r="FR31" s="1716"/>
      <c r="FS31" s="1717"/>
      <c r="FT31" s="1717"/>
      <c r="FU31" s="1718"/>
      <c r="FX31" s="1720"/>
      <c r="FY31" s="1720"/>
      <c r="FZ31" s="1720"/>
      <c r="GA31" s="1720"/>
      <c r="GB31" s="1720"/>
      <c r="GC31" s="1720"/>
      <c r="GD31" s="1720"/>
      <c r="GE31" s="1720"/>
      <c r="GF31" s="1720"/>
      <c r="GG31" s="1720"/>
      <c r="GH31" s="1720"/>
      <c r="GI31" s="1720"/>
      <c r="GJ31" s="1720"/>
      <c r="GK31" s="1720"/>
      <c r="GL31" s="1720"/>
      <c r="GM31" s="1720"/>
      <c r="GN31" s="1720"/>
      <c r="GO31" s="1720"/>
      <c r="GP31" s="1720"/>
      <c r="GQ31" s="1720"/>
    </row>
    <row r="32" spans="3:199" ht="15.5">
      <c r="FD32" s="269"/>
      <c r="FE32" s="269"/>
      <c r="FF32" s="269"/>
      <c r="FG32" s="269"/>
      <c r="FH32" s="269"/>
      <c r="FI32"/>
      <c r="FJ32" s="269"/>
      <c r="FK32" s="269"/>
      <c r="FL32" s="269"/>
      <c r="FM32" s="269"/>
      <c r="FN32" s="269"/>
      <c r="FO32" s="269"/>
      <c r="FP32" s="269"/>
      <c r="FQ32" s="269"/>
      <c r="FR32" s="269"/>
      <c r="FS32" s="269"/>
      <c r="FT32" s="269"/>
      <c r="FU32" s="269"/>
      <c r="FX32" s="1720"/>
      <c r="FY32" s="1720"/>
      <c r="FZ32" s="1720"/>
      <c r="GA32" s="1720"/>
      <c r="GB32" s="1720"/>
      <c r="GC32" s="1720"/>
      <c r="GD32" s="1720"/>
      <c r="GE32" s="1720"/>
      <c r="GF32" s="1720"/>
      <c r="GG32" s="1720"/>
      <c r="GH32" s="1720"/>
      <c r="GI32" s="1720"/>
      <c r="GJ32" s="1720"/>
      <c r="GK32" s="1720"/>
      <c r="GL32" s="1720"/>
      <c r="GM32" s="1720"/>
      <c r="GN32" s="1720"/>
      <c r="GO32" s="1720"/>
      <c r="GP32" s="1720"/>
      <c r="GQ32" s="1720"/>
    </row>
    <row r="33" spans="3:208" ht="15.5">
      <c r="D33" s="267"/>
      <c r="E33" s="267"/>
      <c r="F33" s="267"/>
      <c r="G33" s="267"/>
      <c r="H33" s="267"/>
      <c r="I33" s="267"/>
      <c r="J33" s="267"/>
      <c r="K33" s="267"/>
      <c r="L33" s="267"/>
      <c r="M33" s="267"/>
      <c r="N33" s="267"/>
      <c r="O33" s="267"/>
      <c r="P33" s="267"/>
      <c r="Q33" s="267"/>
      <c r="R33" s="267"/>
      <c r="S33" s="267"/>
      <c r="T33" s="267"/>
      <c r="U33" s="267"/>
      <c r="V33" s="267"/>
      <c r="W33" s="267"/>
      <c r="X33" s="267"/>
      <c r="Y33" s="267"/>
      <c r="Z33" s="267"/>
      <c r="AA33" s="267"/>
      <c r="AB33" s="267"/>
      <c r="AC33" s="267"/>
      <c r="AD33" s="267"/>
      <c r="AE33" s="267"/>
      <c r="AF33" s="267"/>
      <c r="AG33" s="267"/>
      <c r="AH33" s="267"/>
      <c r="AI33" s="267"/>
      <c r="AJ33" s="267"/>
      <c r="AK33" s="267"/>
      <c r="AL33" s="267"/>
      <c r="AM33" s="267"/>
      <c r="AN33" s="267"/>
      <c r="AO33" s="267"/>
      <c r="AP33" s="267"/>
      <c r="AQ33" s="267"/>
      <c r="AR33" s="267"/>
      <c r="AS33" s="267"/>
      <c r="AT33" s="267"/>
      <c r="AU33" s="267"/>
      <c r="AV33" s="267"/>
      <c r="AW33" s="267"/>
      <c r="AX33" s="267"/>
      <c r="AY33" s="267"/>
      <c r="AZ33" s="267"/>
      <c r="BA33" s="267"/>
      <c r="BB33" s="267"/>
      <c r="BC33" s="267"/>
      <c r="BD33" s="267"/>
      <c r="BE33" s="267"/>
      <c r="BF33" s="267"/>
      <c r="BG33" s="267"/>
      <c r="BH33" s="267"/>
      <c r="BI33" s="267"/>
      <c r="BJ33" s="267"/>
      <c r="BK33" s="267"/>
      <c r="BL33" s="267"/>
      <c r="BM33" s="267"/>
      <c r="BN33" s="267"/>
      <c r="BO33" s="267"/>
      <c r="BP33" s="267"/>
      <c r="BQ33" s="267"/>
      <c r="BR33" s="267"/>
      <c r="BS33" s="267"/>
      <c r="BT33" s="267"/>
      <c r="BU33" s="267"/>
      <c r="BV33" s="267"/>
      <c r="BW33" s="267"/>
      <c r="BX33" s="267"/>
      <c r="BY33" s="267"/>
      <c r="BZ33" s="267"/>
      <c r="CA33" s="267"/>
      <c r="CB33" s="267"/>
      <c r="CC33" s="267"/>
      <c r="CD33" s="267"/>
      <c r="CE33" s="267"/>
      <c r="CF33" s="267"/>
      <c r="CG33" s="267"/>
      <c r="CH33" s="267"/>
      <c r="CI33" s="267"/>
      <c r="CJ33" s="267"/>
      <c r="CK33" s="267"/>
      <c r="CL33" s="267"/>
      <c r="CM33" s="267"/>
      <c r="CN33" s="267"/>
      <c r="CO33" s="267"/>
      <c r="CP33" s="267"/>
      <c r="CQ33" s="267"/>
      <c r="CR33" s="267"/>
      <c r="CS33" s="267"/>
      <c r="CT33" s="267"/>
      <c r="CU33" s="267"/>
      <c r="CV33" s="267"/>
      <c r="CW33" s="267"/>
      <c r="CX33" s="267"/>
      <c r="CY33" s="267"/>
      <c r="CZ33" s="267"/>
      <c r="DA33" s="267"/>
      <c r="DB33" s="267"/>
      <c r="DC33" s="267"/>
      <c r="DD33" s="267"/>
      <c r="DE33" s="267"/>
      <c r="DF33" s="267"/>
      <c r="DG33" s="267"/>
      <c r="DH33" s="267"/>
      <c r="DI33" s="267"/>
      <c r="DJ33" s="267"/>
      <c r="DK33" s="267"/>
      <c r="DL33" s="267"/>
      <c r="DM33" s="267"/>
      <c r="DN33" s="267"/>
      <c r="DO33" s="267"/>
      <c r="DP33" s="267"/>
      <c r="DQ33" s="267"/>
      <c r="DR33" s="267"/>
      <c r="DS33" s="267"/>
      <c r="DT33" s="267"/>
      <c r="DU33" s="267"/>
      <c r="DV33" s="267"/>
      <c r="DW33" s="267"/>
      <c r="DX33" s="267"/>
      <c r="DY33" s="267"/>
      <c r="DZ33" s="267"/>
      <c r="EA33" s="267"/>
      <c r="EB33" s="267"/>
      <c r="EC33" s="267"/>
      <c r="ED33" s="267"/>
      <c r="EE33" s="267"/>
      <c r="EF33" s="267"/>
      <c r="EG33" s="267"/>
      <c r="EH33" s="267"/>
      <c r="EI33" s="267"/>
      <c r="EJ33" s="267"/>
      <c r="EK33" s="267"/>
      <c r="EL33" s="267"/>
      <c r="EM33" s="267"/>
      <c r="EN33" s="267"/>
      <c r="EO33" s="267"/>
      <c r="EP33" s="267"/>
      <c r="EQ33" s="267"/>
      <c r="ER33" s="267"/>
      <c r="ES33" s="267"/>
      <c r="ET33" s="267"/>
      <c r="EU33" s="267"/>
      <c r="EV33" s="267"/>
      <c r="EW33" s="267"/>
      <c r="EX33" s="267"/>
      <c r="EY33" s="267"/>
      <c r="EZ33" s="267"/>
      <c r="FA33" s="267"/>
      <c r="FB33" s="267"/>
      <c r="FC33" s="267"/>
      <c r="FD33"/>
      <c r="FE33"/>
      <c r="FF33"/>
      <c r="FG33"/>
      <c r="FH33"/>
      <c r="FI33"/>
      <c r="FJ33"/>
      <c r="FK33"/>
      <c r="FL33"/>
      <c r="FM33"/>
      <c r="FN33"/>
      <c r="FO33"/>
      <c r="FP33"/>
      <c r="FQ33"/>
      <c r="FR33"/>
      <c r="FS33"/>
      <c r="FT33"/>
      <c r="FU33"/>
      <c r="FX33" s="1720"/>
      <c r="FY33" s="1720"/>
      <c r="FZ33" s="1720"/>
      <c r="GA33" s="1720"/>
      <c r="GB33" s="1720"/>
      <c r="GC33" s="1720"/>
      <c r="GD33" s="1720"/>
      <c r="GE33" s="1720"/>
      <c r="GF33" s="1720"/>
      <c r="GG33" s="1720"/>
      <c r="GH33" s="1720"/>
      <c r="GI33" s="1720"/>
      <c r="GJ33" s="1720"/>
      <c r="GK33" s="1720"/>
      <c r="GL33" s="1720"/>
      <c r="GM33" s="1720"/>
      <c r="GN33" s="1720"/>
      <c r="GO33" s="1720"/>
      <c r="GP33" s="1720"/>
      <c r="GQ33" s="1720"/>
    </row>
    <row r="34" spans="3:208" s="270" customFormat="1" ht="15.5">
      <c r="C34"/>
      <c r="D34"/>
      <c r="E34"/>
      <c r="F34"/>
      <c r="G34"/>
      <c r="H34"/>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s="1720"/>
      <c r="FY34" s="1720"/>
      <c r="FZ34" s="1720"/>
      <c r="GA34" s="1720"/>
      <c r="GB34" s="1720"/>
      <c r="GC34" s="1720"/>
      <c r="GD34" s="1720"/>
      <c r="GE34" s="1720"/>
      <c r="GF34" s="1720"/>
      <c r="GG34" s="1720"/>
      <c r="GH34" s="1720"/>
      <c r="GI34" s="1720"/>
      <c r="GJ34" s="1720"/>
      <c r="GK34" s="1720"/>
      <c r="GL34" s="1720"/>
      <c r="GM34" s="1720"/>
      <c r="GN34" s="1720"/>
      <c r="GO34" s="1720"/>
      <c r="GP34" s="1720"/>
      <c r="GQ34" s="1720"/>
      <c r="GR34" s="272"/>
      <c r="GS34" s="272"/>
      <c r="GT34" s="272"/>
      <c r="GU34" s="272"/>
      <c r="GV34" s="272"/>
      <c r="GW34" s="272"/>
      <c r="GX34" s="272"/>
      <c r="GY34" s="272"/>
      <c r="GZ34" s="272"/>
    </row>
    <row r="35" spans="3:208" s="270" customFormat="1" ht="27" customHeight="1">
      <c r="C35"/>
      <c r="D35"/>
      <c r="E35"/>
      <c r="F35"/>
      <c r="G35"/>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s="1720"/>
      <c r="FY35" s="1720"/>
      <c r="FZ35" s="1720"/>
      <c r="GA35" s="1720"/>
      <c r="GB35" s="1720"/>
      <c r="GC35" s="1720"/>
      <c r="GD35" s="1720"/>
      <c r="GE35" s="1720"/>
      <c r="GF35" s="1720"/>
      <c r="GG35" s="1720"/>
      <c r="GH35" s="1720"/>
      <c r="GI35" s="1720"/>
      <c r="GJ35" s="1720"/>
      <c r="GK35" s="1720"/>
      <c r="GL35" s="1720"/>
      <c r="GM35" s="1720"/>
      <c r="GN35" s="1720"/>
      <c r="GO35" s="1720"/>
      <c r="GP35" s="1720"/>
      <c r="GQ35" s="1720"/>
      <c r="GR35" s="272"/>
      <c r="GS35" s="272"/>
      <c r="GT35" s="272"/>
      <c r="GU35" s="272"/>
      <c r="GV35" s="272"/>
      <c r="GW35" s="272"/>
      <c r="GX35" s="272"/>
      <c r="GY35" s="272"/>
      <c r="GZ35" s="272"/>
    </row>
    <row r="36" spans="3:208" s="270" customFormat="1" ht="15.5">
      <c r="C36"/>
      <c r="D36"/>
      <c r="E36"/>
      <c r="F36"/>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s="1720"/>
      <c r="FY36" s="1720"/>
      <c r="FZ36" s="1720"/>
      <c r="GA36" s="1720"/>
      <c r="GB36" s="1720"/>
      <c r="GC36" s="1720"/>
      <c r="GD36" s="1720"/>
      <c r="GE36" s="1720"/>
      <c r="GF36" s="1720"/>
      <c r="GG36" s="1720"/>
      <c r="GH36" s="1720"/>
      <c r="GI36" s="1720"/>
      <c r="GJ36" s="1720"/>
      <c r="GK36" s="1720"/>
      <c r="GL36" s="1720"/>
      <c r="GM36" s="1720"/>
      <c r="GN36" s="1720"/>
      <c r="GO36" s="1720"/>
      <c r="GP36" s="1720"/>
      <c r="GQ36" s="1720"/>
      <c r="GR36" s="272"/>
      <c r="GS36" s="272"/>
      <c r="GT36" s="272"/>
      <c r="GU36" s="272"/>
      <c r="GV36" s="272"/>
      <c r="GW36" s="272"/>
      <c r="GX36" s="272"/>
      <c r="GY36" s="272"/>
      <c r="GZ36" s="272"/>
    </row>
    <row r="37" spans="3:208" s="270" customFormat="1" ht="15.5">
      <c r="C37"/>
      <c r="D37"/>
      <c r="E37"/>
      <c r="F37"/>
      <c r="G37"/>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s="1720"/>
      <c r="FY37" s="1720"/>
      <c r="FZ37" s="1720"/>
      <c r="GA37" s="1720"/>
      <c r="GB37" s="1720"/>
      <c r="GC37" s="1720"/>
      <c r="GD37" s="1720"/>
      <c r="GE37" s="1720"/>
      <c r="GF37" s="1720"/>
      <c r="GG37" s="1720"/>
      <c r="GH37" s="1720"/>
      <c r="GI37" s="1720"/>
      <c r="GJ37" s="1720"/>
      <c r="GK37" s="1720"/>
      <c r="GL37" s="1720"/>
      <c r="GM37" s="1720"/>
      <c r="GN37" s="1720"/>
      <c r="GO37" s="1720"/>
      <c r="GP37" s="1720"/>
      <c r="GQ37" s="1720"/>
      <c r="GR37" s="272"/>
      <c r="GS37" s="272"/>
      <c r="GT37" s="272"/>
      <c r="GU37" s="272"/>
      <c r="GV37" s="272"/>
      <c r="GW37" s="272"/>
      <c r="GX37" s="272"/>
      <c r="GY37" s="272"/>
      <c r="GZ37" s="272"/>
    </row>
    <row r="38" spans="3:208" s="270" customFormat="1" ht="15.5">
      <c r="C38"/>
      <c r="D38"/>
      <c r="E38"/>
      <c r="F38"/>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s="1720"/>
      <c r="FY38" s="1720"/>
      <c r="FZ38" s="1720"/>
      <c r="GA38" s="1720"/>
      <c r="GB38" s="1720"/>
      <c r="GC38" s="1720"/>
      <c r="GD38" s="1720"/>
      <c r="GE38" s="1720"/>
      <c r="GF38" s="1720"/>
      <c r="GG38" s="1720"/>
      <c r="GH38" s="1720"/>
      <c r="GI38" s="1720"/>
      <c r="GJ38" s="1720"/>
      <c r="GK38" s="1720"/>
      <c r="GL38" s="1720"/>
      <c r="GM38" s="1720"/>
      <c r="GN38" s="1720"/>
      <c r="GO38" s="1720"/>
      <c r="GP38" s="1720"/>
      <c r="GQ38" s="1720"/>
      <c r="GR38" s="272"/>
      <c r="GS38" s="272"/>
      <c r="GT38" s="272"/>
      <c r="GU38" s="272"/>
      <c r="GV38" s="272"/>
      <c r="GW38" s="272"/>
      <c r="GX38" s="272"/>
      <c r="GY38" s="272"/>
      <c r="GZ38" s="272"/>
    </row>
    <row r="39" spans="3:208" s="270" customFormat="1" ht="15.5">
      <c r="C39"/>
      <c r="D39"/>
      <c r="E39"/>
      <c r="F39"/>
      <c r="G39"/>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s="1720"/>
      <c r="FY39" s="1720"/>
      <c r="FZ39" s="1720"/>
      <c r="GA39" s="1720"/>
      <c r="GB39" s="1720"/>
      <c r="GC39" s="1720"/>
      <c r="GD39" s="1720"/>
      <c r="GE39" s="1720"/>
      <c r="GF39" s="1720"/>
      <c r="GG39" s="1720"/>
      <c r="GH39" s="1720"/>
      <c r="GI39" s="1720"/>
      <c r="GJ39" s="1720"/>
      <c r="GK39" s="1720"/>
      <c r="GL39" s="1720"/>
      <c r="GM39" s="1720"/>
      <c r="GN39" s="1720"/>
      <c r="GO39" s="1720"/>
      <c r="GP39" s="1720"/>
      <c r="GQ39" s="1720"/>
      <c r="GR39" s="272"/>
      <c r="GS39" s="272"/>
      <c r="GT39" s="272"/>
      <c r="GU39" s="272"/>
      <c r="GV39" s="272"/>
      <c r="GW39" s="272"/>
      <c r="GX39" s="272"/>
      <c r="GY39" s="272"/>
      <c r="GZ39" s="272"/>
    </row>
    <row r="40" spans="3:208" ht="15.5">
      <c r="FX40"/>
      <c r="FY40"/>
      <c r="FZ40"/>
      <c r="GA40"/>
      <c r="GB40"/>
      <c r="GC40"/>
      <c r="GD40"/>
      <c r="GE40"/>
      <c r="GF40"/>
      <c r="GG40"/>
      <c r="GH40"/>
      <c r="GI40"/>
      <c r="GJ40"/>
      <c r="GK40"/>
      <c r="GL40"/>
      <c r="GM40"/>
      <c r="GN40"/>
      <c r="GO40"/>
      <c r="GP40"/>
      <c r="GQ40"/>
    </row>
    <row r="41" spans="3:208" ht="15.5"/>
  </sheetData>
  <mergeCells count="723">
    <mergeCell ref="J4:O4"/>
    <mergeCell ref="J5:O5"/>
    <mergeCell ref="P5:AS5"/>
    <mergeCell ref="P4:AS4"/>
    <mergeCell ref="FR29:FU29"/>
    <mergeCell ref="FR30:FU31"/>
    <mergeCell ref="FX2:GQ39"/>
    <mergeCell ref="C22:C23"/>
    <mergeCell ref="C24:C25"/>
    <mergeCell ref="C26:C27"/>
    <mergeCell ref="C28:C29"/>
    <mergeCell ref="C30:C31"/>
    <mergeCell ref="D7:I9"/>
    <mergeCell ref="D10:I11"/>
    <mergeCell ref="D12:I13"/>
    <mergeCell ref="D14:I15"/>
    <mergeCell ref="D16:I17"/>
    <mergeCell ref="D18:I19"/>
    <mergeCell ref="D20:I21"/>
    <mergeCell ref="D22:I23"/>
    <mergeCell ref="D24:I25"/>
    <mergeCell ref="D26:I27"/>
    <mergeCell ref="D28:I29"/>
    <mergeCell ref="D30:I31"/>
    <mergeCell ref="AW7:BY7"/>
    <mergeCell ref="BZ7:DB7"/>
    <mergeCell ref="C7:C9"/>
    <mergeCell ref="C10:C11"/>
    <mergeCell ref="C12:C13"/>
    <mergeCell ref="C14:C15"/>
    <mergeCell ref="C16:C17"/>
    <mergeCell ref="C18:C19"/>
    <mergeCell ref="C20:C21"/>
    <mergeCell ref="AJ17:AN17"/>
    <mergeCell ref="AG7:AV7"/>
    <mergeCell ref="J12:P13"/>
    <mergeCell ref="Q12:S13"/>
    <mergeCell ref="T12:X12"/>
    <mergeCell ref="AG10:AI11"/>
    <mergeCell ref="AJ10:AN10"/>
    <mergeCell ref="J16:P17"/>
    <mergeCell ref="Q16:S17"/>
    <mergeCell ref="T16:X16"/>
    <mergeCell ref="J14:P15"/>
    <mergeCell ref="Q14:S15"/>
    <mergeCell ref="T17:X17"/>
    <mergeCell ref="Q9:S9"/>
    <mergeCell ref="T9:X9"/>
    <mergeCell ref="BZ30:CB31"/>
    <mergeCell ref="CC30:CG30"/>
    <mergeCell ref="CH30:CJ31"/>
    <mergeCell ref="CK30:CO30"/>
    <mergeCell ref="AO30:AQ31"/>
    <mergeCell ref="AR30:AV30"/>
    <mergeCell ref="AW30:AY31"/>
    <mergeCell ref="AZ30:BD30"/>
    <mergeCell ref="BE30:BG31"/>
    <mergeCell ref="BH30:BL30"/>
    <mergeCell ref="BM30:BO31"/>
    <mergeCell ref="BP30:BT30"/>
    <mergeCell ref="BU30:BY30"/>
    <mergeCell ref="AR31:AV31"/>
    <mergeCell ref="AZ31:BD31"/>
    <mergeCell ref="BH31:BL31"/>
    <mergeCell ref="BP31:BT31"/>
    <mergeCell ref="BU31:BY31"/>
    <mergeCell ref="CP30:CR31"/>
    <mergeCell ref="CS30:CW30"/>
    <mergeCell ref="CX30:DB30"/>
    <mergeCell ref="DC30:DE31"/>
    <mergeCell ref="DF30:DJ30"/>
    <mergeCell ref="CC31:CG31"/>
    <mergeCell ref="CK31:CO31"/>
    <mergeCell ref="CS31:CW31"/>
    <mergeCell ref="CX31:DB31"/>
    <mergeCell ref="DF31:DJ31"/>
    <mergeCell ref="J30:P31"/>
    <mergeCell ref="Q30:S31"/>
    <mergeCell ref="T30:X30"/>
    <mergeCell ref="Y30:AA31"/>
    <mergeCell ref="AB30:AF30"/>
    <mergeCell ref="AG30:AI31"/>
    <mergeCell ref="AJ30:AN30"/>
    <mergeCell ref="T31:X31"/>
    <mergeCell ref="AB31:AF31"/>
    <mergeCell ref="AJ31:AN31"/>
    <mergeCell ref="AG9:AI9"/>
    <mergeCell ref="J7:P9"/>
    <mergeCell ref="CS9:CW9"/>
    <mergeCell ref="FD9:FH9"/>
    <mergeCell ref="J10:P11"/>
    <mergeCell ref="Q10:S11"/>
    <mergeCell ref="AJ9:AN9"/>
    <mergeCell ref="AW9:AY9"/>
    <mergeCell ref="AZ9:BD9"/>
    <mergeCell ref="CP9:CR9"/>
    <mergeCell ref="FD10:FH10"/>
    <mergeCell ref="T11:X11"/>
    <mergeCell ref="AJ11:AN11"/>
    <mergeCell ref="AZ11:BD11"/>
    <mergeCell ref="CS11:CW11"/>
    <mergeCell ref="FD11:FH11"/>
    <mergeCell ref="AZ10:BD10"/>
    <mergeCell ref="CP10:CR11"/>
    <mergeCell ref="CS10:CW10"/>
    <mergeCell ref="T10:X10"/>
    <mergeCell ref="AW10:AY11"/>
    <mergeCell ref="DN10:DR10"/>
    <mergeCell ref="DS10:DU11"/>
    <mergeCell ref="EA10:EE10"/>
    <mergeCell ref="T13:X13"/>
    <mergeCell ref="AJ13:AN13"/>
    <mergeCell ref="AZ13:BD13"/>
    <mergeCell ref="CS13:CW13"/>
    <mergeCell ref="FD13:FH13"/>
    <mergeCell ref="CP12:CR13"/>
    <mergeCell ref="CS12:CW12"/>
    <mergeCell ref="AG12:AI13"/>
    <mergeCell ref="AJ12:AN12"/>
    <mergeCell ref="AW12:AY13"/>
    <mergeCell ref="AZ12:BD12"/>
    <mergeCell ref="DC12:DE13"/>
    <mergeCell ref="DF12:DJ12"/>
    <mergeCell ref="DK12:DM13"/>
    <mergeCell ref="DN12:DR12"/>
    <mergeCell ref="DS12:DU13"/>
    <mergeCell ref="EA12:EE12"/>
    <mergeCell ref="FD12:FH12"/>
    <mergeCell ref="BH12:BL12"/>
    <mergeCell ref="BH13:BL13"/>
    <mergeCell ref="FD14:FH14"/>
    <mergeCell ref="T15:X15"/>
    <mergeCell ref="AJ15:AN15"/>
    <mergeCell ref="AZ15:BD15"/>
    <mergeCell ref="CS15:CW15"/>
    <mergeCell ref="FD15:FH15"/>
    <mergeCell ref="CP14:CR15"/>
    <mergeCell ref="CS14:CW14"/>
    <mergeCell ref="AG14:AI15"/>
    <mergeCell ref="AJ14:AN14"/>
    <mergeCell ref="AW14:AY15"/>
    <mergeCell ref="AZ14:BD14"/>
    <mergeCell ref="T14:X14"/>
    <mergeCell ref="EF14:EH15"/>
    <mergeCell ref="EI14:EM14"/>
    <mergeCell ref="EN14:EP15"/>
    <mergeCell ref="EQ14:EU14"/>
    <mergeCell ref="EV14:EX15"/>
    <mergeCell ref="EY14:FC14"/>
    <mergeCell ref="EI15:EM15"/>
    <mergeCell ref="EQ15:EU15"/>
    <mergeCell ref="EY15:FC15"/>
    <mergeCell ref="CX15:DB15"/>
    <mergeCell ref="BE14:BG15"/>
    <mergeCell ref="AZ17:BD17"/>
    <mergeCell ref="CS17:CW17"/>
    <mergeCell ref="FD17:FH17"/>
    <mergeCell ref="CP16:CR17"/>
    <mergeCell ref="CS16:CW16"/>
    <mergeCell ref="AG16:AI17"/>
    <mergeCell ref="AJ16:AN16"/>
    <mergeCell ref="AW16:AY17"/>
    <mergeCell ref="AZ16:BD16"/>
    <mergeCell ref="AO16:AQ17"/>
    <mergeCell ref="AR16:AV16"/>
    <mergeCell ref="AR17:AV17"/>
    <mergeCell ref="BE16:BG17"/>
    <mergeCell ref="BH16:BL16"/>
    <mergeCell ref="BH17:BL17"/>
    <mergeCell ref="BM16:BO17"/>
    <mergeCell ref="BP16:BT16"/>
    <mergeCell ref="BP17:BT17"/>
    <mergeCell ref="BZ16:CB17"/>
    <mergeCell ref="CC16:CG16"/>
    <mergeCell ref="CC17:CG17"/>
    <mergeCell ref="EY17:FC17"/>
    <mergeCell ref="EF16:EH17"/>
    <mergeCell ref="EI16:EM16"/>
    <mergeCell ref="J20:P21"/>
    <mergeCell ref="Q20:S21"/>
    <mergeCell ref="T20:X20"/>
    <mergeCell ref="FD18:FH18"/>
    <mergeCell ref="T19:X19"/>
    <mergeCell ref="AJ19:AN19"/>
    <mergeCell ref="AZ19:BD19"/>
    <mergeCell ref="CS19:CW19"/>
    <mergeCell ref="FD19:FH19"/>
    <mergeCell ref="CP18:CR19"/>
    <mergeCell ref="CS18:CW18"/>
    <mergeCell ref="AG18:AI19"/>
    <mergeCell ref="AJ18:AN18"/>
    <mergeCell ref="AW18:AY19"/>
    <mergeCell ref="AZ18:BD18"/>
    <mergeCell ref="J18:P19"/>
    <mergeCell ref="Q18:S19"/>
    <mergeCell ref="T18:X18"/>
    <mergeCell ref="AO18:AQ19"/>
    <mergeCell ref="AR18:AV18"/>
    <mergeCell ref="AR19:AV19"/>
    <mergeCell ref="BE18:BG19"/>
    <mergeCell ref="BH18:BL18"/>
    <mergeCell ref="BH19:BL19"/>
    <mergeCell ref="AJ21:AN21"/>
    <mergeCell ref="AZ21:BD21"/>
    <mergeCell ref="CS21:CW21"/>
    <mergeCell ref="FD21:FH21"/>
    <mergeCell ref="CP20:CR21"/>
    <mergeCell ref="CS20:CW20"/>
    <mergeCell ref="AG20:AI21"/>
    <mergeCell ref="AJ20:AN20"/>
    <mergeCell ref="AW20:AY21"/>
    <mergeCell ref="AZ20:BD20"/>
    <mergeCell ref="DC20:DE21"/>
    <mergeCell ref="DF20:DJ20"/>
    <mergeCell ref="DK20:DM21"/>
    <mergeCell ref="DN20:DR20"/>
    <mergeCell ref="DS20:DU21"/>
    <mergeCell ref="FD20:FH20"/>
    <mergeCell ref="AO20:AQ21"/>
    <mergeCell ref="AR20:AV20"/>
    <mergeCell ref="AR21:AV21"/>
    <mergeCell ref="BE20:BG21"/>
    <mergeCell ref="BH20:BL20"/>
    <mergeCell ref="BH21:BL21"/>
    <mergeCell ref="EA21:EE21"/>
    <mergeCell ref="DV21:DZ21"/>
    <mergeCell ref="J22:P23"/>
    <mergeCell ref="Q22:S23"/>
    <mergeCell ref="T22:X22"/>
    <mergeCell ref="Y22:AA23"/>
    <mergeCell ref="AB22:AF22"/>
    <mergeCell ref="AJ25:AN25"/>
    <mergeCell ref="AZ25:BD25"/>
    <mergeCell ref="CS25:CW25"/>
    <mergeCell ref="BH23:BL23"/>
    <mergeCell ref="BZ22:CB23"/>
    <mergeCell ref="CC22:CG22"/>
    <mergeCell ref="CC23:CG23"/>
    <mergeCell ref="BZ24:CB25"/>
    <mergeCell ref="CC24:CG24"/>
    <mergeCell ref="CC25:CG25"/>
    <mergeCell ref="AO22:AQ23"/>
    <mergeCell ref="AR22:AV22"/>
    <mergeCell ref="AR23:AV23"/>
    <mergeCell ref="T23:X23"/>
    <mergeCell ref="AJ23:AN23"/>
    <mergeCell ref="AZ23:BD23"/>
    <mergeCell ref="CS23:CW23"/>
    <mergeCell ref="CP22:CR23"/>
    <mergeCell ref="CS22:CW22"/>
    <mergeCell ref="DC22:DE23"/>
    <mergeCell ref="DF22:DJ22"/>
    <mergeCell ref="DK22:DM23"/>
    <mergeCell ref="DN22:DR22"/>
    <mergeCell ref="DS22:DU23"/>
    <mergeCell ref="CX22:DB22"/>
    <mergeCell ref="CX23:DB23"/>
    <mergeCell ref="CX24:DB24"/>
    <mergeCell ref="FD25:FH25"/>
    <mergeCell ref="FD22:FH22"/>
    <mergeCell ref="FD23:FH23"/>
    <mergeCell ref="EQ24:EU24"/>
    <mergeCell ref="EV24:EX25"/>
    <mergeCell ref="EY24:FC24"/>
    <mergeCell ref="EI25:EM25"/>
    <mergeCell ref="EQ25:EU25"/>
    <mergeCell ref="EY25:FC25"/>
    <mergeCell ref="EF22:EH23"/>
    <mergeCell ref="EI22:EM22"/>
    <mergeCell ref="EN22:EP23"/>
    <mergeCell ref="EQ22:EU22"/>
    <mergeCell ref="EV22:EX23"/>
    <mergeCell ref="EY22:FC22"/>
    <mergeCell ref="EI23:EM23"/>
    <mergeCell ref="AG22:AI23"/>
    <mergeCell ref="AJ22:AN22"/>
    <mergeCell ref="AW22:AY23"/>
    <mergeCell ref="AZ22:BD22"/>
    <mergeCell ref="CP24:CR25"/>
    <mergeCell ref="CS24:CW24"/>
    <mergeCell ref="AG24:AI25"/>
    <mergeCell ref="AJ24:AN24"/>
    <mergeCell ref="AW24:AY25"/>
    <mergeCell ref="AZ24:BD24"/>
    <mergeCell ref="BE22:BG23"/>
    <mergeCell ref="BH22:BL22"/>
    <mergeCell ref="J28:P29"/>
    <mergeCell ref="Q28:S29"/>
    <mergeCell ref="T28:X28"/>
    <mergeCell ref="J26:P27"/>
    <mergeCell ref="Q26:S27"/>
    <mergeCell ref="AJ29:AN29"/>
    <mergeCell ref="AZ29:BD29"/>
    <mergeCell ref="CS29:CW29"/>
    <mergeCell ref="AO24:AQ25"/>
    <mergeCell ref="AR24:AV24"/>
    <mergeCell ref="AR25:AV25"/>
    <mergeCell ref="BM24:BO25"/>
    <mergeCell ref="BP24:BT24"/>
    <mergeCell ref="BP25:BT25"/>
    <mergeCell ref="CC27:CG27"/>
    <mergeCell ref="J24:P25"/>
    <mergeCell ref="Q24:S25"/>
    <mergeCell ref="T24:X24"/>
    <mergeCell ref="BE24:BG25"/>
    <mergeCell ref="BH24:BL24"/>
    <mergeCell ref="BH25:BL25"/>
    <mergeCell ref="CH28:CJ29"/>
    <mergeCell ref="CK28:CO28"/>
    <mergeCell ref="CK29:CO29"/>
    <mergeCell ref="FD26:FH26"/>
    <mergeCell ref="T27:X27"/>
    <mergeCell ref="AJ27:AN27"/>
    <mergeCell ref="AZ27:BD27"/>
    <mergeCell ref="CS27:CW27"/>
    <mergeCell ref="FD27:FH27"/>
    <mergeCell ref="CP26:CR27"/>
    <mergeCell ref="CS26:CW26"/>
    <mergeCell ref="AG26:AI27"/>
    <mergeCell ref="AJ26:AN26"/>
    <mergeCell ref="AW26:AY27"/>
    <mergeCell ref="AZ26:BD26"/>
    <mergeCell ref="T26:X26"/>
    <mergeCell ref="AO26:AQ27"/>
    <mergeCell ref="AR26:AV26"/>
    <mergeCell ref="AR27:AV27"/>
    <mergeCell ref="BE26:BG27"/>
    <mergeCell ref="BH26:BL26"/>
    <mergeCell ref="BH27:BL27"/>
    <mergeCell ref="BM26:BO27"/>
    <mergeCell ref="BP26:BT26"/>
    <mergeCell ref="BP27:BT27"/>
    <mergeCell ref="BZ26:CB27"/>
    <mergeCell ref="CC26:CG26"/>
    <mergeCell ref="FD29:FH29"/>
    <mergeCell ref="CP28:CR29"/>
    <mergeCell ref="CS28:CW28"/>
    <mergeCell ref="AG28:AI29"/>
    <mergeCell ref="AJ28:AN28"/>
    <mergeCell ref="AW28:AY29"/>
    <mergeCell ref="AZ28:BD28"/>
    <mergeCell ref="BE28:BG29"/>
    <mergeCell ref="BH28:BL28"/>
    <mergeCell ref="BH29:BL29"/>
    <mergeCell ref="BM28:BO29"/>
    <mergeCell ref="BP28:BT28"/>
    <mergeCell ref="BP29:BT29"/>
    <mergeCell ref="FD28:FH28"/>
    <mergeCell ref="AO28:AQ29"/>
    <mergeCell ref="AR28:AV28"/>
    <mergeCell ref="AR29:AV29"/>
    <mergeCell ref="DC28:DE29"/>
    <mergeCell ref="DF28:DJ28"/>
    <mergeCell ref="DK28:DM29"/>
    <mergeCell ref="DN28:DR28"/>
    <mergeCell ref="DS28:DU29"/>
    <mergeCell ref="EA28:EE28"/>
    <mergeCell ref="DF29:DJ29"/>
    <mergeCell ref="EF7:FH7"/>
    <mergeCell ref="FD24:FH24"/>
    <mergeCell ref="FD16:FH16"/>
    <mergeCell ref="EF30:EH31"/>
    <mergeCell ref="EI30:EM30"/>
    <mergeCell ref="EN30:EP31"/>
    <mergeCell ref="EQ30:EU30"/>
    <mergeCell ref="EV30:EX31"/>
    <mergeCell ref="EY30:FC30"/>
    <mergeCell ref="FD30:FH30"/>
    <mergeCell ref="EI31:EM31"/>
    <mergeCell ref="EQ31:EU31"/>
    <mergeCell ref="EY31:FC31"/>
    <mergeCell ref="FD31:FH31"/>
    <mergeCell ref="EV12:EX13"/>
    <mergeCell ref="EY12:FC12"/>
    <mergeCell ref="EI13:EM13"/>
    <mergeCell ref="EQ13:EU13"/>
    <mergeCell ref="EY13:FC13"/>
    <mergeCell ref="EQ16:EU16"/>
    <mergeCell ref="EV16:EX17"/>
    <mergeCell ref="EY16:FC16"/>
    <mergeCell ref="EI17:EM17"/>
    <mergeCell ref="EQ17:EU17"/>
    <mergeCell ref="FK31:FO31"/>
    <mergeCell ref="FK30:FO30"/>
    <mergeCell ref="DC7:EE7"/>
    <mergeCell ref="DC8:DJ8"/>
    <mergeCell ref="DK8:DR8"/>
    <mergeCell ref="EF8:EM8"/>
    <mergeCell ref="EN8:EU8"/>
    <mergeCell ref="DK30:DM31"/>
    <mergeCell ref="DN30:DR30"/>
    <mergeCell ref="DS30:DU31"/>
    <mergeCell ref="DV30:DZ30"/>
    <mergeCell ref="EA30:EE30"/>
    <mergeCell ref="DN31:DR31"/>
    <mergeCell ref="DV31:DZ31"/>
    <mergeCell ref="EA31:EE31"/>
    <mergeCell ref="FD8:FH8"/>
    <mergeCell ref="DF9:DJ9"/>
    <mergeCell ref="DK9:DM9"/>
    <mergeCell ref="DN9:DR9"/>
    <mergeCell ref="DS9:DU9"/>
    <mergeCell ref="EA9:EE9"/>
    <mergeCell ref="DC10:DE11"/>
    <mergeCell ref="DF10:DJ10"/>
    <mergeCell ref="DK10:DM11"/>
    <mergeCell ref="Q8:X8"/>
    <mergeCell ref="AG8:AN8"/>
    <mergeCell ref="AW8:BD8"/>
    <mergeCell ref="CP8:CW8"/>
    <mergeCell ref="AO8:AV8"/>
    <mergeCell ref="BE8:BL8"/>
    <mergeCell ref="BM8:BT8"/>
    <mergeCell ref="BZ8:CG8"/>
    <mergeCell ref="Y8:AF8"/>
    <mergeCell ref="CH8:CO8"/>
    <mergeCell ref="Y9:AA9"/>
    <mergeCell ref="AB9:AF9"/>
    <mergeCell ref="Y10:AA11"/>
    <mergeCell ref="AB10:AF10"/>
    <mergeCell ref="AB11:AF11"/>
    <mergeCell ref="Y12:AA13"/>
    <mergeCell ref="AB12:AF12"/>
    <mergeCell ref="AB13:AF13"/>
    <mergeCell ref="Y14:AA15"/>
    <mergeCell ref="AB14:AF14"/>
    <mergeCell ref="AB15:AF15"/>
    <mergeCell ref="Y16:AA17"/>
    <mergeCell ref="AB16:AF16"/>
    <mergeCell ref="AB17:AF17"/>
    <mergeCell ref="Y18:AA19"/>
    <mergeCell ref="AB18:AF18"/>
    <mergeCell ref="AB19:AF19"/>
    <mergeCell ref="Y20:AA21"/>
    <mergeCell ref="T29:X29"/>
    <mergeCell ref="T25:X25"/>
    <mergeCell ref="AB21:AF21"/>
    <mergeCell ref="AB23:AF23"/>
    <mergeCell ref="Y24:AA25"/>
    <mergeCell ref="AB24:AF24"/>
    <mergeCell ref="AB25:AF25"/>
    <mergeCell ref="Y26:AA27"/>
    <mergeCell ref="AB26:AF26"/>
    <mergeCell ref="AB27:AF27"/>
    <mergeCell ref="Y28:AA29"/>
    <mergeCell ref="AB28:AF28"/>
    <mergeCell ref="AB29:AF29"/>
    <mergeCell ref="T21:X21"/>
    <mergeCell ref="AB20:AF20"/>
    <mergeCell ref="BH14:BL14"/>
    <mergeCell ref="BH15:BL15"/>
    <mergeCell ref="AO9:AQ9"/>
    <mergeCell ref="AR9:AV9"/>
    <mergeCell ref="AO10:AQ11"/>
    <mergeCell ref="AR10:AV10"/>
    <mergeCell ref="AR11:AV11"/>
    <mergeCell ref="AO12:AQ13"/>
    <mergeCell ref="AR12:AV12"/>
    <mergeCell ref="AR13:AV13"/>
    <mergeCell ref="AO14:AQ15"/>
    <mergeCell ref="AR14:AV14"/>
    <mergeCell ref="AR15:AV15"/>
    <mergeCell ref="BM20:BO21"/>
    <mergeCell ref="BP20:BT20"/>
    <mergeCell ref="BP21:BT21"/>
    <mergeCell ref="BM22:BO23"/>
    <mergeCell ref="BP22:BT22"/>
    <mergeCell ref="BP23:BT23"/>
    <mergeCell ref="BM9:BO9"/>
    <mergeCell ref="BP9:BT9"/>
    <mergeCell ref="BM10:BO11"/>
    <mergeCell ref="BP10:BT10"/>
    <mergeCell ref="BP11:BT11"/>
    <mergeCell ref="BM12:BO13"/>
    <mergeCell ref="BP12:BT12"/>
    <mergeCell ref="BP13:BT13"/>
    <mergeCell ref="BM14:BO15"/>
    <mergeCell ref="BP14:BT14"/>
    <mergeCell ref="BP15:BT15"/>
    <mergeCell ref="CC21:CG21"/>
    <mergeCell ref="CH20:CJ21"/>
    <mergeCell ref="DC16:DE17"/>
    <mergeCell ref="CK20:CO20"/>
    <mergeCell ref="CK21:CO21"/>
    <mergeCell ref="BZ9:CB9"/>
    <mergeCell ref="CC9:CG9"/>
    <mergeCell ref="BZ10:CB11"/>
    <mergeCell ref="CC10:CG10"/>
    <mergeCell ref="CC11:CG11"/>
    <mergeCell ref="BZ12:CB13"/>
    <mergeCell ref="CC12:CG12"/>
    <mergeCell ref="CC13:CG13"/>
    <mergeCell ref="BZ14:CB15"/>
    <mergeCell ref="CC14:CG14"/>
    <mergeCell ref="CC15:CG15"/>
    <mergeCell ref="CK12:CO12"/>
    <mergeCell ref="CK13:CO13"/>
    <mergeCell ref="CH14:CJ15"/>
    <mergeCell ref="CK14:CO14"/>
    <mergeCell ref="CK15:CO15"/>
    <mergeCell ref="CH16:CJ17"/>
    <mergeCell ref="CK16:CO16"/>
    <mergeCell ref="CK17:CO17"/>
    <mergeCell ref="DC9:DE9"/>
    <mergeCell ref="Q7:AF7"/>
    <mergeCell ref="CH9:CJ9"/>
    <mergeCell ref="CK9:CO9"/>
    <mergeCell ref="CH10:CJ11"/>
    <mergeCell ref="CK10:CO10"/>
    <mergeCell ref="CK11:CO11"/>
    <mergeCell ref="CH12:CJ13"/>
    <mergeCell ref="DC18:DE19"/>
    <mergeCell ref="CX17:DB17"/>
    <mergeCell ref="CX18:DB18"/>
    <mergeCell ref="CX19:DB19"/>
    <mergeCell ref="CH18:CJ19"/>
    <mergeCell ref="CK18:CO18"/>
    <mergeCell ref="CK19:CO19"/>
    <mergeCell ref="BM18:BO19"/>
    <mergeCell ref="BP18:BT18"/>
    <mergeCell ref="BP19:BT19"/>
    <mergeCell ref="BE9:BG9"/>
    <mergeCell ref="BH9:BL9"/>
    <mergeCell ref="BE10:BG11"/>
    <mergeCell ref="BH10:BL10"/>
    <mergeCell ref="BH11:BL11"/>
    <mergeCell ref="BE12:BG13"/>
    <mergeCell ref="DV17:DZ17"/>
    <mergeCell ref="BU26:BY26"/>
    <mergeCell ref="BU27:BY27"/>
    <mergeCell ref="BU28:BY28"/>
    <mergeCell ref="BU29:BY29"/>
    <mergeCell ref="CH22:CJ23"/>
    <mergeCell ref="CK22:CO22"/>
    <mergeCell ref="CK23:CO23"/>
    <mergeCell ref="CH24:CJ25"/>
    <mergeCell ref="CK24:CO24"/>
    <mergeCell ref="CK25:CO25"/>
    <mergeCell ref="CH26:CJ27"/>
    <mergeCell ref="CK26:CO26"/>
    <mergeCell ref="CK27:CO27"/>
    <mergeCell ref="BZ28:CB29"/>
    <mergeCell ref="CC28:CG28"/>
    <mergeCell ref="CC29:CG29"/>
    <mergeCell ref="BZ18:CB19"/>
    <mergeCell ref="CC18:CG18"/>
    <mergeCell ref="CC19:CG19"/>
    <mergeCell ref="BZ20:CB21"/>
    <mergeCell ref="CX20:DB20"/>
    <mergeCell ref="CX21:DB21"/>
    <mergeCell ref="CC20:CG20"/>
    <mergeCell ref="DN18:DR18"/>
    <mergeCell ref="DS18:DU19"/>
    <mergeCell ref="EA18:EE18"/>
    <mergeCell ref="DF19:DJ19"/>
    <mergeCell ref="DN19:DR19"/>
    <mergeCell ref="EA19:EE19"/>
    <mergeCell ref="DV18:DZ18"/>
    <mergeCell ref="DV19:DZ19"/>
    <mergeCell ref="DV11:DZ11"/>
    <mergeCell ref="DV15:DZ15"/>
    <mergeCell ref="DF15:DJ15"/>
    <mergeCell ref="DN15:DR15"/>
    <mergeCell ref="EA15:EE15"/>
    <mergeCell ref="DF11:DJ11"/>
    <mergeCell ref="DN11:DR11"/>
    <mergeCell ref="DF16:DJ16"/>
    <mergeCell ref="DK16:DM17"/>
    <mergeCell ref="DN16:DR16"/>
    <mergeCell ref="DS16:DU17"/>
    <mergeCell ref="EA16:EE16"/>
    <mergeCell ref="DF17:DJ17"/>
    <mergeCell ref="DN17:DR17"/>
    <mergeCell ref="EA17:EE17"/>
    <mergeCell ref="DV16:DZ16"/>
    <mergeCell ref="DC26:DE27"/>
    <mergeCell ref="DF26:DJ26"/>
    <mergeCell ref="DK26:DM27"/>
    <mergeCell ref="DN26:DR26"/>
    <mergeCell ref="DS26:DU27"/>
    <mergeCell ref="EA26:EE26"/>
    <mergeCell ref="DF27:DJ27"/>
    <mergeCell ref="DN27:DR27"/>
    <mergeCell ref="EA27:EE27"/>
    <mergeCell ref="DV26:DZ26"/>
    <mergeCell ref="DV27:DZ27"/>
    <mergeCell ref="DN29:DR29"/>
    <mergeCell ref="EA29:EE29"/>
    <mergeCell ref="DV28:DZ28"/>
    <mergeCell ref="DV29:DZ29"/>
    <mergeCell ref="EV8:FC8"/>
    <mergeCell ref="EF9:EH9"/>
    <mergeCell ref="EI9:EM9"/>
    <mergeCell ref="EN9:EP9"/>
    <mergeCell ref="EQ9:EU9"/>
    <mergeCell ref="EV9:EX9"/>
    <mergeCell ref="EY9:FC9"/>
    <mergeCell ref="EF10:EH11"/>
    <mergeCell ref="EI10:EM10"/>
    <mergeCell ref="EN10:EP11"/>
    <mergeCell ref="EQ10:EU10"/>
    <mergeCell ref="EV10:EX11"/>
    <mergeCell ref="EY10:FC10"/>
    <mergeCell ref="EI11:EM11"/>
    <mergeCell ref="EQ11:EU11"/>
    <mergeCell ref="EY11:FC11"/>
    <mergeCell ref="EF12:EH13"/>
    <mergeCell ref="EI12:EM12"/>
    <mergeCell ref="EN12:EP13"/>
    <mergeCell ref="EQ12:EU12"/>
    <mergeCell ref="EQ20:EU20"/>
    <mergeCell ref="EV20:EX21"/>
    <mergeCell ref="EY20:FC20"/>
    <mergeCell ref="EI21:EM21"/>
    <mergeCell ref="EQ21:EU21"/>
    <mergeCell ref="EY21:FC21"/>
    <mergeCell ref="EF18:EH19"/>
    <mergeCell ref="EI18:EM18"/>
    <mergeCell ref="EN18:EP19"/>
    <mergeCell ref="EQ18:EU18"/>
    <mergeCell ref="EV18:EX19"/>
    <mergeCell ref="EY18:FC18"/>
    <mergeCell ref="EI19:EM19"/>
    <mergeCell ref="EQ19:EU19"/>
    <mergeCell ref="EY19:FC19"/>
    <mergeCell ref="EF20:EH21"/>
    <mergeCell ref="EI20:EM20"/>
    <mergeCell ref="EN20:EP21"/>
    <mergeCell ref="EQ23:EU23"/>
    <mergeCell ref="EY23:FC23"/>
    <mergeCell ref="EF24:EH25"/>
    <mergeCell ref="EI24:EM24"/>
    <mergeCell ref="EN24:EP25"/>
    <mergeCell ref="EQ28:EU28"/>
    <mergeCell ref="EV28:EX29"/>
    <mergeCell ref="EY28:FC28"/>
    <mergeCell ref="EI29:EM29"/>
    <mergeCell ref="EQ29:EU29"/>
    <mergeCell ref="EY29:FC29"/>
    <mergeCell ref="EF26:EH27"/>
    <mergeCell ref="EI26:EM26"/>
    <mergeCell ref="EN26:EP27"/>
    <mergeCell ref="EQ26:EU26"/>
    <mergeCell ref="EV26:EX27"/>
    <mergeCell ref="EY26:FC26"/>
    <mergeCell ref="EI27:EM27"/>
    <mergeCell ref="EQ27:EU27"/>
    <mergeCell ref="EY27:FC27"/>
    <mergeCell ref="EF28:EH29"/>
    <mergeCell ref="EI28:EM28"/>
    <mergeCell ref="EN28:EP29"/>
    <mergeCell ref="DS8:DZ8"/>
    <mergeCell ref="EA8:EE8"/>
    <mergeCell ref="CX8:DB8"/>
    <mergeCell ref="CX9:DB9"/>
    <mergeCell ref="CX10:DB10"/>
    <mergeCell ref="CX11:DB11"/>
    <mergeCell ref="CX12:DB12"/>
    <mergeCell ref="CX13:DB13"/>
    <mergeCell ref="CX14:DB14"/>
    <mergeCell ref="DV12:DZ12"/>
    <mergeCell ref="DV13:DZ13"/>
    <mergeCell ref="DV14:DZ14"/>
    <mergeCell ref="DF13:DJ13"/>
    <mergeCell ref="DN13:DR13"/>
    <mergeCell ref="EA13:EE13"/>
    <mergeCell ref="DC14:DE15"/>
    <mergeCell ref="DF14:DJ14"/>
    <mergeCell ref="DK14:DM15"/>
    <mergeCell ref="DN14:DR14"/>
    <mergeCell ref="DS14:DU15"/>
    <mergeCell ref="EA14:EE14"/>
    <mergeCell ref="EA11:EE11"/>
    <mergeCell ref="DV9:DZ9"/>
    <mergeCell ref="DV10:DZ10"/>
    <mergeCell ref="EN16:EP17"/>
    <mergeCell ref="EA20:EE20"/>
    <mergeCell ref="DV20:DZ20"/>
    <mergeCell ref="DC24:DE25"/>
    <mergeCell ref="DF24:DJ24"/>
    <mergeCell ref="DK24:DM25"/>
    <mergeCell ref="DN24:DR24"/>
    <mergeCell ref="DS24:DU25"/>
    <mergeCell ref="EA24:EE24"/>
    <mergeCell ref="DF25:DJ25"/>
    <mergeCell ref="DN25:DR25"/>
    <mergeCell ref="EA25:EE25"/>
    <mergeCell ref="DV24:DZ24"/>
    <mergeCell ref="DV25:DZ25"/>
    <mergeCell ref="DF21:DJ21"/>
    <mergeCell ref="DN21:DR21"/>
    <mergeCell ref="EA22:EE22"/>
    <mergeCell ref="DF23:DJ23"/>
    <mergeCell ref="DN23:DR23"/>
    <mergeCell ref="EA23:EE23"/>
    <mergeCell ref="DV22:DZ22"/>
    <mergeCell ref="DV23:DZ23"/>
    <mergeCell ref="DF18:DJ18"/>
    <mergeCell ref="DK18:DM19"/>
    <mergeCell ref="CX25:DB25"/>
    <mergeCell ref="CX26:DB26"/>
    <mergeCell ref="CX27:DB27"/>
    <mergeCell ref="CX28:DB28"/>
    <mergeCell ref="CX29:DB29"/>
    <mergeCell ref="BU8:BY8"/>
    <mergeCell ref="BU9:BY9"/>
    <mergeCell ref="BU10:BY10"/>
    <mergeCell ref="BU11:BY11"/>
    <mergeCell ref="BU12:BY12"/>
    <mergeCell ref="BU13:BY13"/>
    <mergeCell ref="BU14:BY14"/>
    <mergeCell ref="BU15:BY15"/>
    <mergeCell ref="BU16:BY16"/>
    <mergeCell ref="BU17:BY17"/>
    <mergeCell ref="BU18:BY18"/>
    <mergeCell ref="BU19:BY19"/>
    <mergeCell ref="BU20:BY20"/>
    <mergeCell ref="BU21:BY21"/>
    <mergeCell ref="BU22:BY22"/>
    <mergeCell ref="BU23:BY23"/>
    <mergeCell ref="BU24:BY24"/>
    <mergeCell ref="BU25:BY25"/>
    <mergeCell ref="CX16:DB16"/>
  </mergeCells>
  <phoneticPr fontId="3"/>
  <dataValidations count="1">
    <dataValidation type="date" allowBlank="1" showInputMessage="1" showErrorMessage="1" sqref="Y10:AA31 Q10:S31" xr:uid="{F93B5A20-19C0-4772-8783-2640C51FADEA}">
      <formula1>45017</formula1>
      <formula2>46112</formula2>
    </dataValidation>
  </dataValidations>
  <pageMargins left="0.31496062992125984" right="0.31496062992125984" top="0.74803149606299213" bottom="0.74803149606299213" header="0.31496062992125984" footer="0.31496062992125984"/>
  <pageSetup paperSize="9" scale="74" fitToWidth="0" orientation="landscape" r:id="rId1"/>
  <colBreaks count="4" manualBreakCount="4">
    <brk id="48" max="31" man="1"/>
    <brk id="77" max="31" man="1"/>
    <brk id="106" max="31" man="1"/>
    <brk id="135" max="31"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15BCD-17D7-4063-84FD-EBF4DB355782}">
  <sheetPr codeName="Sheet36">
    <tabColor rgb="FF92D050"/>
    <pageSetUpPr fitToPage="1"/>
  </sheetPr>
  <dimension ref="A1:Z90"/>
  <sheetViews>
    <sheetView showGridLines="0" zoomScaleNormal="100" zoomScaleSheetLayoutView="100" workbookViewId="0">
      <selection activeCell="L8" sqref="L8"/>
    </sheetView>
  </sheetViews>
  <sheetFormatPr defaultColWidth="0" defaultRowHeight="15" zeroHeight="1"/>
  <cols>
    <col min="1" max="1" width="2.69921875" customWidth="1"/>
    <col min="2" max="2" width="6.69921875" customWidth="1"/>
    <col min="3" max="11" width="8.8984375" customWidth="1"/>
    <col min="12" max="12" width="12.3984375" customWidth="1"/>
    <col min="13" max="14" width="2.69921875" customWidth="1"/>
    <col min="15" max="18" width="8.8984375" customWidth="1"/>
    <col min="19" max="19" width="3.59765625" customWidth="1"/>
    <col min="20" max="16384" width="8.8984375" hidden="1"/>
  </cols>
  <sheetData>
    <row r="1" spans="1:18" ht="20">
      <c r="A1" s="40"/>
      <c r="C1" s="40"/>
      <c r="D1" s="40"/>
      <c r="E1" s="40"/>
      <c r="F1" s="51"/>
      <c r="G1" s="40"/>
      <c r="H1" s="37"/>
      <c r="I1" s="37"/>
      <c r="J1" s="37"/>
      <c r="K1" s="37"/>
      <c r="L1" s="705" t="str" cm="1">
        <f t="array" aca="1" ref="L1" ca="1">RIGHT(CELL("filename",L1),LEN(CELL("filename",L1))-FIND("]",CELL("filename",L1)))</f>
        <v>C3-2</v>
      </c>
      <c r="M1" s="37"/>
      <c r="O1" s="544"/>
      <c r="P1" s="544"/>
      <c r="Q1" s="544"/>
      <c r="R1" s="544"/>
    </row>
    <row r="2" spans="1:18" ht="26.5">
      <c r="A2" s="28"/>
      <c r="B2" s="260" t="s">
        <v>2773</v>
      </c>
      <c r="C2" s="28"/>
      <c r="D2" s="28"/>
      <c r="E2" s="28"/>
      <c r="F2" s="28"/>
      <c r="G2" s="28"/>
      <c r="H2" s="28"/>
      <c r="I2" s="28"/>
      <c r="J2" s="28"/>
      <c r="K2" s="28"/>
      <c r="L2" s="28"/>
      <c r="M2" s="28"/>
      <c r="O2" s="544"/>
      <c r="P2" s="544"/>
      <c r="Q2" s="544"/>
      <c r="R2" s="544"/>
    </row>
    <row r="3" spans="1:18" ht="9" customHeight="1">
      <c r="A3" s="28"/>
      <c r="B3" s="27"/>
      <c r="C3" s="27"/>
      <c r="D3" s="27"/>
      <c r="E3" s="27"/>
      <c r="F3" s="27"/>
      <c r="G3" s="27"/>
      <c r="H3" s="27"/>
      <c r="I3" s="27"/>
      <c r="J3" s="27"/>
      <c r="K3" s="27"/>
      <c r="L3" s="27"/>
      <c r="M3" s="58"/>
      <c r="O3" s="544"/>
      <c r="P3" s="544"/>
      <c r="Q3" s="544"/>
      <c r="R3" s="544"/>
    </row>
    <row r="4" spans="1:18" ht="30" customHeight="1">
      <c r="A4" s="28"/>
      <c r="B4" s="27"/>
      <c r="C4" s="941" t="s">
        <v>47</v>
      </c>
      <c r="D4" s="942"/>
      <c r="E4" s="943"/>
      <c r="F4" s="769" t="str">
        <f>IF(表紙・背表紙!B32="","",表紙・背表紙!B31&amp;表紙・背表紙!B32)</f>
        <v/>
      </c>
      <c r="G4" s="769"/>
      <c r="H4" s="769"/>
      <c r="I4" s="769"/>
      <c r="M4" s="58"/>
      <c r="O4" s="544"/>
      <c r="P4" s="544"/>
      <c r="Q4" s="544"/>
      <c r="R4" s="544"/>
    </row>
    <row r="5" spans="1:18" ht="16.5">
      <c r="A5" s="28"/>
      <c r="B5" s="27"/>
      <c r="C5" s="27"/>
      <c r="D5" s="27"/>
      <c r="E5" s="27"/>
      <c r="F5" s="27"/>
      <c r="G5" s="27"/>
      <c r="H5" s="27"/>
      <c r="I5" s="27"/>
      <c r="J5" s="27"/>
      <c r="K5" s="27"/>
      <c r="L5" s="27"/>
      <c r="M5" s="58"/>
      <c r="O5" s="944" t="s">
        <v>2971</v>
      </c>
      <c r="P5" s="996"/>
      <c r="Q5" s="996"/>
      <c r="R5" s="996"/>
    </row>
    <row r="6" spans="1:18" ht="22.5" customHeight="1">
      <c r="A6" s="28"/>
      <c r="B6" s="85" t="s">
        <v>2954</v>
      </c>
      <c r="C6" s="27"/>
      <c r="D6" s="27"/>
      <c r="E6" s="27"/>
      <c r="F6" s="27"/>
      <c r="G6" s="27"/>
      <c r="H6" s="27"/>
      <c r="I6" s="27"/>
      <c r="J6" s="27"/>
      <c r="K6" s="27"/>
      <c r="L6" s="27"/>
      <c r="M6" s="58"/>
      <c r="O6" s="996"/>
      <c r="P6" s="996"/>
      <c r="Q6" s="996"/>
      <c r="R6" s="996"/>
    </row>
    <row r="7" spans="1:18" ht="16.5">
      <c r="A7" s="28"/>
      <c r="B7" s="1150" t="s">
        <v>3308</v>
      </c>
      <c r="C7" s="1150"/>
      <c r="D7" s="1150"/>
      <c r="E7" s="1150"/>
      <c r="F7" s="1150"/>
      <c r="G7" s="1150"/>
      <c r="H7" s="1150"/>
      <c r="I7" s="1150"/>
      <c r="J7" s="1150"/>
      <c r="K7" s="1150"/>
      <c r="L7" s="1150"/>
      <c r="M7" s="58"/>
      <c r="O7" s="996"/>
      <c r="P7" s="996"/>
      <c r="Q7" s="996"/>
      <c r="R7" s="996"/>
    </row>
    <row r="8" spans="1:18" ht="191" customHeight="1">
      <c r="A8" s="28"/>
      <c r="B8" s="178" t="s">
        <v>68</v>
      </c>
      <c r="C8" s="1132" t="s">
        <v>3465</v>
      </c>
      <c r="D8" s="1132"/>
      <c r="E8" s="1132"/>
      <c r="F8" s="1132"/>
      <c r="G8" s="1113"/>
      <c r="H8" s="1113"/>
      <c r="I8" s="1113"/>
      <c r="J8" s="1113"/>
      <c r="K8" s="1113"/>
      <c r="L8" s="680"/>
      <c r="M8" s="311"/>
      <c r="O8" s="544"/>
      <c r="P8" s="544"/>
      <c r="Q8" s="544"/>
      <c r="R8" s="544"/>
    </row>
    <row r="9" spans="1:18" ht="50.5" customHeight="1">
      <c r="A9" s="28"/>
      <c r="B9" s="178" t="s">
        <v>265</v>
      </c>
      <c r="C9" s="1132" t="s">
        <v>3466</v>
      </c>
      <c r="D9" s="1132"/>
      <c r="E9" s="1132"/>
      <c r="F9" s="1132"/>
      <c r="G9" s="1113"/>
      <c r="H9" s="1113"/>
      <c r="I9" s="1113"/>
      <c r="J9" s="1113"/>
      <c r="K9" s="1113"/>
      <c r="L9" s="680"/>
      <c r="M9" s="311"/>
      <c r="O9" s="544"/>
      <c r="P9" s="544"/>
      <c r="Q9" s="544"/>
      <c r="R9" s="544"/>
    </row>
    <row r="10" spans="1:18" ht="48.5" customHeight="1">
      <c r="A10" s="28"/>
      <c r="B10" s="178" t="s">
        <v>235</v>
      </c>
      <c r="C10" s="1132" t="s">
        <v>3467</v>
      </c>
      <c r="D10" s="1132"/>
      <c r="E10" s="1132"/>
      <c r="F10" s="1132"/>
      <c r="G10" s="1113"/>
      <c r="H10" s="1113"/>
      <c r="I10" s="1113"/>
      <c r="J10" s="1113"/>
      <c r="K10" s="1113"/>
      <c r="L10" s="680"/>
      <c r="M10" s="311"/>
      <c r="O10" s="544"/>
      <c r="P10" s="544"/>
      <c r="Q10" s="544"/>
      <c r="R10" s="544"/>
    </row>
    <row r="11" spans="1:18" ht="48" customHeight="1">
      <c r="A11" s="28"/>
      <c r="B11" s="178" t="s">
        <v>236</v>
      </c>
      <c r="C11" s="1132" t="s">
        <v>3477</v>
      </c>
      <c r="D11" s="1132"/>
      <c r="E11" s="1132"/>
      <c r="F11" s="1132"/>
      <c r="G11" s="1113"/>
      <c r="H11" s="1113"/>
      <c r="I11" s="1113"/>
      <c r="J11" s="1113"/>
      <c r="K11" s="1113"/>
      <c r="L11" s="680"/>
      <c r="M11" s="311"/>
      <c r="O11" s="544"/>
      <c r="P11" s="544"/>
      <c r="Q11" s="544"/>
      <c r="R11" s="544"/>
    </row>
    <row r="12" spans="1:18" ht="122" customHeight="1">
      <c r="A12" s="28"/>
      <c r="B12" s="178" t="s">
        <v>237</v>
      </c>
      <c r="C12" s="1132" t="s">
        <v>3468</v>
      </c>
      <c r="D12" s="1132"/>
      <c r="E12" s="1132"/>
      <c r="F12" s="1132"/>
      <c r="G12" s="1113"/>
      <c r="H12" s="1113"/>
      <c r="I12" s="1113"/>
      <c r="J12" s="1113"/>
      <c r="K12" s="1113"/>
      <c r="L12" s="680"/>
      <c r="M12" s="311"/>
      <c r="O12" s="544"/>
      <c r="P12" s="544"/>
      <c r="Q12" s="544"/>
      <c r="R12" s="544"/>
    </row>
    <row r="13" spans="1:18" ht="51.5" customHeight="1">
      <c r="A13" s="28"/>
      <c r="B13" s="178" t="s">
        <v>238</v>
      </c>
      <c r="C13" s="1132" t="s">
        <v>3469</v>
      </c>
      <c r="D13" s="1132"/>
      <c r="E13" s="1132"/>
      <c r="F13" s="1132"/>
      <c r="G13" s="1113"/>
      <c r="H13" s="1113"/>
      <c r="I13" s="1113"/>
      <c r="J13" s="1113"/>
      <c r="K13" s="1113"/>
      <c r="L13" s="680"/>
      <c r="M13" s="311"/>
      <c r="O13" s="544"/>
      <c r="P13" s="544"/>
      <c r="Q13" s="544"/>
      <c r="R13" s="544"/>
    </row>
    <row r="14" spans="1:18" ht="51.5" customHeight="1">
      <c r="A14" s="28"/>
      <c r="B14" s="178" t="s">
        <v>754</v>
      </c>
      <c r="C14" s="1132" t="s">
        <v>3470</v>
      </c>
      <c r="D14" s="1132"/>
      <c r="E14" s="1132"/>
      <c r="F14" s="1132"/>
      <c r="G14" s="1113"/>
      <c r="H14" s="1113"/>
      <c r="I14" s="1113"/>
      <c r="J14" s="1113"/>
      <c r="K14" s="1113"/>
      <c r="L14" s="680"/>
      <c r="M14" s="311"/>
      <c r="O14" s="544"/>
      <c r="P14" s="544"/>
      <c r="Q14" s="544"/>
      <c r="R14" s="544"/>
    </row>
    <row r="15" spans="1:18" ht="35.5" customHeight="1">
      <c r="A15" s="28"/>
      <c r="B15" s="178" t="s">
        <v>755</v>
      </c>
      <c r="C15" s="1132" t="s">
        <v>3471</v>
      </c>
      <c r="D15" s="1132"/>
      <c r="E15" s="1132"/>
      <c r="F15" s="1132"/>
      <c r="G15" s="1113"/>
      <c r="H15" s="1113"/>
      <c r="I15" s="1113"/>
      <c r="J15" s="1113"/>
      <c r="K15" s="1113"/>
      <c r="L15" s="680"/>
      <c r="M15" s="311"/>
      <c r="O15" s="1741" t="s">
        <v>2701</v>
      </c>
      <c r="P15" s="1742"/>
      <c r="Q15" s="1742"/>
      <c r="R15" s="1742"/>
    </row>
    <row r="16" spans="1:18" ht="26.5" customHeight="1">
      <c r="A16" s="28"/>
      <c r="B16" s="178" t="s">
        <v>756</v>
      </c>
      <c r="C16" s="1132" t="s">
        <v>3472</v>
      </c>
      <c r="D16" s="1132"/>
      <c r="E16" s="1132"/>
      <c r="F16" s="1132"/>
      <c r="G16" s="1113"/>
      <c r="H16" s="1113"/>
      <c r="I16" s="1113"/>
      <c r="J16" s="1113"/>
      <c r="K16" s="1113"/>
      <c r="L16" s="680"/>
      <c r="M16" s="311"/>
      <c r="O16" s="1743" t="s">
        <v>2702</v>
      </c>
      <c r="P16" s="1744"/>
      <c r="Q16" s="1744"/>
      <c r="R16" s="1744"/>
    </row>
    <row r="17" spans="1:18" ht="40" customHeight="1">
      <c r="A17" s="28"/>
      <c r="B17" s="178" t="s">
        <v>757</v>
      </c>
      <c r="C17" s="1132" t="s">
        <v>3473</v>
      </c>
      <c r="D17" s="1132"/>
      <c r="E17" s="1132"/>
      <c r="F17" s="1132"/>
      <c r="G17" s="1113"/>
      <c r="H17" s="1113"/>
      <c r="I17" s="1113"/>
      <c r="J17" s="1113"/>
      <c r="K17" s="1113"/>
      <c r="L17" s="680"/>
      <c r="M17" s="311"/>
      <c r="O17" s="1738"/>
      <c r="P17" s="1739"/>
      <c r="Q17" s="1739"/>
      <c r="R17" s="1739"/>
    </row>
    <row r="18" spans="1:18" ht="40" customHeight="1">
      <c r="A18" s="28"/>
      <c r="B18" s="178" t="s">
        <v>758</v>
      </c>
      <c r="C18" s="1132" t="s">
        <v>3474</v>
      </c>
      <c r="D18" s="1132"/>
      <c r="E18" s="1132"/>
      <c r="F18" s="1132"/>
      <c r="G18" s="1113"/>
      <c r="H18" s="1113"/>
      <c r="I18" s="1113"/>
      <c r="J18" s="1113"/>
      <c r="K18" s="1113"/>
      <c r="L18" s="680"/>
      <c r="M18" s="311"/>
      <c r="O18" s="1738"/>
      <c r="P18" s="1739"/>
      <c r="Q18" s="1739"/>
      <c r="R18" s="1739"/>
    </row>
    <row r="19" spans="1:18" ht="40" customHeight="1">
      <c r="A19" s="28"/>
      <c r="B19" s="178" t="s">
        <v>759</v>
      </c>
      <c r="C19" s="1132" t="s">
        <v>3475</v>
      </c>
      <c r="D19" s="1132"/>
      <c r="E19" s="1132"/>
      <c r="F19" s="1132"/>
      <c r="G19" s="1113"/>
      <c r="H19" s="1113"/>
      <c r="I19" s="1113"/>
      <c r="J19" s="1113"/>
      <c r="K19" s="1113"/>
      <c r="L19" s="680"/>
      <c r="M19" s="311"/>
      <c r="O19" s="1738"/>
      <c r="P19" s="1739"/>
      <c r="Q19" s="1739"/>
      <c r="R19" s="1739"/>
    </row>
    <row r="20" spans="1:18" ht="37" customHeight="1">
      <c r="A20" s="28"/>
      <c r="B20" s="178" t="s">
        <v>760</v>
      </c>
      <c r="C20" s="1132" t="s">
        <v>3476</v>
      </c>
      <c r="D20" s="1132"/>
      <c r="E20" s="1132"/>
      <c r="F20" s="1132"/>
      <c r="G20" s="1113"/>
      <c r="H20" s="1113"/>
      <c r="I20" s="1113"/>
      <c r="J20" s="1113"/>
      <c r="K20" s="1113"/>
      <c r="L20" s="680"/>
      <c r="M20" s="311"/>
      <c r="O20" s="1738"/>
      <c r="P20" s="1739"/>
      <c r="Q20" s="1739"/>
      <c r="R20" s="1739"/>
    </row>
    <row r="21" spans="1:18" ht="18" customHeight="1">
      <c r="O21" s="544"/>
      <c r="P21" s="544"/>
      <c r="Q21" s="544"/>
      <c r="R21" s="544"/>
    </row>
    <row r="22" spans="1:18" ht="20">
      <c r="B22" s="85" t="s">
        <v>766</v>
      </c>
      <c r="L22" s="34" t="s">
        <v>2763</v>
      </c>
      <c r="O22" s="615" t="s">
        <v>2764</v>
      </c>
      <c r="P22" s="615" t="s">
        <v>2765</v>
      </c>
      <c r="Q22" s="544"/>
      <c r="R22" s="544"/>
    </row>
    <row r="23" spans="1:18" ht="30" customHeight="1">
      <c r="B23" s="55" t="s">
        <v>74</v>
      </c>
      <c r="C23" s="1159" t="s">
        <v>75</v>
      </c>
      <c r="D23" s="1160"/>
      <c r="E23" s="1161"/>
      <c r="F23" s="927"/>
      <c r="G23" s="928"/>
      <c r="H23" s="928"/>
      <c r="I23" s="928"/>
      <c r="J23" s="928"/>
      <c r="K23" s="929"/>
      <c r="L23" s="651"/>
      <c r="O23" s="861" t="s">
        <v>2969</v>
      </c>
      <c r="P23" s="1018"/>
      <c r="Q23" s="1018"/>
      <c r="R23" s="1018"/>
    </row>
    <row r="24" spans="1:18" ht="30" customHeight="1">
      <c r="B24" s="55" t="s">
        <v>76</v>
      </c>
      <c r="C24" s="1159" t="s">
        <v>77</v>
      </c>
      <c r="D24" s="1160"/>
      <c r="E24" s="1161"/>
      <c r="F24" s="927"/>
      <c r="G24" s="928"/>
      <c r="H24" s="928"/>
      <c r="I24" s="928"/>
      <c r="J24" s="928"/>
      <c r="K24" s="929"/>
      <c r="O24" s="545"/>
      <c r="P24" s="545"/>
      <c r="Q24" s="545"/>
      <c r="R24" s="545"/>
    </row>
    <row r="25" spans="1:18" ht="20" customHeight="1">
      <c r="B25" s="55" t="s">
        <v>78</v>
      </c>
      <c r="C25" s="1159" t="s">
        <v>79</v>
      </c>
      <c r="D25" s="1160"/>
      <c r="E25" s="1161"/>
      <c r="F25" s="989"/>
      <c r="G25" s="990"/>
      <c r="H25" s="990"/>
      <c r="I25" s="990"/>
      <c r="J25" s="990"/>
      <c r="K25" s="991"/>
      <c r="O25" s="954" t="s">
        <v>2970</v>
      </c>
      <c r="P25" s="1740"/>
      <c r="Q25" s="1740"/>
      <c r="R25" s="1740"/>
    </row>
    <row r="26" spans="1:18" ht="20" customHeight="1">
      <c r="B26" s="55" t="s">
        <v>80</v>
      </c>
      <c r="C26" s="1159" t="s">
        <v>81</v>
      </c>
      <c r="D26" s="1160"/>
      <c r="E26" s="1161"/>
      <c r="F26" s="968"/>
      <c r="G26" s="1736"/>
      <c r="H26" s="1736"/>
      <c r="I26" s="1736"/>
      <c r="J26" s="1736"/>
      <c r="K26" s="1737"/>
      <c r="L26" s="144"/>
      <c r="O26" s="1740"/>
      <c r="P26" s="1740"/>
      <c r="Q26" s="1740"/>
      <c r="R26" s="1740"/>
    </row>
    <row r="27" spans="1:18" ht="16" customHeight="1">
      <c r="L27" s="144"/>
      <c r="O27" s="545"/>
      <c r="P27" s="545"/>
      <c r="Q27" s="545"/>
      <c r="R27" s="545"/>
    </row>
    <row r="28" spans="1:18" ht="20">
      <c r="B28" s="85" t="s">
        <v>767</v>
      </c>
      <c r="L28" s="34" t="s">
        <v>2763</v>
      </c>
      <c r="O28" s="545"/>
      <c r="P28" s="545"/>
      <c r="Q28" s="545"/>
      <c r="R28" s="545"/>
    </row>
    <row r="29" spans="1:18" ht="30" customHeight="1">
      <c r="B29" s="55" t="s">
        <v>102</v>
      </c>
      <c r="C29" s="1159" t="s">
        <v>75</v>
      </c>
      <c r="D29" s="1160"/>
      <c r="E29" s="1161"/>
      <c r="F29" s="927"/>
      <c r="G29" s="928"/>
      <c r="H29" s="928"/>
      <c r="I29" s="928"/>
      <c r="J29" s="928"/>
      <c r="K29" s="929"/>
      <c r="L29" s="651"/>
      <c r="O29" s="861" t="str">
        <f>$O$23</f>
        <v>←「採用」または「不採用」を選択すること。</v>
      </c>
      <c r="P29" s="1018"/>
      <c r="Q29" s="1018"/>
      <c r="R29" s="1018"/>
    </row>
    <row r="30" spans="1:18" ht="30" customHeight="1">
      <c r="B30" s="55" t="s">
        <v>103</v>
      </c>
      <c r="C30" s="1159" t="s">
        <v>77</v>
      </c>
      <c r="D30" s="1160"/>
      <c r="E30" s="1161"/>
      <c r="F30" s="927"/>
      <c r="G30" s="928"/>
      <c r="H30" s="928"/>
      <c r="I30" s="928"/>
      <c r="J30" s="928"/>
      <c r="K30" s="929"/>
      <c r="L30" s="144"/>
      <c r="O30" s="545"/>
      <c r="P30" s="545"/>
      <c r="Q30" s="545"/>
      <c r="R30" s="545"/>
    </row>
    <row r="31" spans="1:18" ht="20" customHeight="1">
      <c r="B31" s="55" t="s">
        <v>104</v>
      </c>
      <c r="C31" s="1159" t="s">
        <v>79</v>
      </c>
      <c r="D31" s="1160"/>
      <c r="E31" s="1161"/>
      <c r="F31" s="989"/>
      <c r="G31" s="990"/>
      <c r="H31" s="990"/>
      <c r="I31" s="990"/>
      <c r="J31" s="990"/>
      <c r="K31" s="991"/>
      <c r="L31" s="144"/>
      <c r="O31" s="954" t="str">
        <f>$O$25</f>
        <v>←正確に記入すること。同じ名称の別法人の法人番号、URLを記入しないこと。</v>
      </c>
      <c r="P31" s="1740"/>
      <c r="Q31" s="1740"/>
      <c r="R31" s="1740"/>
    </row>
    <row r="32" spans="1:18" ht="20" customHeight="1">
      <c r="B32" s="55" t="s">
        <v>105</v>
      </c>
      <c r="C32" s="1159" t="s">
        <v>81</v>
      </c>
      <c r="D32" s="1160"/>
      <c r="E32" s="1161"/>
      <c r="F32" s="968"/>
      <c r="G32" s="1736"/>
      <c r="H32" s="1736"/>
      <c r="I32" s="1736"/>
      <c r="J32" s="1736"/>
      <c r="K32" s="1737"/>
      <c r="L32" s="144"/>
      <c r="O32" s="1740"/>
      <c r="P32" s="1740"/>
      <c r="Q32" s="1740"/>
      <c r="R32" s="1740"/>
    </row>
    <row r="33" spans="2:18" ht="16" customHeight="1">
      <c r="L33" s="144"/>
      <c r="O33" s="545"/>
      <c r="P33" s="545"/>
      <c r="Q33" s="545"/>
      <c r="R33" s="545"/>
    </row>
    <row r="34" spans="2:18" ht="20">
      <c r="B34" s="85" t="s">
        <v>768</v>
      </c>
      <c r="L34" s="34" t="s">
        <v>2763</v>
      </c>
      <c r="O34" s="545"/>
      <c r="P34" s="545"/>
      <c r="Q34" s="545"/>
      <c r="R34" s="545"/>
    </row>
    <row r="35" spans="2:18" ht="30" customHeight="1">
      <c r="B35" s="55" t="s">
        <v>125</v>
      </c>
      <c r="C35" s="1159" t="s">
        <v>75</v>
      </c>
      <c r="D35" s="1160"/>
      <c r="E35" s="1161"/>
      <c r="F35" s="927"/>
      <c r="G35" s="928"/>
      <c r="H35" s="928"/>
      <c r="I35" s="928"/>
      <c r="J35" s="928"/>
      <c r="K35" s="929"/>
      <c r="L35" s="651"/>
      <c r="O35" s="861" t="str">
        <f>$O$23</f>
        <v>←「採用」または「不採用」を選択すること。</v>
      </c>
      <c r="P35" s="1018"/>
      <c r="Q35" s="1018"/>
      <c r="R35" s="1018"/>
    </row>
    <row r="36" spans="2:18" ht="30" customHeight="1">
      <c r="B36" s="55" t="s">
        <v>126</v>
      </c>
      <c r="C36" s="1159" t="s">
        <v>77</v>
      </c>
      <c r="D36" s="1160"/>
      <c r="E36" s="1161"/>
      <c r="F36" s="927"/>
      <c r="G36" s="928"/>
      <c r="H36" s="928"/>
      <c r="I36" s="928"/>
      <c r="J36" s="928"/>
      <c r="K36" s="929"/>
      <c r="L36" s="144"/>
      <c r="O36" s="545"/>
      <c r="P36" s="545"/>
      <c r="Q36" s="545"/>
      <c r="R36" s="545"/>
    </row>
    <row r="37" spans="2:18" ht="20" customHeight="1">
      <c r="B37" s="55" t="s">
        <v>127</v>
      </c>
      <c r="C37" s="1159" t="s">
        <v>79</v>
      </c>
      <c r="D37" s="1160"/>
      <c r="E37" s="1161"/>
      <c r="F37" s="989"/>
      <c r="G37" s="990"/>
      <c r="H37" s="990"/>
      <c r="I37" s="990"/>
      <c r="J37" s="990"/>
      <c r="K37" s="991"/>
      <c r="L37" s="144"/>
      <c r="O37" s="954" t="str">
        <f>$O$25</f>
        <v>←正確に記入すること。同じ名称の別法人の法人番号、URLを記入しないこと。</v>
      </c>
      <c r="P37" s="1740"/>
      <c r="Q37" s="1740"/>
      <c r="R37" s="1740"/>
    </row>
    <row r="38" spans="2:18" ht="20" customHeight="1">
      <c r="B38" s="55" t="s">
        <v>128</v>
      </c>
      <c r="C38" s="1159" t="s">
        <v>81</v>
      </c>
      <c r="D38" s="1160"/>
      <c r="E38" s="1161"/>
      <c r="F38" s="968"/>
      <c r="G38" s="1736"/>
      <c r="H38" s="1736"/>
      <c r="I38" s="1736"/>
      <c r="J38" s="1736"/>
      <c r="K38" s="1737"/>
      <c r="L38" s="144"/>
      <c r="O38" s="1740"/>
      <c r="P38" s="1740"/>
      <c r="Q38" s="1740"/>
      <c r="R38" s="1740"/>
    </row>
    <row r="39" spans="2:18" ht="16" customHeight="1">
      <c r="L39" s="144"/>
      <c r="O39" s="545"/>
      <c r="P39" s="545"/>
      <c r="Q39" s="545"/>
      <c r="R39" s="545"/>
    </row>
    <row r="40" spans="2:18" ht="20">
      <c r="B40" s="85" t="s">
        <v>769</v>
      </c>
      <c r="L40" s="34" t="s">
        <v>2763</v>
      </c>
      <c r="O40" s="545"/>
      <c r="P40" s="545"/>
      <c r="Q40" s="545"/>
      <c r="R40" s="545"/>
    </row>
    <row r="41" spans="2:18" ht="30" customHeight="1">
      <c r="B41" s="55" t="s">
        <v>150</v>
      </c>
      <c r="C41" s="1159" t="s">
        <v>75</v>
      </c>
      <c r="D41" s="1160"/>
      <c r="E41" s="1161"/>
      <c r="F41" s="927"/>
      <c r="G41" s="928"/>
      <c r="H41" s="928"/>
      <c r="I41" s="928"/>
      <c r="J41" s="928"/>
      <c r="K41" s="929"/>
      <c r="L41" s="651"/>
      <c r="O41" s="861" t="str">
        <f>$O$23</f>
        <v>←「採用」または「不採用」を選択すること。</v>
      </c>
      <c r="P41" s="1018"/>
      <c r="Q41" s="1018"/>
      <c r="R41" s="1018"/>
    </row>
    <row r="42" spans="2:18" ht="30" customHeight="1">
      <c r="B42" s="55" t="s">
        <v>151</v>
      </c>
      <c r="C42" s="1159" t="s">
        <v>77</v>
      </c>
      <c r="D42" s="1160"/>
      <c r="E42" s="1161"/>
      <c r="F42" s="927"/>
      <c r="G42" s="928"/>
      <c r="H42" s="928"/>
      <c r="I42" s="928"/>
      <c r="J42" s="928"/>
      <c r="K42" s="929"/>
      <c r="L42" s="144"/>
      <c r="O42" s="545"/>
      <c r="P42" s="545"/>
      <c r="Q42" s="545"/>
      <c r="R42" s="545"/>
    </row>
    <row r="43" spans="2:18" ht="20" customHeight="1">
      <c r="B43" s="55" t="s">
        <v>152</v>
      </c>
      <c r="C43" s="1159" t="s">
        <v>79</v>
      </c>
      <c r="D43" s="1160"/>
      <c r="E43" s="1161"/>
      <c r="F43" s="989"/>
      <c r="G43" s="990"/>
      <c r="H43" s="990"/>
      <c r="I43" s="990"/>
      <c r="J43" s="990"/>
      <c r="K43" s="991"/>
      <c r="L43" s="144"/>
      <c r="O43" s="954" t="str">
        <f>$O$25</f>
        <v>←正確に記入すること。同じ名称の別法人の法人番号、URLを記入しないこと。</v>
      </c>
      <c r="P43" s="1740"/>
      <c r="Q43" s="1740"/>
      <c r="R43" s="1740"/>
    </row>
    <row r="44" spans="2:18" ht="20" customHeight="1">
      <c r="B44" s="55" t="s">
        <v>153</v>
      </c>
      <c r="C44" s="1159" t="s">
        <v>81</v>
      </c>
      <c r="D44" s="1160"/>
      <c r="E44" s="1161"/>
      <c r="F44" s="968"/>
      <c r="G44" s="1736"/>
      <c r="H44" s="1736"/>
      <c r="I44" s="1736"/>
      <c r="J44" s="1736"/>
      <c r="K44" s="1737"/>
      <c r="L44" s="144"/>
      <c r="O44" s="1740"/>
      <c r="P44" s="1740"/>
      <c r="Q44" s="1740"/>
      <c r="R44" s="1740"/>
    </row>
    <row r="45" spans="2:18" ht="16" customHeight="1">
      <c r="L45" s="144"/>
      <c r="O45" s="545"/>
      <c r="P45" s="545"/>
      <c r="Q45" s="545"/>
      <c r="R45" s="545"/>
    </row>
    <row r="46" spans="2:18" ht="20">
      <c r="B46" s="85" t="s">
        <v>770</v>
      </c>
      <c r="L46" s="34" t="s">
        <v>2763</v>
      </c>
      <c r="O46" s="545"/>
      <c r="P46" s="545"/>
      <c r="Q46" s="545"/>
      <c r="R46" s="545"/>
    </row>
    <row r="47" spans="2:18" ht="30" customHeight="1">
      <c r="B47" s="55" t="s">
        <v>166</v>
      </c>
      <c r="C47" s="1159" t="s">
        <v>75</v>
      </c>
      <c r="D47" s="1160"/>
      <c r="E47" s="1161"/>
      <c r="F47" s="927"/>
      <c r="G47" s="928"/>
      <c r="H47" s="928"/>
      <c r="I47" s="928"/>
      <c r="J47" s="928"/>
      <c r="K47" s="929"/>
      <c r="L47" s="651"/>
      <c r="O47" s="861" t="str">
        <f>$O$23</f>
        <v>←「採用」または「不採用」を選択すること。</v>
      </c>
      <c r="P47" s="1018"/>
      <c r="Q47" s="1018"/>
      <c r="R47" s="1018"/>
    </row>
    <row r="48" spans="2:18" ht="30" customHeight="1">
      <c r="B48" s="55" t="s">
        <v>167</v>
      </c>
      <c r="C48" s="1159" t="s">
        <v>77</v>
      </c>
      <c r="D48" s="1160"/>
      <c r="E48" s="1161"/>
      <c r="F48" s="927"/>
      <c r="G48" s="928"/>
      <c r="H48" s="928"/>
      <c r="I48" s="928"/>
      <c r="J48" s="928"/>
      <c r="K48" s="929"/>
      <c r="L48" s="144"/>
      <c r="O48" s="545"/>
      <c r="P48" s="545"/>
      <c r="Q48" s="545"/>
      <c r="R48" s="545"/>
    </row>
    <row r="49" spans="2:18" ht="20" customHeight="1">
      <c r="B49" s="55" t="s">
        <v>175</v>
      </c>
      <c r="C49" s="1159" t="s">
        <v>79</v>
      </c>
      <c r="D49" s="1160"/>
      <c r="E49" s="1161"/>
      <c r="F49" s="989"/>
      <c r="G49" s="990"/>
      <c r="H49" s="990"/>
      <c r="I49" s="990"/>
      <c r="J49" s="990"/>
      <c r="K49" s="991"/>
      <c r="L49" s="144"/>
      <c r="O49" s="954" t="str">
        <f>$O$25</f>
        <v>←正確に記入すること。同じ名称の別法人の法人番号、URLを記入しないこと。</v>
      </c>
      <c r="P49" s="1740"/>
      <c r="Q49" s="1740"/>
      <c r="R49" s="1740"/>
    </row>
    <row r="50" spans="2:18" ht="20" customHeight="1">
      <c r="B50" s="55" t="s">
        <v>176</v>
      </c>
      <c r="C50" s="1159" t="s">
        <v>81</v>
      </c>
      <c r="D50" s="1160"/>
      <c r="E50" s="1161"/>
      <c r="F50" s="968"/>
      <c r="G50" s="1736"/>
      <c r="H50" s="1736"/>
      <c r="I50" s="1736"/>
      <c r="J50" s="1736"/>
      <c r="K50" s="1737"/>
      <c r="L50" s="144"/>
      <c r="O50" s="1740"/>
      <c r="P50" s="1740"/>
      <c r="Q50" s="1740"/>
      <c r="R50" s="1740"/>
    </row>
    <row r="51" spans="2:18" ht="16" customHeight="1">
      <c r="L51" s="144"/>
      <c r="O51" s="545"/>
      <c r="P51" s="545"/>
      <c r="Q51" s="545"/>
      <c r="R51" s="545"/>
    </row>
    <row r="52" spans="2:18" ht="20">
      <c r="B52" s="85" t="s">
        <v>771</v>
      </c>
      <c r="L52" s="34" t="s">
        <v>2763</v>
      </c>
      <c r="O52" s="545"/>
      <c r="P52" s="545"/>
      <c r="Q52" s="545"/>
      <c r="R52" s="545"/>
    </row>
    <row r="53" spans="2:18" ht="30" customHeight="1">
      <c r="B53" s="55" t="s">
        <v>197</v>
      </c>
      <c r="C53" s="1159" t="s">
        <v>75</v>
      </c>
      <c r="D53" s="1160"/>
      <c r="E53" s="1161"/>
      <c r="F53" s="927"/>
      <c r="G53" s="928"/>
      <c r="H53" s="928"/>
      <c r="I53" s="928"/>
      <c r="J53" s="928"/>
      <c r="K53" s="929"/>
      <c r="L53" s="651"/>
      <c r="O53" s="861" t="str">
        <f>$O$23</f>
        <v>←「採用」または「不採用」を選択すること。</v>
      </c>
      <c r="P53" s="1018"/>
      <c r="Q53" s="1018"/>
      <c r="R53" s="1018"/>
    </row>
    <row r="54" spans="2:18" ht="30" customHeight="1">
      <c r="B54" s="55" t="s">
        <v>198</v>
      </c>
      <c r="C54" s="1159" t="s">
        <v>77</v>
      </c>
      <c r="D54" s="1160"/>
      <c r="E54" s="1161"/>
      <c r="F54" s="927"/>
      <c r="G54" s="928"/>
      <c r="H54" s="928"/>
      <c r="I54" s="928"/>
      <c r="J54" s="928"/>
      <c r="K54" s="929"/>
      <c r="L54" s="144"/>
      <c r="O54" s="545"/>
      <c r="P54" s="545"/>
      <c r="Q54" s="545"/>
      <c r="R54" s="545"/>
    </row>
    <row r="55" spans="2:18" ht="20" customHeight="1">
      <c r="B55" s="55" t="s">
        <v>199</v>
      </c>
      <c r="C55" s="1159" t="s">
        <v>79</v>
      </c>
      <c r="D55" s="1160"/>
      <c r="E55" s="1161"/>
      <c r="F55" s="989"/>
      <c r="G55" s="990"/>
      <c r="H55" s="990"/>
      <c r="I55" s="990"/>
      <c r="J55" s="990"/>
      <c r="K55" s="991"/>
      <c r="L55" s="144"/>
      <c r="O55" s="954" t="str">
        <f>$O$25</f>
        <v>←正確に記入すること。同じ名称の別法人の法人番号、URLを記入しないこと。</v>
      </c>
      <c r="P55" s="1740"/>
      <c r="Q55" s="1740"/>
      <c r="R55" s="1740"/>
    </row>
    <row r="56" spans="2:18" ht="20" customHeight="1">
      <c r="B56" s="55" t="s">
        <v>200</v>
      </c>
      <c r="C56" s="1159" t="s">
        <v>81</v>
      </c>
      <c r="D56" s="1160"/>
      <c r="E56" s="1161"/>
      <c r="F56" s="968"/>
      <c r="G56" s="1736"/>
      <c r="H56" s="1736"/>
      <c r="I56" s="1736"/>
      <c r="J56" s="1736"/>
      <c r="K56" s="1737"/>
      <c r="L56" s="144"/>
      <c r="O56" s="1740"/>
      <c r="P56" s="1740"/>
      <c r="Q56" s="1740"/>
      <c r="R56" s="1740"/>
    </row>
    <row r="57" spans="2:18" ht="16" customHeight="1">
      <c r="L57" s="144"/>
      <c r="O57" s="545"/>
      <c r="P57" s="545"/>
      <c r="Q57" s="545"/>
      <c r="R57" s="545"/>
    </row>
    <row r="58" spans="2:18" ht="20">
      <c r="B58" s="85" t="s">
        <v>772</v>
      </c>
      <c r="L58" s="34" t="s">
        <v>2763</v>
      </c>
      <c r="O58" s="545"/>
      <c r="P58" s="545"/>
      <c r="Q58" s="545"/>
      <c r="R58" s="545"/>
    </row>
    <row r="59" spans="2:18" ht="30" customHeight="1">
      <c r="B59" s="55" t="s">
        <v>206</v>
      </c>
      <c r="C59" s="1159" t="s">
        <v>75</v>
      </c>
      <c r="D59" s="1160"/>
      <c r="E59" s="1161"/>
      <c r="F59" s="927"/>
      <c r="G59" s="928"/>
      <c r="H59" s="928"/>
      <c r="I59" s="928"/>
      <c r="J59" s="928"/>
      <c r="K59" s="929"/>
      <c r="L59" s="651"/>
      <c r="O59" s="861" t="str">
        <f>$O$23</f>
        <v>←「採用」または「不採用」を選択すること。</v>
      </c>
      <c r="P59" s="1018"/>
      <c r="Q59" s="1018"/>
      <c r="R59" s="1018"/>
    </row>
    <row r="60" spans="2:18" ht="30" customHeight="1">
      <c r="B60" s="55" t="s">
        <v>207</v>
      </c>
      <c r="C60" s="1159" t="s">
        <v>77</v>
      </c>
      <c r="D60" s="1160"/>
      <c r="E60" s="1161"/>
      <c r="F60" s="927"/>
      <c r="G60" s="928"/>
      <c r="H60" s="928"/>
      <c r="I60" s="928"/>
      <c r="J60" s="928"/>
      <c r="K60" s="929"/>
      <c r="L60" s="144"/>
      <c r="O60" s="545"/>
      <c r="P60" s="545"/>
      <c r="Q60" s="545"/>
      <c r="R60" s="545"/>
    </row>
    <row r="61" spans="2:18" ht="20" customHeight="1">
      <c r="B61" s="55" t="s">
        <v>208</v>
      </c>
      <c r="C61" s="1159" t="s">
        <v>79</v>
      </c>
      <c r="D61" s="1160"/>
      <c r="E61" s="1161"/>
      <c r="F61" s="989"/>
      <c r="G61" s="990"/>
      <c r="H61" s="990"/>
      <c r="I61" s="990"/>
      <c r="J61" s="990"/>
      <c r="K61" s="991"/>
      <c r="L61" s="144"/>
      <c r="O61" s="954" t="str">
        <f>$O$25</f>
        <v>←正確に記入すること。同じ名称の別法人の法人番号、URLを記入しないこと。</v>
      </c>
      <c r="P61" s="1740"/>
      <c r="Q61" s="1740"/>
      <c r="R61" s="1740"/>
    </row>
    <row r="62" spans="2:18" ht="20" customHeight="1">
      <c r="B62" s="55" t="s">
        <v>209</v>
      </c>
      <c r="C62" s="1159" t="s">
        <v>81</v>
      </c>
      <c r="D62" s="1160"/>
      <c r="E62" s="1161"/>
      <c r="F62" s="968"/>
      <c r="G62" s="1736"/>
      <c r="H62" s="1736"/>
      <c r="I62" s="1736"/>
      <c r="J62" s="1736"/>
      <c r="K62" s="1737"/>
      <c r="L62" s="144"/>
      <c r="O62" s="1740"/>
      <c r="P62" s="1740"/>
      <c r="Q62" s="1740"/>
      <c r="R62" s="1740"/>
    </row>
    <row r="63" spans="2:18" ht="16" customHeight="1">
      <c r="L63" s="144"/>
      <c r="O63" s="545"/>
      <c r="P63" s="545"/>
      <c r="Q63" s="545"/>
      <c r="R63" s="545"/>
    </row>
    <row r="64" spans="2:18" ht="20">
      <c r="B64" s="85" t="s">
        <v>773</v>
      </c>
      <c r="L64" s="34" t="s">
        <v>2763</v>
      </c>
      <c r="O64" s="545"/>
      <c r="P64" s="545"/>
      <c r="Q64" s="545"/>
      <c r="R64" s="545"/>
    </row>
    <row r="65" spans="2:26" ht="30" customHeight="1">
      <c r="B65" s="55" t="s">
        <v>2955</v>
      </c>
      <c r="C65" s="1159" t="s">
        <v>75</v>
      </c>
      <c r="D65" s="1160"/>
      <c r="E65" s="1161"/>
      <c r="F65" s="927"/>
      <c r="G65" s="928"/>
      <c r="H65" s="928"/>
      <c r="I65" s="928"/>
      <c r="J65" s="928"/>
      <c r="K65" s="929"/>
      <c r="L65" s="651"/>
      <c r="O65" s="861" t="str">
        <f>$O$23</f>
        <v>←「採用」または「不採用」を選択すること。</v>
      </c>
      <c r="P65" s="861"/>
      <c r="Q65" s="861"/>
      <c r="R65" s="861"/>
      <c r="S65" s="89"/>
      <c r="T65" s="89"/>
      <c r="U65" s="89"/>
      <c r="V65" s="89"/>
      <c r="W65" s="89"/>
      <c r="X65" s="89"/>
      <c r="Y65" s="89"/>
      <c r="Z65" s="89"/>
    </row>
    <row r="66" spans="2:26" ht="30" customHeight="1">
      <c r="B66" s="55" t="s">
        <v>2956</v>
      </c>
      <c r="C66" s="1159" t="s">
        <v>77</v>
      </c>
      <c r="D66" s="1160"/>
      <c r="E66" s="1161"/>
      <c r="F66" s="927"/>
      <c r="G66" s="928"/>
      <c r="H66" s="928"/>
      <c r="I66" s="928"/>
      <c r="J66" s="928"/>
      <c r="K66" s="929"/>
      <c r="L66" s="144"/>
      <c r="O66" s="545"/>
      <c r="P66" s="545"/>
      <c r="Q66" s="545"/>
      <c r="R66" s="545"/>
    </row>
    <row r="67" spans="2:26" ht="20" customHeight="1">
      <c r="B67" s="55" t="s">
        <v>2957</v>
      </c>
      <c r="C67" s="1159" t="s">
        <v>79</v>
      </c>
      <c r="D67" s="1160"/>
      <c r="E67" s="1161"/>
      <c r="F67" s="989"/>
      <c r="G67" s="990"/>
      <c r="H67" s="990"/>
      <c r="I67" s="990"/>
      <c r="J67" s="990"/>
      <c r="K67" s="991"/>
      <c r="L67" s="144"/>
      <c r="O67" s="954" t="str">
        <f>$O$25</f>
        <v>←正確に記入すること。同じ名称の別法人の法人番号、URLを記入しないこと。</v>
      </c>
      <c r="P67" s="954"/>
      <c r="Q67" s="954"/>
      <c r="R67" s="954"/>
    </row>
    <row r="68" spans="2:26" ht="20" customHeight="1">
      <c r="B68" s="55" t="s">
        <v>2958</v>
      </c>
      <c r="C68" s="1159" t="s">
        <v>81</v>
      </c>
      <c r="D68" s="1160"/>
      <c r="E68" s="1161"/>
      <c r="F68" s="968"/>
      <c r="G68" s="1736"/>
      <c r="H68" s="1736"/>
      <c r="I68" s="1736"/>
      <c r="J68" s="1736"/>
      <c r="K68" s="1737"/>
      <c r="L68" s="144"/>
      <c r="O68" s="954"/>
      <c r="P68" s="954"/>
      <c r="Q68" s="954"/>
      <c r="R68" s="954"/>
    </row>
    <row r="69" spans="2:26" ht="16" customHeight="1">
      <c r="L69" s="144"/>
      <c r="O69" s="546"/>
      <c r="P69" s="546"/>
      <c r="Q69" s="546"/>
      <c r="R69" s="546"/>
    </row>
    <row r="70" spans="2:26" ht="20" customHeight="1">
      <c r="B70" s="85" t="s">
        <v>2959</v>
      </c>
      <c r="L70" s="34" t="s">
        <v>2763</v>
      </c>
      <c r="O70" s="545"/>
      <c r="P70" s="545"/>
      <c r="Q70" s="545"/>
      <c r="R70" s="545"/>
    </row>
    <row r="71" spans="2:26" ht="30" customHeight="1">
      <c r="B71" s="55" t="s">
        <v>2960</v>
      </c>
      <c r="C71" s="1159" t="s">
        <v>75</v>
      </c>
      <c r="D71" s="1160"/>
      <c r="E71" s="1161"/>
      <c r="F71" s="927"/>
      <c r="G71" s="928"/>
      <c r="H71" s="928"/>
      <c r="I71" s="928"/>
      <c r="J71" s="928"/>
      <c r="K71" s="929"/>
      <c r="L71" s="651"/>
      <c r="O71" s="861" t="str">
        <f>$O$23</f>
        <v>←「採用」または「不採用」を選択すること。</v>
      </c>
      <c r="P71" s="861"/>
      <c r="Q71" s="861"/>
      <c r="R71" s="861"/>
    </row>
    <row r="72" spans="2:26" ht="30" customHeight="1">
      <c r="B72" s="55" t="s">
        <v>2961</v>
      </c>
      <c r="C72" s="1159" t="s">
        <v>77</v>
      </c>
      <c r="D72" s="1160"/>
      <c r="E72" s="1161"/>
      <c r="F72" s="927"/>
      <c r="G72" s="928"/>
      <c r="H72" s="928"/>
      <c r="I72" s="928"/>
      <c r="J72" s="928"/>
      <c r="K72" s="929"/>
      <c r="L72" s="144"/>
      <c r="O72" s="545"/>
      <c r="P72" s="545"/>
      <c r="Q72" s="545"/>
      <c r="R72" s="545"/>
    </row>
    <row r="73" spans="2:26" ht="20" customHeight="1">
      <c r="B73" s="55" t="s">
        <v>2962</v>
      </c>
      <c r="C73" s="1159" t="s">
        <v>79</v>
      </c>
      <c r="D73" s="1160"/>
      <c r="E73" s="1161"/>
      <c r="F73" s="989"/>
      <c r="G73" s="990"/>
      <c r="H73" s="990"/>
      <c r="I73" s="990"/>
      <c r="J73" s="990"/>
      <c r="K73" s="991"/>
      <c r="L73" s="144"/>
      <c r="O73" s="954" t="str">
        <f>$O$25</f>
        <v>←正確に記入すること。同じ名称の別法人の法人番号、URLを記入しないこと。</v>
      </c>
      <c r="P73" s="954"/>
      <c r="Q73" s="954"/>
      <c r="R73" s="954"/>
    </row>
    <row r="74" spans="2:26" ht="20" customHeight="1">
      <c r="B74" s="55" t="s">
        <v>2963</v>
      </c>
      <c r="C74" s="1159" t="s">
        <v>81</v>
      </c>
      <c r="D74" s="1160"/>
      <c r="E74" s="1161"/>
      <c r="F74" s="968"/>
      <c r="G74" s="1736"/>
      <c r="H74" s="1736"/>
      <c r="I74" s="1736"/>
      <c r="J74" s="1736"/>
      <c r="K74" s="1737"/>
      <c r="L74" s="144"/>
      <c r="O74" s="954"/>
      <c r="P74" s="954"/>
      <c r="Q74" s="954"/>
      <c r="R74" s="954"/>
    </row>
    <row r="75" spans="2:26" ht="16" customHeight="1">
      <c r="L75" s="144"/>
      <c r="O75" s="546"/>
      <c r="P75" s="546"/>
      <c r="Q75" s="546"/>
      <c r="R75" s="546"/>
    </row>
    <row r="76" spans="2:26" ht="20" customHeight="1">
      <c r="B76" s="85" t="s">
        <v>2968</v>
      </c>
      <c r="L76" s="34" t="s">
        <v>2763</v>
      </c>
      <c r="O76" s="545"/>
      <c r="P76" s="545"/>
      <c r="Q76" s="545"/>
      <c r="R76" s="545"/>
    </row>
    <row r="77" spans="2:26" ht="30" customHeight="1">
      <c r="B77" s="55" t="s">
        <v>2964</v>
      </c>
      <c r="C77" s="1159" t="s">
        <v>75</v>
      </c>
      <c r="D77" s="1160"/>
      <c r="E77" s="1161"/>
      <c r="F77" s="927"/>
      <c r="G77" s="928"/>
      <c r="H77" s="928"/>
      <c r="I77" s="928"/>
      <c r="J77" s="928"/>
      <c r="K77" s="929"/>
      <c r="L77" s="651"/>
      <c r="O77" s="861" t="str">
        <f>$O$23</f>
        <v>←「採用」または「不採用」を選択すること。</v>
      </c>
      <c r="P77" s="861"/>
      <c r="Q77" s="861"/>
      <c r="R77" s="861"/>
    </row>
    <row r="78" spans="2:26" ht="30" customHeight="1">
      <c r="B78" s="55" t="s">
        <v>2965</v>
      </c>
      <c r="C78" s="1159" t="s">
        <v>77</v>
      </c>
      <c r="D78" s="1160"/>
      <c r="E78" s="1161"/>
      <c r="F78" s="927"/>
      <c r="G78" s="928"/>
      <c r="H78" s="928"/>
      <c r="I78" s="928"/>
      <c r="J78" s="928"/>
      <c r="K78" s="929"/>
      <c r="L78" s="144"/>
      <c r="O78" s="545"/>
      <c r="P78" s="545"/>
      <c r="Q78" s="545"/>
      <c r="R78" s="545"/>
    </row>
    <row r="79" spans="2:26" ht="20" customHeight="1">
      <c r="B79" s="55" t="s">
        <v>2966</v>
      </c>
      <c r="C79" s="1159" t="s">
        <v>79</v>
      </c>
      <c r="D79" s="1160"/>
      <c r="E79" s="1161"/>
      <c r="F79" s="989"/>
      <c r="G79" s="990"/>
      <c r="H79" s="990"/>
      <c r="I79" s="990"/>
      <c r="J79" s="990"/>
      <c r="K79" s="991"/>
      <c r="L79" s="144"/>
      <c r="O79" s="954" t="str">
        <f>$O$25</f>
        <v>←正確に記入すること。同じ名称の別法人の法人番号、URLを記入しないこと。</v>
      </c>
      <c r="P79" s="954"/>
      <c r="Q79" s="954"/>
      <c r="R79" s="954"/>
    </row>
    <row r="80" spans="2:26" ht="20" customHeight="1">
      <c r="B80" s="55" t="s">
        <v>2967</v>
      </c>
      <c r="C80" s="1159" t="s">
        <v>81</v>
      </c>
      <c r="D80" s="1160"/>
      <c r="E80" s="1161"/>
      <c r="F80" s="968"/>
      <c r="G80" s="1736"/>
      <c r="H80" s="1736"/>
      <c r="I80" s="1736"/>
      <c r="J80" s="1736"/>
      <c r="K80" s="1737"/>
      <c r="L80" s="144"/>
      <c r="O80" s="954"/>
      <c r="P80" s="954"/>
      <c r="Q80" s="954"/>
      <c r="R80" s="954"/>
    </row>
    <row r="81" spans="2:26" ht="16" customHeight="1">
      <c r="L81" s="144"/>
      <c r="O81" s="544"/>
      <c r="P81" s="544"/>
      <c r="Q81" s="544"/>
      <c r="R81" s="544"/>
    </row>
    <row r="82" spans="2:26" ht="20">
      <c r="B82" s="85" t="s">
        <v>3309</v>
      </c>
      <c r="L82" s="34" t="s">
        <v>2763</v>
      </c>
      <c r="O82" s="544"/>
      <c r="P82" s="544"/>
      <c r="Q82" s="544"/>
      <c r="R82" s="544"/>
    </row>
    <row r="83" spans="2:26" ht="30" customHeight="1">
      <c r="B83" s="55" t="s">
        <v>3310</v>
      </c>
      <c r="C83" s="1159" t="s">
        <v>75</v>
      </c>
      <c r="D83" s="1160"/>
      <c r="E83" s="1161"/>
      <c r="F83" s="927"/>
      <c r="G83" s="928"/>
      <c r="H83" s="928"/>
      <c r="I83" s="928"/>
      <c r="J83" s="928"/>
      <c r="K83" s="929"/>
      <c r="L83" s="651"/>
      <c r="O83" s="706" t="s">
        <v>3539</v>
      </c>
      <c r="P83" s="706"/>
      <c r="Q83" s="706"/>
      <c r="R83" s="706"/>
      <c r="S83" s="89"/>
      <c r="T83" s="89"/>
      <c r="U83" s="89"/>
      <c r="V83" s="89"/>
      <c r="W83" s="89"/>
      <c r="X83" s="89"/>
      <c r="Y83" s="89"/>
      <c r="Z83" s="89"/>
    </row>
    <row r="84" spans="2:26" ht="30" customHeight="1">
      <c r="B84" s="55" t="s">
        <v>3311</v>
      </c>
      <c r="C84" s="1159" t="s">
        <v>77</v>
      </c>
      <c r="D84" s="1160"/>
      <c r="E84" s="1161"/>
      <c r="F84" s="927"/>
      <c r="G84" s="928"/>
      <c r="H84" s="928"/>
      <c r="I84" s="928"/>
      <c r="J84" s="928"/>
      <c r="K84" s="929"/>
      <c r="L84" s="144"/>
      <c r="O84" s="706"/>
      <c r="P84" s="706"/>
      <c r="Q84" s="706"/>
      <c r="R84" s="706"/>
    </row>
    <row r="85" spans="2:26" ht="20" customHeight="1">
      <c r="B85" s="55" t="s">
        <v>3312</v>
      </c>
      <c r="C85" s="1159" t="s">
        <v>79</v>
      </c>
      <c r="D85" s="1160"/>
      <c r="E85" s="1161"/>
      <c r="F85" s="989"/>
      <c r="G85" s="990"/>
      <c r="H85" s="990"/>
      <c r="I85" s="990"/>
      <c r="J85" s="990"/>
      <c r="K85" s="991"/>
      <c r="L85" s="144"/>
      <c r="O85" s="706"/>
      <c r="P85" s="706"/>
      <c r="Q85" s="706"/>
      <c r="R85" s="706"/>
    </row>
    <row r="86" spans="2:26" ht="20" customHeight="1">
      <c r="B86" s="55" t="s">
        <v>3313</v>
      </c>
      <c r="C86" s="1159" t="s">
        <v>81</v>
      </c>
      <c r="D86" s="1160"/>
      <c r="E86" s="1161"/>
      <c r="F86" s="968"/>
      <c r="G86" s="1736"/>
      <c r="H86" s="1736"/>
      <c r="I86" s="1736"/>
      <c r="J86" s="1736"/>
      <c r="K86" s="1737"/>
      <c r="L86" s="144"/>
      <c r="O86" s="706"/>
      <c r="P86" s="706"/>
      <c r="Q86" s="706"/>
      <c r="R86" s="706"/>
    </row>
    <row r="87" spans="2:26">
      <c r="O87" s="544"/>
      <c r="P87" s="544"/>
      <c r="Q87" s="544"/>
      <c r="R87" s="544"/>
    </row>
    <row r="88" spans="2:26" collapsed="1"/>
    <row r="90" spans="2:26" ht="15" hidden="1" customHeight="1"/>
  </sheetData>
  <sheetProtection sheet="1" objects="1" scenarios="1" selectLockedCells="1"/>
  <mergeCells count="132">
    <mergeCell ref="O77:R77"/>
    <mergeCell ref="O79:R80"/>
    <mergeCell ref="C66:E66"/>
    <mergeCell ref="F66:K66"/>
    <mergeCell ref="O65:R65"/>
    <mergeCell ref="O83:R86"/>
    <mergeCell ref="C71:E71"/>
    <mergeCell ref="F71:K71"/>
    <mergeCell ref="O71:R71"/>
    <mergeCell ref="C72:E72"/>
    <mergeCell ref="F72:K72"/>
    <mergeCell ref="C73:E73"/>
    <mergeCell ref="F73:K73"/>
    <mergeCell ref="O73:R74"/>
    <mergeCell ref="C74:E74"/>
    <mergeCell ref="F74:K74"/>
    <mergeCell ref="C83:E83"/>
    <mergeCell ref="F83:K83"/>
    <mergeCell ref="C84:E84"/>
    <mergeCell ref="F84:K84"/>
    <mergeCell ref="C85:E85"/>
    <mergeCell ref="F85:K85"/>
    <mergeCell ref="C86:E86"/>
    <mergeCell ref="F86:K86"/>
    <mergeCell ref="F53:K53"/>
    <mergeCell ref="C47:E47"/>
    <mergeCell ref="C48:E48"/>
    <mergeCell ref="C49:E49"/>
    <mergeCell ref="F47:K47"/>
    <mergeCell ref="F54:K54"/>
    <mergeCell ref="O67:R68"/>
    <mergeCell ref="C60:E60"/>
    <mergeCell ref="F60:K60"/>
    <mergeCell ref="C61:E61"/>
    <mergeCell ref="F61:K61"/>
    <mergeCell ref="C62:E62"/>
    <mergeCell ref="F62:K62"/>
    <mergeCell ref="C55:E55"/>
    <mergeCell ref="C56:E56"/>
    <mergeCell ref="O47:R47"/>
    <mergeCell ref="F48:K48"/>
    <mergeCell ref="C41:E41"/>
    <mergeCell ref="F36:K36"/>
    <mergeCell ref="F37:K37"/>
    <mergeCell ref="F38:K38"/>
    <mergeCell ref="F41:K41"/>
    <mergeCell ref="C42:E42"/>
    <mergeCell ref="C43:E43"/>
    <mergeCell ref="F49:K49"/>
    <mergeCell ref="F50:K50"/>
    <mergeCell ref="O5:R7"/>
    <mergeCell ref="O49:R50"/>
    <mergeCell ref="O53:R53"/>
    <mergeCell ref="O55:R56"/>
    <mergeCell ref="O59:R59"/>
    <mergeCell ref="O61:R62"/>
    <mergeCell ref="C65:E65"/>
    <mergeCell ref="F65:K65"/>
    <mergeCell ref="C38:E38"/>
    <mergeCell ref="C24:E24"/>
    <mergeCell ref="C25:E25"/>
    <mergeCell ref="C26:E26"/>
    <mergeCell ref="F24:K24"/>
    <mergeCell ref="F25:K25"/>
    <mergeCell ref="F26:K26"/>
    <mergeCell ref="C32:E32"/>
    <mergeCell ref="C35:E35"/>
    <mergeCell ref="O15:R15"/>
    <mergeCell ref="O16:R16"/>
    <mergeCell ref="O17:R17"/>
    <mergeCell ref="C50:E50"/>
    <mergeCell ref="C53:E53"/>
    <mergeCell ref="C54:E54"/>
    <mergeCell ref="C36:E36"/>
    <mergeCell ref="C4:E4"/>
    <mergeCell ref="C8:K8"/>
    <mergeCell ref="F4:I4"/>
    <mergeCell ref="C11:K11"/>
    <mergeCell ref="C12:K12"/>
    <mergeCell ref="B7:L7"/>
    <mergeCell ref="C15:K15"/>
    <mergeCell ref="C16:K16"/>
    <mergeCell ref="C23:E23"/>
    <mergeCell ref="C9:K9"/>
    <mergeCell ref="C14:K14"/>
    <mergeCell ref="C19:K19"/>
    <mergeCell ref="F23:K23"/>
    <mergeCell ref="C10:K10"/>
    <mergeCell ref="C18:K18"/>
    <mergeCell ref="C17:K17"/>
    <mergeCell ref="C20:K20"/>
    <mergeCell ref="C13:K13"/>
    <mergeCell ref="O18:R18"/>
    <mergeCell ref="F42:K42"/>
    <mergeCell ref="F43:K43"/>
    <mergeCell ref="F44:K44"/>
    <mergeCell ref="F31:K31"/>
    <mergeCell ref="F32:K32"/>
    <mergeCell ref="F35:K35"/>
    <mergeCell ref="C29:E29"/>
    <mergeCell ref="C30:E30"/>
    <mergeCell ref="C31:E31"/>
    <mergeCell ref="F29:K29"/>
    <mergeCell ref="C37:E37"/>
    <mergeCell ref="O19:R19"/>
    <mergeCell ref="O20:R20"/>
    <mergeCell ref="O23:R23"/>
    <mergeCell ref="O25:R26"/>
    <mergeCell ref="O29:R29"/>
    <mergeCell ref="O31:R32"/>
    <mergeCell ref="O35:R35"/>
    <mergeCell ref="O37:R38"/>
    <mergeCell ref="O41:R41"/>
    <mergeCell ref="O43:R44"/>
    <mergeCell ref="C44:E44"/>
    <mergeCell ref="F30:K30"/>
    <mergeCell ref="F77:K77"/>
    <mergeCell ref="F78:K78"/>
    <mergeCell ref="F79:K79"/>
    <mergeCell ref="F80:K80"/>
    <mergeCell ref="F55:K55"/>
    <mergeCell ref="F56:K56"/>
    <mergeCell ref="C67:E67"/>
    <mergeCell ref="F67:K67"/>
    <mergeCell ref="C68:E68"/>
    <mergeCell ref="F68:K68"/>
    <mergeCell ref="C59:E59"/>
    <mergeCell ref="F59:K59"/>
    <mergeCell ref="C77:E77"/>
    <mergeCell ref="C78:E78"/>
    <mergeCell ref="C79:E79"/>
    <mergeCell ref="C80:E80"/>
  </mergeCells>
  <phoneticPr fontId="3"/>
  <conditionalFormatting sqref="L8:L12">
    <cfRule type="containsBlanks" dxfId="35" priority="24">
      <formula>LEN(TRIM(L8))=0</formula>
    </cfRule>
  </conditionalFormatting>
  <conditionalFormatting sqref="L13">
    <cfRule type="containsBlanks" dxfId="34" priority="1">
      <formula>LEN(TRIM(L13))=0</formula>
    </cfRule>
  </conditionalFormatting>
  <conditionalFormatting sqref="L14:L20">
    <cfRule type="containsBlanks" dxfId="33" priority="2">
      <formula>LEN(TRIM(L14))=0</formula>
    </cfRule>
  </conditionalFormatting>
  <conditionalFormatting sqref="L23">
    <cfRule type="containsBlanks" dxfId="32" priority="23">
      <formula>LEN(TRIM(L23))=0</formula>
    </cfRule>
  </conditionalFormatting>
  <conditionalFormatting sqref="L29">
    <cfRule type="containsBlanks" dxfId="31" priority="11">
      <formula>LEN(TRIM(L29))=0</formula>
    </cfRule>
  </conditionalFormatting>
  <conditionalFormatting sqref="L35">
    <cfRule type="containsBlanks" dxfId="30" priority="10">
      <formula>LEN(TRIM(L35))=0</formula>
    </cfRule>
  </conditionalFormatting>
  <conditionalFormatting sqref="L41">
    <cfRule type="containsBlanks" dxfId="29" priority="25">
      <formula>LEN(TRIM(L41))=0</formula>
    </cfRule>
  </conditionalFormatting>
  <conditionalFormatting sqref="L47">
    <cfRule type="containsBlanks" dxfId="28" priority="9">
      <formula>LEN(TRIM(L47))=0</formula>
    </cfRule>
  </conditionalFormatting>
  <conditionalFormatting sqref="L53">
    <cfRule type="containsBlanks" dxfId="27" priority="8">
      <formula>LEN(TRIM(L53))=0</formula>
    </cfRule>
  </conditionalFormatting>
  <conditionalFormatting sqref="L59">
    <cfRule type="containsBlanks" dxfId="26" priority="7">
      <formula>LEN(TRIM(L59))=0</formula>
    </cfRule>
  </conditionalFormatting>
  <conditionalFormatting sqref="L65">
    <cfRule type="containsBlanks" dxfId="25" priority="6">
      <formula>LEN(TRIM(L65))=0</formula>
    </cfRule>
  </conditionalFormatting>
  <conditionalFormatting sqref="L71">
    <cfRule type="containsBlanks" dxfId="24" priority="5">
      <formula>LEN(TRIM(L71))=0</formula>
    </cfRule>
  </conditionalFormatting>
  <conditionalFormatting sqref="L77">
    <cfRule type="containsBlanks" dxfId="23" priority="4">
      <formula>LEN(TRIM(L77))=0</formula>
    </cfRule>
  </conditionalFormatting>
  <conditionalFormatting sqref="L83">
    <cfRule type="containsBlanks" dxfId="22" priority="3">
      <formula>LEN(TRIM(L83))=0</formula>
    </cfRule>
  </conditionalFormatting>
  <dataValidations count="6">
    <dataValidation imeMode="halfAlpha" allowBlank="1" showInputMessage="1" showErrorMessage="1" sqref="F56:K56 F50:K50 F26:K26 F32:K32 F74:K74 F38:K38 F44:K44 F80:K80 F62:K62 F68:K68 F86:K86" xr:uid="{D1C53B9F-E482-47AA-A29E-03013CD653D1}"/>
    <dataValidation type="textLength" imeMode="halfAlpha" allowBlank="1" showInputMessage="1" showErrorMessage="1" sqref="F61:K61 F55:K55 F25:K25 F67:K67 F31:K31 F37:K37 F43:K43 F49:K49 F85:K85 F73:K73 F79:K79" xr:uid="{9A359997-0A0B-4EB4-95EF-556E16825E99}">
      <formula1>13</formula1>
      <formula2>13</formula2>
    </dataValidation>
    <dataValidation imeMode="fullKatakana" allowBlank="1" showInputMessage="1" showErrorMessage="1" sqref="F60:K60 F54:K54 F24:K24 F66:K66 F30:K30 F36:K36 F42:K42 F48:K48 F84:K84 F72:K72 F78:K78" xr:uid="{90025707-ED1F-4E5A-BE5F-8F8880A44D96}"/>
    <dataValidation type="list" allowBlank="1" showInputMessage="1" showErrorMessage="1" sqref="L59 L83 L65 L77 L47 L35 L41 L29 L71 L53 L23" xr:uid="{2F5DCE00-7C98-44A9-8244-4465D47CD708}">
      <formula1>$O$22:$P$22</formula1>
    </dataValidation>
    <dataValidation type="list" allowBlank="1" showInputMessage="1" showErrorMessage="1" sqref="L8:L12 L14:L20" xr:uid="{3352B627-57A6-4A07-ACEE-186E78FD7CE5}">
      <formula1>"✔"</formula1>
    </dataValidation>
    <dataValidation type="list" allowBlank="1" showInputMessage="1" showErrorMessage="1" sqref="L13" xr:uid="{9260E618-49C7-4E2B-B2A7-C3E37696BEEA}">
      <formula1>"✔,該当しない"</formula1>
    </dataValidation>
  </dataValidations>
  <hyperlinks>
    <hyperlink ref="O16" r:id="rId1" xr:uid="{AF0607CF-8083-497C-8656-13B04B69C8C3}"/>
  </hyperlinks>
  <pageMargins left="0.70866141732283472" right="0.70866141732283472" top="0.31496062992125984" bottom="0.31496062992125984" header="0.31496062992125984" footer="0.31496062992125984"/>
  <pageSetup paperSize="9" scale="93" fitToHeight="0" orientation="portrait" r:id="rId2"/>
  <rowBreaks count="2" manualBreakCount="2">
    <brk id="17" max="12" man="1"/>
    <brk id="51" max="12"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E9F721-7805-444B-8BDE-1D3CDAAF9846}">
  <sheetPr codeName="Sheet22">
    <tabColor rgb="FF92D050"/>
    <pageSetUpPr fitToPage="1"/>
  </sheetPr>
  <dimension ref="A1:W43"/>
  <sheetViews>
    <sheetView showGridLines="0" zoomScaleNormal="100" zoomScaleSheetLayoutView="100" workbookViewId="0">
      <selection activeCell="K8" sqref="K8:L8"/>
    </sheetView>
  </sheetViews>
  <sheetFormatPr defaultColWidth="0" defaultRowHeight="16.5" zeroHeight="1"/>
  <cols>
    <col min="1" max="1" width="2.69921875" customWidth="1"/>
    <col min="2" max="2" width="7" customWidth="1"/>
    <col min="3" max="10" width="8.69921875" customWidth="1"/>
    <col min="11" max="11" width="9.296875" customWidth="1"/>
    <col min="12" max="12" width="11" customWidth="1"/>
    <col min="13" max="14" width="2.69921875" customWidth="1"/>
    <col min="15" max="21" width="15.69921875" style="28" customWidth="1"/>
    <col min="22" max="22" width="3.09765625" customWidth="1"/>
    <col min="23" max="23" width="12.69921875" hidden="1" customWidth="1"/>
    <col min="24" max="16384" width="8.8984375" hidden="1"/>
  </cols>
  <sheetData>
    <row r="1" spans="1:22" ht="22.5">
      <c r="K1" s="115"/>
      <c r="L1" s="705" t="str" cm="1">
        <f t="array" aca="1" ref="L1" ca="1">RIGHT(CELL("filename",L1),LEN(CELL("filename",L1))-FIND("]",CELL("filename",L1)))</f>
        <v>C4</v>
      </c>
      <c r="O1" s="560"/>
      <c r="P1" s="560"/>
      <c r="Q1" s="560"/>
      <c r="R1" s="560"/>
      <c r="S1" s="560"/>
      <c r="T1" s="560"/>
      <c r="U1" s="560"/>
    </row>
    <row r="2" spans="1:22" ht="30" customHeight="1">
      <c r="A2" s="116"/>
      <c r="B2" s="1748" t="s">
        <v>494</v>
      </c>
      <c r="C2" s="1748"/>
      <c r="D2" s="1748"/>
      <c r="E2" s="1748"/>
      <c r="F2" s="1748"/>
      <c r="G2" s="1748"/>
      <c r="H2" s="1748"/>
      <c r="I2" s="1748"/>
      <c r="J2" s="1748"/>
      <c r="K2" s="1748"/>
      <c r="L2" s="1748"/>
      <c r="M2" s="117"/>
      <c r="N2" s="117"/>
      <c r="O2" s="575"/>
      <c r="P2" s="575"/>
      <c r="Q2" s="575"/>
      <c r="R2" s="575"/>
      <c r="S2" s="575"/>
      <c r="T2" s="575"/>
      <c r="U2" s="575"/>
      <c r="V2" s="264"/>
    </row>
    <row r="3" spans="1:22" ht="10" customHeight="1">
      <c r="K3" s="115"/>
      <c r="L3" s="115"/>
      <c r="O3" s="575"/>
      <c r="P3" s="575"/>
      <c r="Q3" s="575"/>
      <c r="R3" s="575"/>
      <c r="S3" s="575"/>
      <c r="T3" s="575"/>
      <c r="U3" s="575"/>
      <c r="V3" s="264"/>
    </row>
    <row r="4" spans="1:22" ht="30" customHeight="1">
      <c r="A4" s="28"/>
      <c r="B4" s="27"/>
      <c r="C4" s="941" t="s">
        <v>47</v>
      </c>
      <c r="D4" s="942"/>
      <c r="E4" s="943"/>
      <c r="F4" s="769" t="str">
        <f>IF(表紙・背表紙!B32="","",表紙・背表紙!B31&amp;表紙・背表紙!B32)</f>
        <v/>
      </c>
      <c r="G4" s="769"/>
      <c r="H4" s="769"/>
      <c r="I4" s="769"/>
      <c r="M4" s="58"/>
      <c r="O4" s="575"/>
      <c r="P4" s="575"/>
      <c r="Q4" s="575"/>
      <c r="R4" s="575"/>
      <c r="S4" s="575"/>
      <c r="T4" s="575"/>
      <c r="U4" s="575"/>
      <c r="V4" s="264"/>
    </row>
    <row r="5" spans="1:22" ht="23" thickBot="1">
      <c r="K5" s="115"/>
      <c r="L5" s="115"/>
      <c r="O5" s="575"/>
      <c r="P5" s="575"/>
      <c r="Q5" s="575"/>
      <c r="R5" s="575"/>
      <c r="S5" s="575"/>
      <c r="T5" s="575"/>
      <c r="U5" s="575"/>
      <c r="V5" s="264"/>
    </row>
    <row r="6" spans="1:22" ht="40" customHeight="1" thickTop="1" thickBot="1">
      <c r="A6" s="118"/>
      <c r="B6" s="72"/>
      <c r="C6" s="1749" t="s">
        <v>495</v>
      </c>
      <c r="D6" s="1750"/>
      <c r="E6" s="1750"/>
      <c r="F6" s="1750"/>
      <c r="G6" s="1750"/>
      <c r="H6" s="1750"/>
      <c r="I6" s="1750"/>
      <c r="J6" s="1750"/>
      <c r="K6" s="1751" t="str">
        <f>IFERROR(IF(K8="YES",P6,IF(K12="①",IF(O20=0,P6,O6),IF(K12="②",IF(O27=0,P6,O6),IF(K12="③",IF(O34=0,P6,O6),IF(K12="④",IF(O39=0,P6,O6),IF(K12="―",O6,"")))))),"")</f>
        <v>消費税抜き</v>
      </c>
      <c r="L6" s="1752"/>
      <c r="M6" s="72"/>
      <c r="N6" s="72"/>
      <c r="O6" s="615" t="s">
        <v>496</v>
      </c>
      <c r="P6" s="615" t="s">
        <v>497</v>
      </c>
      <c r="Q6" s="575"/>
      <c r="R6" s="575"/>
      <c r="S6" s="575"/>
      <c r="T6" s="575"/>
      <c r="U6" s="575"/>
      <c r="V6" s="264"/>
    </row>
    <row r="7" spans="1:22" ht="23" thickTop="1">
      <c r="A7" s="118"/>
      <c r="B7" s="72"/>
      <c r="C7" s="110"/>
      <c r="D7" s="110"/>
      <c r="E7" s="110"/>
      <c r="F7" s="110"/>
      <c r="G7" s="110"/>
      <c r="H7" s="110"/>
      <c r="I7" s="110"/>
      <c r="J7" s="110"/>
      <c r="K7" s="119"/>
      <c r="L7" s="119"/>
      <c r="M7" s="72"/>
      <c r="N7" s="72"/>
      <c r="O7" s="575"/>
      <c r="P7" s="575"/>
      <c r="Q7" s="575"/>
      <c r="R7" s="575"/>
      <c r="S7" s="575"/>
      <c r="T7" s="575"/>
      <c r="U7" s="575"/>
      <c r="V7" s="264"/>
    </row>
    <row r="8" spans="1:22" ht="35.15" customHeight="1">
      <c r="A8" s="118"/>
      <c r="B8" s="55" t="s">
        <v>498</v>
      </c>
      <c r="C8" s="1746" t="s">
        <v>3399</v>
      </c>
      <c r="D8" s="1746"/>
      <c r="E8" s="1746"/>
      <c r="F8" s="1746"/>
      <c r="G8" s="1746"/>
      <c r="H8" s="1746"/>
      <c r="I8" s="1746"/>
      <c r="J8" s="1746"/>
      <c r="K8" s="1753" t="s">
        <v>3398</v>
      </c>
      <c r="L8" s="1753"/>
      <c r="M8" s="118"/>
      <c r="N8" s="118"/>
      <c r="O8" s="1745" t="s">
        <v>2953</v>
      </c>
      <c r="P8" s="1614"/>
      <c r="Q8" s="1614"/>
      <c r="R8" s="1614"/>
      <c r="S8" s="1614"/>
      <c r="T8" s="1614"/>
      <c r="U8" s="1614"/>
      <c r="V8" s="264"/>
    </row>
    <row r="9" spans="1:22" ht="22.5">
      <c r="A9" s="120"/>
      <c r="B9" s="120"/>
      <c r="C9" s="124" t="s">
        <v>499</v>
      </c>
      <c r="D9" s="120"/>
      <c r="E9" s="120"/>
      <c r="F9" s="120"/>
      <c r="G9" s="120"/>
      <c r="H9" s="120"/>
      <c r="I9" s="120"/>
      <c r="J9" s="120"/>
      <c r="K9" s="121"/>
      <c r="L9" s="121"/>
      <c r="M9" s="120"/>
      <c r="N9" s="120"/>
      <c r="O9" s="1614"/>
      <c r="P9" s="1614"/>
      <c r="Q9" s="1614"/>
      <c r="R9" s="1614"/>
      <c r="S9" s="1614"/>
      <c r="T9" s="1614"/>
      <c r="U9" s="1614"/>
      <c r="V9" s="264"/>
    </row>
    <row r="10" spans="1:22" ht="22.5">
      <c r="A10" s="120"/>
      <c r="B10" s="120"/>
      <c r="C10" s="124" t="s">
        <v>500</v>
      </c>
      <c r="K10" s="115"/>
      <c r="L10" s="115"/>
      <c r="O10" s="1614"/>
      <c r="P10" s="1614"/>
      <c r="Q10" s="1614"/>
      <c r="R10" s="1614"/>
      <c r="S10" s="1614"/>
      <c r="T10" s="1614"/>
      <c r="U10" s="1614"/>
      <c r="V10" s="264"/>
    </row>
    <row r="11" spans="1:22" ht="22.5">
      <c r="A11" s="120"/>
      <c r="B11" s="120"/>
      <c r="C11" s="120"/>
      <c r="D11" s="120"/>
      <c r="E11" s="120"/>
      <c r="F11" s="120"/>
      <c r="G11" s="120"/>
      <c r="H11" s="120"/>
      <c r="I11" s="120"/>
      <c r="J11" s="120"/>
      <c r="K11" s="121"/>
      <c r="L11" s="121"/>
      <c r="M11" s="120"/>
      <c r="N11" s="120"/>
      <c r="O11" s="1614"/>
      <c r="P11" s="1614"/>
      <c r="Q11" s="1614"/>
      <c r="R11" s="1614"/>
      <c r="S11" s="1614"/>
      <c r="T11" s="1614"/>
      <c r="U11" s="1614"/>
      <c r="V11" s="264"/>
    </row>
    <row r="12" spans="1:22" ht="35.15" customHeight="1">
      <c r="A12" s="120"/>
      <c r="B12" s="55" t="s">
        <v>501</v>
      </c>
      <c r="C12" s="1746" t="s">
        <v>3400</v>
      </c>
      <c r="D12" s="1746"/>
      <c r="E12" s="1746"/>
      <c r="F12" s="1746"/>
      <c r="G12" s="1746"/>
      <c r="H12" s="1746"/>
      <c r="I12" s="1746"/>
      <c r="J12" s="1746"/>
      <c r="K12" s="1747" t="s">
        <v>9</v>
      </c>
      <c r="L12" s="1747"/>
      <c r="M12" s="120"/>
      <c r="N12" s="120"/>
      <c r="O12" s="576"/>
      <c r="P12" s="576"/>
      <c r="Q12" s="576"/>
      <c r="R12" s="576"/>
      <c r="S12" s="576"/>
      <c r="T12" s="576"/>
      <c r="U12" s="576"/>
      <c r="V12" s="264"/>
    </row>
    <row r="13" spans="1:22" ht="35.15" customHeight="1">
      <c r="A13" s="120"/>
      <c r="B13" s="55" t="s">
        <v>74</v>
      </c>
      <c r="C13" s="1746" t="s">
        <v>502</v>
      </c>
      <c r="D13" s="1746"/>
      <c r="E13" s="1746"/>
      <c r="F13" s="1746"/>
      <c r="G13" s="1746"/>
      <c r="H13" s="1746"/>
      <c r="I13" s="1746"/>
      <c r="J13" s="1746"/>
      <c r="K13" s="115"/>
      <c r="L13" s="115"/>
      <c r="M13" s="120"/>
      <c r="N13" s="120"/>
      <c r="O13" s="575"/>
      <c r="P13" s="575"/>
      <c r="Q13" s="575"/>
      <c r="R13" s="575"/>
      <c r="S13" s="575"/>
      <c r="T13" s="575"/>
      <c r="U13" s="575"/>
      <c r="V13" s="264"/>
    </row>
    <row r="14" spans="1:22" ht="35.15" customHeight="1">
      <c r="A14" s="120"/>
      <c r="B14" s="55" t="s">
        <v>76</v>
      </c>
      <c r="C14" s="1746" t="s">
        <v>3404</v>
      </c>
      <c r="D14" s="1746"/>
      <c r="E14" s="1746"/>
      <c r="F14" s="1746"/>
      <c r="G14" s="1746"/>
      <c r="H14" s="1746"/>
      <c r="I14" s="1746"/>
      <c r="J14" s="1746"/>
      <c r="K14" s="115"/>
      <c r="L14" s="115"/>
      <c r="M14" s="120"/>
      <c r="N14" s="120"/>
      <c r="O14" s="575"/>
      <c r="P14" s="575"/>
      <c r="Q14" s="575"/>
      <c r="R14" s="575"/>
      <c r="S14" s="575"/>
      <c r="T14" s="575"/>
      <c r="U14" s="575"/>
      <c r="V14" s="264"/>
    </row>
    <row r="15" spans="1:22" ht="35.15" customHeight="1">
      <c r="A15" s="120"/>
      <c r="B15" s="55" t="s">
        <v>78</v>
      </c>
      <c r="C15" s="1746" t="s">
        <v>3401</v>
      </c>
      <c r="D15" s="1746"/>
      <c r="E15" s="1746"/>
      <c r="F15" s="1746"/>
      <c r="G15" s="1746"/>
      <c r="H15" s="1746"/>
      <c r="I15" s="1746"/>
      <c r="J15" s="1746"/>
      <c r="K15" s="115"/>
      <c r="L15" s="115"/>
      <c r="M15" s="120"/>
      <c r="N15" s="120"/>
      <c r="O15" s="575"/>
      <c r="P15" s="575"/>
      <c r="Q15" s="575"/>
      <c r="R15" s="575"/>
      <c r="S15" s="575"/>
      <c r="T15" s="575"/>
      <c r="U15" s="575"/>
      <c r="V15" s="264"/>
    </row>
    <row r="16" spans="1:22" ht="35.15" customHeight="1">
      <c r="A16" s="120"/>
      <c r="B16" s="55" t="s">
        <v>80</v>
      </c>
      <c r="C16" s="1746" t="s">
        <v>3402</v>
      </c>
      <c r="D16" s="1746"/>
      <c r="E16" s="1746"/>
      <c r="F16" s="1746"/>
      <c r="G16" s="1746"/>
      <c r="H16" s="1746"/>
      <c r="I16" s="1746"/>
      <c r="J16" s="1746"/>
      <c r="K16" s="115"/>
      <c r="L16" s="115"/>
      <c r="M16" s="120"/>
      <c r="N16" s="120"/>
      <c r="O16" s="575"/>
      <c r="P16" s="575"/>
      <c r="Q16" s="575"/>
      <c r="R16" s="575"/>
      <c r="S16" s="575"/>
      <c r="T16" s="575"/>
      <c r="U16" s="575"/>
      <c r="V16" s="264"/>
    </row>
    <row r="17" spans="1:22" ht="22.5">
      <c r="A17" s="120"/>
      <c r="B17" s="120"/>
      <c r="C17" s="124" t="s">
        <v>503</v>
      </c>
      <c r="D17" s="120"/>
      <c r="E17" s="120"/>
      <c r="F17" s="120"/>
      <c r="G17" s="120"/>
      <c r="H17" s="120"/>
      <c r="I17" s="120"/>
      <c r="J17" s="120"/>
      <c r="K17" s="121"/>
      <c r="L17" s="121"/>
      <c r="M17" s="120"/>
      <c r="N17" s="120"/>
      <c r="O17" s="575"/>
      <c r="P17" s="575"/>
      <c r="Q17" s="575"/>
      <c r="R17" s="575"/>
      <c r="S17" s="575"/>
      <c r="T17" s="575"/>
      <c r="U17" s="575"/>
      <c r="V17" s="264"/>
    </row>
    <row r="18" spans="1:22" ht="22.5">
      <c r="A18" s="120"/>
      <c r="B18" s="120"/>
      <c r="C18" s="124" t="s">
        <v>504</v>
      </c>
      <c r="D18" s="120"/>
      <c r="E18" s="120"/>
      <c r="F18" s="120"/>
      <c r="G18" s="120"/>
      <c r="H18" s="120"/>
      <c r="I18" s="120"/>
      <c r="J18" s="120"/>
      <c r="K18" s="121"/>
      <c r="L18" s="121"/>
      <c r="M18" s="120"/>
      <c r="N18" s="120"/>
      <c r="O18" s="575"/>
      <c r="P18" s="575"/>
      <c r="Q18" s="575"/>
      <c r="R18" s="575"/>
      <c r="S18" s="575"/>
      <c r="T18" s="575"/>
      <c r="U18" s="575"/>
      <c r="V18" s="264"/>
    </row>
    <row r="19" spans="1:22" ht="22.5">
      <c r="A19" s="120"/>
      <c r="B19" s="120"/>
      <c r="C19" s="120"/>
      <c r="D19" s="120"/>
      <c r="E19" s="120"/>
      <c r="F19" s="120"/>
      <c r="G19" s="120"/>
      <c r="H19" s="120"/>
      <c r="I19" s="120"/>
      <c r="J19" s="120"/>
      <c r="K19" s="121"/>
      <c r="L19" s="121"/>
      <c r="M19" s="120"/>
      <c r="N19" s="120"/>
      <c r="O19" s="575"/>
      <c r="P19" s="575"/>
      <c r="Q19" s="575"/>
      <c r="R19" s="575"/>
      <c r="S19" s="575"/>
      <c r="T19" s="575"/>
      <c r="U19" s="575"/>
      <c r="V19" s="264"/>
    </row>
    <row r="20" spans="1:22" ht="35.15" customHeight="1">
      <c r="A20" s="120"/>
      <c r="B20" s="55" t="s">
        <v>505</v>
      </c>
      <c r="C20" s="1746" t="s">
        <v>506</v>
      </c>
      <c r="D20" s="1746"/>
      <c r="E20" s="1746"/>
      <c r="F20" s="1746"/>
      <c r="G20" s="1746"/>
      <c r="H20" s="1746"/>
      <c r="I20" s="1746"/>
      <c r="J20" s="1746"/>
      <c r="K20" s="115"/>
      <c r="L20" s="115"/>
      <c r="M20" s="120"/>
      <c r="N20" s="120"/>
      <c r="O20" s="615">
        <f>COUNTIF(K21:L24,"NO")</f>
        <v>0</v>
      </c>
      <c r="P20" s="575"/>
      <c r="Q20" s="575"/>
      <c r="R20" s="575"/>
      <c r="S20" s="575"/>
      <c r="T20" s="575"/>
      <c r="U20" s="575"/>
      <c r="V20" s="264"/>
    </row>
    <row r="21" spans="1:22" ht="35.15" customHeight="1">
      <c r="A21" s="120"/>
      <c r="B21" s="55" t="s">
        <v>102</v>
      </c>
      <c r="C21" s="1746" t="s">
        <v>507</v>
      </c>
      <c r="D21" s="1746"/>
      <c r="E21" s="1746"/>
      <c r="F21" s="1746"/>
      <c r="G21" s="1746"/>
      <c r="H21" s="1746"/>
      <c r="I21" s="1746"/>
      <c r="J21" s="1746"/>
      <c r="K21" s="1747"/>
      <c r="L21" s="1747"/>
      <c r="M21" s="120"/>
      <c r="N21" s="120"/>
      <c r="O21" s="575"/>
      <c r="P21" s="575"/>
      <c r="Q21" s="575"/>
      <c r="R21" s="575"/>
      <c r="S21" s="575"/>
      <c r="T21" s="575"/>
      <c r="U21" s="575"/>
      <c r="V21" s="264"/>
    </row>
    <row r="22" spans="1:22" ht="35.15" customHeight="1">
      <c r="A22" s="120"/>
      <c r="B22" s="55" t="s">
        <v>103</v>
      </c>
      <c r="C22" s="1746" t="s">
        <v>508</v>
      </c>
      <c r="D22" s="1746"/>
      <c r="E22" s="1746"/>
      <c r="F22" s="1746"/>
      <c r="G22" s="1746"/>
      <c r="H22" s="1746"/>
      <c r="I22" s="1746"/>
      <c r="J22" s="1746"/>
      <c r="K22" s="1747"/>
      <c r="L22" s="1747"/>
      <c r="M22" s="120"/>
      <c r="N22" s="120"/>
      <c r="O22" s="575"/>
      <c r="P22" s="575"/>
      <c r="Q22" s="575"/>
      <c r="R22" s="575"/>
      <c r="S22" s="575"/>
      <c r="T22" s="575"/>
      <c r="U22" s="575"/>
      <c r="V22" s="264"/>
    </row>
    <row r="23" spans="1:22" ht="84.5" customHeight="1">
      <c r="A23" s="120"/>
      <c r="B23" s="55" t="s">
        <v>104</v>
      </c>
      <c r="C23" s="1746" t="s">
        <v>3405</v>
      </c>
      <c r="D23" s="1746"/>
      <c r="E23" s="1746"/>
      <c r="F23" s="1746"/>
      <c r="G23" s="1746"/>
      <c r="H23" s="1746"/>
      <c r="I23" s="1746"/>
      <c r="J23" s="1746"/>
      <c r="K23" s="1747"/>
      <c r="L23" s="1747"/>
      <c r="M23" s="120"/>
      <c r="N23" s="120"/>
      <c r="O23" s="575"/>
      <c r="P23" s="575"/>
      <c r="Q23" s="575"/>
      <c r="R23" s="575"/>
      <c r="S23" s="575"/>
      <c r="T23" s="575"/>
      <c r="U23" s="575"/>
      <c r="V23" s="264"/>
    </row>
    <row r="24" spans="1:22" ht="35.15" customHeight="1">
      <c r="A24" s="120"/>
      <c r="B24" s="55" t="s">
        <v>105</v>
      </c>
      <c r="C24" s="1746" t="s">
        <v>3406</v>
      </c>
      <c r="D24" s="1746"/>
      <c r="E24" s="1746"/>
      <c r="F24" s="1746"/>
      <c r="G24" s="1746"/>
      <c r="H24" s="1746"/>
      <c r="I24" s="1746"/>
      <c r="J24" s="1746"/>
      <c r="K24" s="1747"/>
      <c r="L24" s="1747"/>
      <c r="M24" s="120"/>
      <c r="N24" s="120"/>
      <c r="O24" s="575"/>
      <c r="P24" s="575"/>
      <c r="Q24" s="575"/>
      <c r="R24" s="575"/>
      <c r="S24" s="575"/>
      <c r="T24" s="575"/>
      <c r="U24" s="575"/>
      <c r="V24" s="264"/>
    </row>
    <row r="25" spans="1:22" ht="22.5">
      <c r="A25" s="120"/>
      <c r="B25" s="120"/>
      <c r="C25" s="124" t="s">
        <v>509</v>
      </c>
      <c r="D25" s="120"/>
      <c r="E25" s="120"/>
      <c r="F25" s="120"/>
      <c r="G25" s="120"/>
      <c r="H25" s="120"/>
      <c r="I25" s="120"/>
      <c r="J25" s="120"/>
      <c r="K25" s="121"/>
      <c r="L25" s="121"/>
      <c r="M25" s="120"/>
      <c r="N25" s="120"/>
      <c r="O25" s="575"/>
      <c r="P25" s="575"/>
      <c r="Q25" s="575"/>
      <c r="R25" s="575"/>
      <c r="S25" s="575"/>
      <c r="T25" s="575"/>
      <c r="U25" s="575"/>
      <c r="V25" s="264"/>
    </row>
    <row r="26" spans="1:22" ht="13.5" customHeight="1">
      <c r="A26" s="120"/>
      <c r="B26" s="120"/>
      <c r="C26" s="120"/>
      <c r="D26" s="120"/>
      <c r="E26" s="120"/>
      <c r="F26" s="120"/>
      <c r="G26" s="120"/>
      <c r="H26" s="120"/>
      <c r="I26" s="120"/>
      <c r="J26" s="120"/>
      <c r="K26" s="121"/>
      <c r="L26" s="121"/>
      <c r="M26" s="120"/>
      <c r="N26" s="120"/>
      <c r="O26" s="575"/>
      <c r="P26" s="575"/>
      <c r="Q26" s="575"/>
      <c r="R26" s="575"/>
      <c r="S26" s="575"/>
      <c r="T26" s="575"/>
      <c r="U26" s="575"/>
      <c r="V26" s="264"/>
    </row>
    <row r="27" spans="1:22" ht="35.15" customHeight="1">
      <c r="A27" s="120"/>
      <c r="B27" s="55" t="s">
        <v>510</v>
      </c>
      <c r="C27" s="1746" t="s">
        <v>3403</v>
      </c>
      <c r="D27" s="1746"/>
      <c r="E27" s="1746"/>
      <c r="F27" s="1746"/>
      <c r="G27" s="1746"/>
      <c r="H27" s="1746"/>
      <c r="I27" s="1746"/>
      <c r="J27" s="1746"/>
      <c r="K27" s="115"/>
      <c r="L27" s="115"/>
      <c r="M27" s="120"/>
      <c r="N27" s="120"/>
      <c r="O27" s="615">
        <f>COUNTIF(K28:L31,"NO")</f>
        <v>0</v>
      </c>
      <c r="P27" s="575"/>
      <c r="Q27" s="575"/>
      <c r="R27" s="575"/>
      <c r="S27" s="575"/>
      <c r="T27" s="575"/>
      <c r="U27" s="575"/>
      <c r="V27" s="264"/>
    </row>
    <row r="28" spans="1:22" ht="35.15" customHeight="1">
      <c r="A28" s="120"/>
      <c r="B28" s="55" t="s">
        <v>125</v>
      </c>
      <c r="C28" s="1746" t="s">
        <v>511</v>
      </c>
      <c r="D28" s="1746"/>
      <c r="E28" s="1746"/>
      <c r="F28" s="1746"/>
      <c r="G28" s="1746"/>
      <c r="H28" s="1746"/>
      <c r="I28" s="1746"/>
      <c r="J28" s="1746"/>
      <c r="K28" s="1747"/>
      <c r="L28" s="1747"/>
      <c r="M28" s="120"/>
      <c r="N28" s="120"/>
      <c r="O28" s="575"/>
      <c r="P28" s="575"/>
      <c r="Q28" s="575"/>
      <c r="R28" s="575"/>
      <c r="S28" s="575"/>
      <c r="T28" s="575"/>
      <c r="U28" s="575"/>
      <c r="V28" s="264"/>
    </row>
    <row r="29" spans="1:22" ht="35.15" customHeight="1">
      <c r="A29" s="120"/>
      <c r="B29" s="55" t="s">
        <v>126</v>
      </c>
      <c r="C29" s="1746" t="s">
        <v>512</v>
      </c>
      <c r="D29" s="1746"/>
      <c r="E29" s="1746"/>
      <c r="F29" s="1746"/>
      <c r="G29" s="1746"/>
      <c r="H29" s="1746"/>
      <c r="I29" s="1746"/>
      <c r="J29" s="1746"/>
      <c r="K29" s="1747"/>
      <c r="L29" s="1747"/>
      <c r="M29" s="120"/>
      <c r="N29" s="120"/>
      <c r="O29" s="575"/>
      <c r="P29" s="575"/>
      <c r="Q29" s="575"/>
      <c r="R29" s="575"/>
      <c r="S29" s="575"/>
      <c r="T29" s="575"/>
      <c r="U29" s="575"/>
      <c r="V29" s="264"/>
    </row>
    <row r="30" spans="1:22" ht="35.15" customHeight="1">
      <c r="A30" s="120"/>
      <c r="B30" s="55" t="s">
        <v>127</v>
      </c>
      <c r="C30" s="1746" t="s">
        <v>513</v>
      </c>
      <c r="D30" s="1746"/>
      <c r="E30" s="1746"/>
      <c r="F30" s="1746"/>
      <c r="G30" s="1746"/>
      <c r="H30" s="1746"/>
      <c r="I30" s="1746"/>
      <c r="J30" s="1746"/>
      <c r="K30" s="1747"/>
      <c r="L30" s="1747"/>
      <c r="M30" s="120"/>
      <c r="N30" s="120"/>
      <c r="O30" s="575"/>
      <c r="P30" s="575"/>
      <c r="Q30" s="575"/>
      <c r="R30" s="575"/>
      <c r="S30" s="575"/>
      <c r="T30" s="575"/>
      <c r="U30" s="575"/>
      <c r="V30" s="264"/>
    </row>
    <row r="31" spans="1:22" ht="70.5" customHeight="1">
      <c r="A31" s="120"/>
      <c r="B31" s="55" t="s">
        <v>128</v>
      </c>
      <c r="C31" s="1746" t="s">
        <v>3407</v>
      </c>
      <c r="D31" s="1746"/>
      <c r="E31" s="1746"/>
      <c r="F31" s="1746"/>
      <c r="G31" s="1746"/>
      <c r="H31" s="1746"/>
      <c r="I31" s="1746"/>
      <c r="J31" s="1746"/>
      <c r="K31" s="1747"/>
      <c r="L31" s="1747"/>
      <c r="M31" s="120"/>
      <c r="N31" s="120"/>
      <c r="O31" s="575"/>
      <c r="P31" s="575"/>
      <c r="Q31" s="575"/>
      <c r="R31" s="575"/>
      <c r="S31" s="575"/>
      <c r="T31" s="575"/>
      <c r="U31" s="575"/>
      <c r="V31" s="264"/>
    </row>
    <row r="32" spans="1:22" ht="22.5">
      <c r="A32" s="120"/>
      <c r="B32" s="120"/>
      <c r="C32" s="124" t="s">
        <v>509</v>
      </c>
      <c r="D32" s="120"/>
      <c r="E32" s="120"/>
      <c r="F32" s="120"/>
      <c r="G32" s="120"/>
      <c r="H32" s="120"/>
      <c r="I32" s="120"/>
      <c r="J32" s="120"/>
      <c r="K32" s="121"/>
      <c r="L32" s="121"/>
      <c r="M32" s="120"/>
      <c r="N32" s="120"/>
      <c r="O32" s="575"/>
      <c r="P32" s="575"/>
      <c r="Q32" s="575"/>
      <c r="R32" s="575"/>
      <c r="S32" s="575"/>
      <c r="T32" s="575"/>
      <c r="U32" s="575"/>
      <c r="V32" s="264"/>
    </row>
    <row r="33" spans="1:22" ht="22.5">
      <c r="A33" s="120"/>
      <c r="B33" s="120"/>
      <c r="C33" s="120"/>
      <c r="D33" s="120"/>
      <c r="E33" s="120"/>
      <c r="F33" s="120"/>
      <c r="G33" s="120"/>
      <c r="H33" s="120"/>
      <c r="I33" s="120"/>
      <c r="J33" s="120"/>
      <c r="K33" s="121"/>
      <c r="L33" s="121"/>
      <c r="M33" s="120"/>
      <c r="N33" s="120"/>
      <c r="O33" s="575"/>
      <c r="P33" s="575"/>
      <c r="Q33" s="575"/>
      <c r="R33" s="575"/>
      <c r="S33" s="575"/>
      <c r="T33" s="575"/>
      <c r="U33" s="575"/>
      <c r="V33" s="264"/>
    </row>
    <row r="34" spans="1:22" ht="35.15" customHeight="1">
      <c r="A34" s="120"/>
      <c r="B34" s="55" t="s">
        <v>514</v>
      </c>
      <c r="C34" s="1746" t="s">
        <v>515</v>
      </c>
      <c r="D34" s="1746"/>
      <c r="E34" s="1746"/>
      <c r="F34" s="1746"/>
      <c r="G34" s="1746"/>
      <c r="H34" s="1746"/>
      <c r="I34" s="1746"/>
      <c r="J34" s="1746"/>
      <c r="K34" s="115"/>
      <c r="L34" s="115"/>
      <c r="M34" s="120"/>
      <c r="N34" s="120"/>
      <c r="O34" s="615">
        <f>COUNTIF(K35:L36,"NO")</f>
        <v>0</v>
      </c>
      <c r="P34" s="575"/>
      <c r="Q34" s="575"/>
      <c r="R34" s="575"/>
      <c r="S34" s="575"/>
      <c r="T34" s="575"/>
      <c r="U34" s="575"/>
      <c r="V34" s="264"/>
    </row>
    <row r="35" spans="1:22" ht="35.15" customHeight="1">
      <c r="A35" s="120"/>
      <c r="B35" s="55" t="s">
        <v>150</v>
      </c>
      <c r="C35" s="1746" t="s">
        <v>3408</v>
      </c>
      <c r="D35" s="1746"/>
      <c r="E35" s="1746"/>
      <c r="F35" s="1746"/>
      <c r="G35" s="1746"/>
      <c r="H35" s="1746"/>
      <c r="I35" s="1746"/>
      <c r="J35" s="1746"/>
      <c r="K35" s="1747"/>
      <c r="L35" s="1747"/>
      <c r="M35" s="120"/>
      <c r="N35" s="120"/>
      <c r="O35" s="575"/>
      <c r="P35" s="575"/>
      <c r="Q35" s="575"/>
      <c r="R35" s="575"/>
      <c r="S35" s="575"/>
      <c r="T35" s="575"/>
      <c r="U35" s="575"/>
      <c r="V35" s="264"/>
    </row>
    <row r="36" spans="1:22" ht="69" customHeight="1">
      <c r="A36" s="120"/>
      <c r="B36" s="55" t="s">
        <v>151</v>
      </c>
      <c r="C36" s="1746" t="s">
        <v>3409</v>
      </c>
      <c r="D36" s="1746"/>
      <c r="E36" s="1746"/>
      <c r="F36" s="1746"/>
      <c r="G36" s="1746"/>
      <c r="H36" s="1746"/>
      <c r="I36" s="1746"/>
      <c r="J36" s="1746"/>
      <c r="K36" s="1747"/>
      <c r="L36" s="1747"/>
      <c r="M36" s="120"/>
      <c r="N36" s="120"/>
      <c r="O36" s="575"/>
      <c r="P36" s="575"/>
      <c r="Q36" s="575"/>
      <c r="R36" s="575"/>
      <c r="S36" s="575"/>
      <c r="T36" s="575"/>
      <c r="U36" s="575"/>
      <c r="V36" s="264"/>
    </row>
    <row r="37" spans="1:22" ht="22.5">
      <c r="A37" s="120"/>
      <c r="B37" s="120"/>
      <c r="C37" s="124" t="s">
        <v>516</v>
      </c>
      <c r="D37" s="120"/>
      <c r="E37" s="120"/>
      <c r="F37" s="120"/>
      <c r="G37" s="120"/>
      <c r="H37" s="120"/>
      <c r="I37" s="120"/>
      <c r="J37" s="120"/>
      <c r="K37" s="121"/>
      <c r="L37" s="121"/>
      <c r="M37" s="120"/>
      <c r="N37" s="120"/>
      <c r="O37" s="575"/>
      <c r="P37" s="575"/>
      <c r="Q37" s="575"/>
      <c r="R37" s="575"/>
      <c r="S37" s="575"/>
      <c r="T37" s="575"/>
      <c r="U37" s="575"/>
      <c r="V37" s="264"/>
    </row>
    <row r="38" spans="1:22" ht="22.5">
      <c r="A38" s="120"/>
      <c r="B38" s="120"/>
      <c r="C38" s="120"/>
      <c r="D38" s="120"/>
      <c r="E38" s="120"/>
      <c r="F38" s="120"/>
      <c r="G38" s="120"/>
      <c r="H38" s="120"/>
      <c r="I38" s="120"/>
      <c r="J38" s="120"/>
      <c r="K38" s="121"/>
      <c r="L38" s="121"/>
      <c r="M38" s="120"/>
      <c r="N38" s="120"/>
      <c r="O38" s="575"/>
      <c r="P38" s="575"/>
      <c r="Q38" s="575"/>
      <c r="R38" s="575"/>
      <c r="S38" s="575"/>
      <c r="T38" s="575"/>
      <c r="U38" s="575"/>
      <c r="V38" s="264"/>
    </row>
    <row r="39" spans="1:22" ht="35.15" customHeight="1">
      <c r="A39" s="120"/>
      <c r="B39" s="55" t="s">
        <v>517</v>
      </c>
      <c r="C39" s="1746" t="s">
        <v>518</v>
      </c>
      <c r="D39" s="1746"/>
      <c r="E39" s="1746"/>
      <c r="F39" s="1746"/>
      <c r="G39" s="1746"/>
      <c r="H39" s="1746"/>
      <c r="I39" s="1746"/>
      <c r="J39" s="1746"/>
      <c r="K39" s="115"/>
      <c r="L39" s="115"/>
      <c r="M39" s="120"/>
      <c r="N39" s="120"/>
      <c r="O39" s="615">
        <f>COUNTIF(K40,"NO")</f>
        <v>0</v>
      </c>
      <c r="P39" s="575"/>
      <c r="Q39" s="575"/>
      <c r="R39" s="575"/>
      <c r="S39" s="575"/>
      <c r="T39" s="575"/>
      <c r="U39" s="575"/>
      <c r="V39" s="264"/>
    </row>
    <row r="40" spans="1:22" ht="35.15" customHeight="1">
      <c r="A40" s="120"/>
      <c r="B40" s="55" t="s">
        <v>166</v>
      </c>
      <c r="C40" s="1746" t="s">
        <v>3410</v>
      </c>
      <c r="D40" s="1746"/>
      <c r="E40" s="1746"/>
      <c r="F40" s="1746"/>
      <c r="G40" s="1746"/>
      <c r="H40" s="1746"/>
      <c r="I40" s="1746"/>
      <c r="J40" s="1746"/>
      <c r="K40" s="1747"/>
      <c r="L40" s="1747"/>
      <c r="M40" s="120"/>
      <c r="N40" s="120"/>
      <c r="O40" s="575"/>
      <c r="P40" s="575"/>
      <c r="Q40" s="575"/>
      <c r="R40" s="575"/>
      <c r="S40" s="575"/>
      <c r="T40" s="575"/>
      <c r="U40" s="575"/>
      <c r="V40" s="264"/>
    </row>
    <row r="41" spans="1:22" ht="22.5">
      <c r="A41" s="120"/>
      <c r="B41" s="120"/>
      <c r="C41" s="124" t="s">
        <v>519</v>
      </c>
      <c r="D41" s="120"/>
      <c r="E41" s="120"/>
      <c r="F41" s="120"/>
      <c r="G41" s="120"/>
      <c r="H41" s="120"/>
      <c r="I41" s="120"/>
      <c r="J41" s="120"/>
      <c r="K41" s="121"/>
      <c r="L41" s="121"/>
      <c r="M41" s="120"/>
      <c r="N41" s="120"/>
      <c r="O41" s="575"/>
      <c r="P41" s="575"/>
      <c r="Q41" s="575"/>
      <c r="R41" s="575"/>
      <c r="S41" s="575"/>
      <c r="T41" s="575"/>
      <c r="U41" s="575"/>
      <c r="V41" s="264"/>
    </row>
    <row r="42" spans="1:22" ht="8.15" customHeight="1">
      <c r="A42" s="122"/>
      <c r="B42" s="122"/>
      <c r="C42" s="122"/>
      <c r="D42" s="122"/>
      <c r="E42" s="122"/>
      <c r="F42" s="122"/>
      <c r="G42" s="122"/>
      <c r="H42" s="122"/>
      <c r="I42" s="122"/>
      <c r="J42" s="122"/>
      <c r="K42" s="123"/>
      <c r="L42" s="123"/>
      <c r="M42" s="122"/>
      <c r="N42" s="122"/>
      <c r="O42" s="575"/>
      <c r="P42" s="575"/>
      <c r="Q42" s="575"/>
      <c r="R42" s="575"/>
      <c r="S42" s="575"/>
      <c r="T42" s="575"/>
      <c r="U42" s="575"/>
      <c r="V42" s="264"/>
    </row>
    <row r="43" spans="1:22" ht="16" customHeight="1">
      <c r="A43" s="116"/>
      <c r="B43" s="116"/>
      <c r="C43" s="116"/>
      <c r="D43" s="116"/>
      <c r="E43" s="116"/>
      <c r="F43" s="116"/>
      <c r="G43" s="116"/>
      <c r="H43" s="116"/>
      <c r="I43" s="116"/>
      <c r="J43" s="116"/>
      <c r="K43" s="108"/>
      <c r="L43" s="108"/>
      <c r="M43" s="116"/>
      <c r="N43" s="116"/>
    </row>
  </sheetData>
  <sheetProtection sheet="1" objects="1" scenarios="1" selectLockedCells="1"/>
  <mergeCells count="40">
    <mergeCell ref="C39:J39"/>
    <mergeCell ref="C40:J40"/>
    <mergeCell ref="K40:L40"/>
    <mergeCell ref="C31:J31"/>
    <mergeCell ref="K31:L31"/>
    <mergeCell ref="C34:J34"/>
    <mergeCell ref="C35:J35"/>
    <mergeCell ref="K35:L35"/>
    <mergeCell ref="C36:J36"/>
    <mergeCell ref="K36:L36"/>
    <mergeCell ref="C30:J30"/>
    <mergeCell ref="K30:L30"/>
    <mergeCell ref="K21:L21"/>
    <mergeCell ref="C22:J22"/>
    <mergeCell ref="K22:L22"/>
    <mergeCell ref="C23:J23"/>
    <mergeCell ref="K23:L23"/>
    <mergeCell ref="C24:J24"/>
    <mergeCell ref="K24:L24"/>
    <mergeCell ref="C21:J21"/>
    <mergeCell ref="C27:J27"/>
    <mergeCell ref="C28:J28"/>
    <mergeCell ref="K28:L28"/>
    <mergeCell ref="C29:J29"/>
    <mergeCell ref="K29:L29"/>
    <mergeCell ref="C13:J13"/>
    <mergeCell ref="C14:J14"/>
    <mergeCell ref="C15:J15"/>
    <mergeCell ref="C16:J16"/>
    <mergeCell ref="C20:J20"/>
    <mergeCell ref="O8:U11"/>
    <mergeCell ref="C12:J12"/>
    <mergeCell ref="K12:L12"/>
    <mergeCell ref="B2:L2"/>
    <mergeCell ref="C6:J6"/>
    <mergeCell ref="K6:L6"/>
    <mergeCell ref="C8:J8"/>
    <mergeCell ref="K8:L8"/>
    <mergeCell ref="C4:E4"/>
    <mergeCell ref="F4:I4"/>
  </mergeCells>
  <phoneticPr fontId="3"/>
  <conditionalFormatting sqref="K8:L8">
    <cfRule type="containsBlanks" dxfId="21" priority="2">
      <formula>LEN(TRIM(K8))=0</formula>
    </cfRule>
  </conditionalFormatting>
  <conditionalFormatting sqref="K12:L12">
    <cfRule type="containsBlanks" dxfId="20" priority="1">
      <formula>LEN(TRIM(K12))=0</formula>
    </cfRule>
  </conditionalFormatting>
  <dataValidations count="2">
    <dataValidation type="list" allowBlank="1" showInputMessage="1" showErrorMessage="1" sqref="K12:L12" xr:uid="{5F86E3BF-C5DE-4B6A-A00E-3366CE015CC6}">
      <formula1>"①,②,③,④,―"</formula1>
    </dataValidation>
    <dataValidation type="list" allowBlank="1" showInputMessage="1" showErrorMessage="1" sqref="K8 K21:K24 K28:K31 K35:K36 K40" xr:uid="{D13EFF8A-3FA9-4E7D-B757-3375377EF75B}">
      <formula1>"YES,NO"</formula1>
    </dataValidation>
  </dataValidations>
  <pageMargins left="0.70866141732283472" right="0.70866141732283472" top="0.55118110236220474" bottom="0.55118110236220474" header="0.31496062992125984" footer="0.31496062992125984"/>
  <pageSetup paperSize="9" scale="95" fitToHeight="0" orientation="portrait" r:id="rId1"/>
  <rowBreaks count="1" manualBreakCount="1">
    <brk id="25" max="12" man="1"/>
  </rowBreaks>
  <ignoredErrors>
    <ignoredError sqref="B8 B12 B20 B27 B34 B39" numberStoredAsText="1"/>
  </ignoredError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A25A3D-D60D-4A97-B61D-D5FF97883165}">
  <sheetPr codeName="Sheet37">
    <tabColor rgb="FF0070C0"/>
    <pageSetUpPr fitToPage="1"/>
  </sheetPr>
  <dimension ref="A1:Y21"/>
  <sheetViews>
    <sheetView showGridLines="0" zoomScale="85" zoomScaleNormal="85" zoomScaleSheetLayoutView="100" workbookViewId="0">
      <selection activeCell="C7" sqref="C7:I7"/>
    </sheetView>
  </sheetViews>
  <sheetFormatPr defaultColWidth="0" defaultRowHeight="15" customHeight="1" zeroHeight="1"/>
  <cols>
    <col min="1" max="1" width="2.69921875" customWidth="1"/>
    <col min="2" max="2" width="6.69921875" customWidth="1"/>
    <col min="3" max="12" width="8.8984375" customWidth="1"/>
    <col min="13" max="14" width="2.69921875" customWidth="1"/>
    <col min="15" max="18" width="20.69921875" customWidth="1"/>
    <col min="19" max="19" width="8.8984375" customWidth="1"/>
    <col min="20" max="25" width="8.8984375" hidden="1" customWidth="1"/>
    <col min="26" max="26" width="0" hidden="1" customWidth="1"/>
  </cols>
  <sheetData>
    <row r="1" spans="1:24"/>
    <row r="2" spans="1:24" ht="26.5" customHeight="1">
      <c r="A2" s="7"/>
      <c r="B2" s="260" t="s">
        <v>520</v>
      </c>
      <c r="C2" s="7"/>
      <c r="D2" s="7"/>
      <c r="E2" s="7"/>
      <c r="F2" s="7"/>
      <c r="G2" s="7"/>
      <c r="H2" s="7"/>
      <c r="I2" s="7"/>
      <c r="J2" s="7"/>
      <c r="K2" s="7"/>
      <c r="L2" s="7"/>
      <c r="M2" s="7"/>
      <c r="O2" s="840" t="s">
        <v>2703</v>
      </c>
      <c r="P2" s="840"/>
      <c r="Q2" s="840"/>
      <c r="R2" s="840"/>
      <c r="S2" s="39"/>
      <c r="T2" s="39"/>
      <c r="U2" s="39"/>
      <c r="V2" s="39"/>
      <c r="W2" s="39"/>
      <c r="X2" s="39"/>
    </row>
    <row r="3" spans="1:24" ht="15" customHeight="1">
      <c r="O3" s="840"/>
      <c r="P3" s="840"/>
      <c r="Q3" s="840"/>
      <c r="R3" s="840"/>
    </row>
    <row r="4" spans="1:24" ht="40" customHeight="1">
      <c r="A4" s="4"/>
      <c r="C4" s="830" t="s">
        <v>233</v>
      </c>
      <c r="D4" s="831"/>
      <c r="E4" s="1002"/>
      <c r="F4" s="1765" t="str">
        <f>IF(A2代共需!F10="","",A2代共需!F10)</f>
        <v/>
      </c>
      <c r="G4" s="1766"/>
      <c r="H4" s="1766"/>
      <c r="I4" s="1766"/>
      <c r="J4" s="1766"/>
      <c r="K4" s="1766"/>
      <c r="L4" s="1767"/>
      <c r="M4" s="3"/>
      <c r="N4" s="3"/>
      <c r="O4" s="840"/>
      <c r="P4" s="840"/>
      <c r="Q4" s="840"/>
      <c r="R4" s="840"/>
      <c r="S4" s="3"/>
      <c r="T4" s="3"/>
      <c r="U4" s="3"/>
      <c r="V4" s="3"/>
    </row>
    <row r="5" spans="1:24" ht="50.15" customHeight="1">
      <c r="A5" s="4"/>
      <c r="C5" s="830" t="s">
        <v>811</v>
      </c>
      <c r="D5" s="831"/>
      <c r="E5" s="1002"/>
      <c r="F5" s="1768" t="str">
        <f>IF(A0!E5="","",A0!E5)</f>
        <v/>
      </c>
      <c r="G5" s="1769"/>
      <c r="H5" s="1769"/>
      <c r="I5" s="1769"/>
      <c r="J5" s="1769"/>
      <c r="K5" s="1769"/>
      <c r="L5" s="1770"/>
      <c r="M5" s="3"/>
      <c r="N5" s="3"/>
      <c r="O5" s="840" t="s">
        <v>2704</v>
      </c>
      <c r="P5" s="840"/>
      <c r="Q5" s="840"/>
      <c r="R5" s="840"/>
      <c r="S5" s="3"/>
      <c r="T5" s="3"/>
      <c r="U5" s="3"/>
      <c r="V5" s="3"/>
    </row>
    <row r="6" spans="1:24">
      <c r="O6" s="840"/>
      <c r="P6" s="840"/>
      <c r="Q6" s="840"/>
      <c r="R6" s="840"/>
    </row>
    <row r="7" spans="1:24" ht="80" customHeight="1" thickBot="1">
      <c r="A7" s="4"/>
      <c r="B7" s="17">
        <v>1</v>
      </c>
      <c r="C7" s="1754" t="s">
        <v>2705</v>
      </c>
      <c r="D7" s="1754"/>
      <c r="E7" s="1754"/>
      <c r="F7" s="1754"/>
      <c r="G7" s="1754"/>
      <c r="H7" s="1754"/>
      <c r="I7" s="1754"/>
      <c r="J7" s="1755"/>
      <c r="K7" s="1755"/>
      <c r="L7" s="1755"/>
      <c r="M7" s="3"/>
      <c r="O7" s="229"/>
      <c r="P7" s="229"/>
      <c r="Q7" s="229"/>
      <c r="R7" s="229"/>
      <c r="S7" s="3"/>
      <c r="T7" s="3"/>
      <c r="U7" s="3"/>
      <c r="V7" s="3"/>
    </row>
    <row r="8" spans="1:24" ht="80" customHeight="1" thickTop="1" thickBot="1">
      <c r="A8" s="7"/>
      <c r="B8" s="17">
        <v>2</v>
      </c>
      <c r="C8" s="1756" t="s">
        <v>2706</v>
      </c>
      <c r="D8" s="1757"/>
      <c r="E8" s="1757"/>
      <c r="F8" s="1757"/>
      <c r="G8" s="1757"/>
      <c r="H8" s="1757"/>
      <c r="I8" s="1757"/>
      <c r="J8" s="1758"/>
      <c r="K8" s="1758"/>
      <c r="L8" s="1759"/>
      <c r="M8" s="7"/>
      <c r="N8" s="7"/>
      <c r="O8" s="913" t="s">
        <v>738</v>
      </c>
      <c r="P8" s="913"/>
      <c r="Q8" s="913"/>
      <c r="R8" s="913"/>
      <c r="S8" s="7"/>
      <c r="T8" s="7"/>
      <c r="U8" s="7"/>
      <c r="V8" s="7"/>
    </row>
    <row r="9" spans="1:24" ht="80" customHeight="1" thickTop="1">
      <c r="A9" s="7"/>
      <c r="B9" s="17">
        <v>3</v>
      </c>
      <c r="C9" s="842" t="s">
        <v>521</v>
      </c>
      <c r="D9" s="1760"/>
      <c r="E9" s="1760"/>
      <c r="F9" s="1760"/>
      <c r="G9" s="1760"/>
      <c r="H9" s="1760"/>
      <c r="I9" s="1760"/>
      <c r="J9" s="1761"/>
      <c r="K9" s="1761"/>
      <c r="L9" s="1761"/>
      <c r="M9" s="7"/>
      <c r="N9" s="7"/>
      <c r="O9" s="913"/>
      <c r="P9" s="913"/>
      <c r="Q9" s="913"/>
      <c r="R9" s="913"/>
      <c r="S9" s="7"/>
      <c r="T9" s="7"/>
      <c r="U9" s="7"/>
      <c r="V9" s="7"/>
    </row>
    <row r="10" spans="1:24" ht="80" customHeight="1">
      <c r="A10" s="7"/>
      <c r="B10" s="17">
        <v>4</v>
      </c>
      <c r="C10" s="1762" t="s">
        <v>2707</v>
      </c>
      <c r="D10" s="1763"/>
      <c r="E10" s="1763"/>
      <c r="F10" s="1763"/>
      <c r="G10" s="1763"/>
      <c r="H10" s="1763"/>
      <c r="I10" s="1763"/>
      <c r="J10" s="1764" t="s">
        <v>12</v>
      </c>
      <c r="K10" s="1764"/>
      <c r="L10" s="1764"/>
      <c r="M10" s="7"/>
      <c r="N10" s="7"/>
      <c r="O10" s="913"/>
      <c r="P10" s="913"/>
      <c r="Q10" s="913"/>
      <c r="R10" s="913"/>
      <c r="S10" s="7"/>
      <c r="T10" s="7"/>
      <c r="U10" s="7"/>
      <c r="V10" s="7"/>
    </row>
    <row r="11" spans="1:24" ht="80" customHeight="1">
      <c r="A11" s="7"/>
      <c r="B11" s="17">
        <v>5</v>
      </c>
      <c r="C11" s="842" t="s">
        <v>2708</v>
      </c>
      <c r="D11" s="1760"/>
      <c r="E11" s="1760"/>
      <c r="F11" s="1760"/>
      <c r="G11" s="1760"/>
      <c r="H11" s="1760"/>
      <c r="I11" s="1760"/>
      <c r="J11" s="1761" t="s">
        <v>12</v>
      </c>
      <c r="K11" s="1761"/>
      <c r="L11" s="1761"/>
      <c r="M11" s="7"/>
      <c r="N11" s="7"/>
      <c r="O11" s="913"/>
      <c r="P11" s="913"/>
      <c r="Q11" s="913"/>
      <c r="R11" s="913"/>
      <c r="S11" s="7"/>
      <c r="T11" s="7"/>
      <c r="U11" s="7"/>
      <c r="V11" s="7"/>
    </row>
    <row r="12" spans="1:24" ht="80" customHeight="1">
      <c r="A12" s="7"/>
      <c r="B12" s="17">
        <v>6</v>
      </c>
      <c r="C12" s="842" t="s">
        <v>2709</v>
      </c>
      <c r="D12" s="1760"/>
      <c r="E12" s="1760"/>
      <c r="F12" s="1760"/>
      <c r="G12" s="1760"/>
      <c r="H12" s="1760"/>
      <c r="I12" s="1760"/>
      <c r="J12" s="1761" t="s">
        <v>12</v>
      </c>
      <c r="K12" s="1761"/>
      <c r="L12" s="1761"/>
      <c r="M12" s="7"/>
      <c r="N12" s="7"/>
      <c r="O12" s="913"/>
      <c r="P12" s="913"/>
      <c r="Q12" s="913"/>
      <c r="R12" s="913"/>
      <c r="S12" s="7"/>
      <c r="T12" s="7"/>
      <c r="U12" s="7"/>
      <c r="V12" s="7"/>
    </row>
    <row r="13" spans="1:24" ht="80" customHeight="1">
      <c r="A13" s="3"/>
      <c r="B13" s="17">
        <v>7</v>
      </c>
      <c r="C13" s="842" t="s">
        <v>522</v>
      </c>
      <c r="D13" s="1760"/>
      <c r="E13" s="1760"/>
      <c r="F13" s="1760"/>
      <c r="G13" s="1760"/>
      <c r="H13" s="1760"/>
      <c r="I13" s="1760"/>
      <c r="J13" s="1761" t="s">
        <v>9</v>
      </c>
      <c r="K13" s="1761"/>
      <c r="L13" s="1761"/>
      <c r="M13" s="3"/>
      <c r="N13" s="3"/>
      <c r="O13" s="913"/>
      <c r="P13" s="913"/>
      <c r="Q13" s="913"/>
      <c r="R13" s="913"/>
      <c r="S13" s="3"/>
      <c r="T13" s="3"/>
      <c r="U13" s="3"/>
      <c r="V13" s="3"/>
    </row>
    <row r="14" spans="1:24" ht="20">
      <c r="A14" s="3"/>
      <c r="B14" s="3"/>
      <c r="C14" s="3"/>
      <c r="D14" s="3"/>
      <c r="E14" s="3"/>
      <c r="F14" s="4"/>
      <c r="G14" s="9"/>
      <c r="H14" s="3"/>
      <c r="I14" s="3"/>
      <c r="J14" s="3"/>
      <c r="K14" s="3"/>
      <c r="L14" s="3"/>
      <c r="M14" s="3"/>
      <c r="N14" s="3"/>
      <c r="O14" s="3"/>
      <c r="P14" s="3"/>
      <c r="Q14" s="3"/>
      <c r="R14" s="3"/>
      <c r="S14" s="3"/>
      <c r="T14" s="3"/>
      <c r="U14" s="3"/>
      <c r="V14" s="3"/>
    </row>
    <row r="15" spans="1:24" ht="20">
      <c r="A15" s="3"/>
      <c r="B15" s="3"/>
      <c r="C15" s="3"/>
      <c r="D15" s="3"/>
      <c r="E15" s="3"/>
      <c r="F15" s="4"/>
      <c r="G15" s="9"/>
      <c r="H15" s="3"/>
      <c r="I15" s="3"/>
      <c r="J15" s="3"/>
      <c r="K15" s="3"/>
      <c r="L15" s="3"/>
      <c r="M15" s="3"/>
      <c r="N15" s="3"/>
      <c r="O15" s="3"/>
      <c r="P15" s="3"/>
      <c r="Q15" s="3"/>
      <c r="R15" s="3"/>
      <c r="S15" s="3"/>
      <c r="T15" s="3"/>
      <c r="U15" s="3"/>
      <c r="V15" s="3"/>
    </row>
    <row r="17" hidden="1"/>
    <row r="18" hidden="1"/>
    <row r="19" hidden="1"/>
    <row r="20" hidden="1"/>
    <row r="21" hidden="1"/>
  </sheetData>
  <sheetProtection selectLockedCells="1"/>
  <mergeCells count="21">
    <mergeCell ref="O2:R4"/>
    <mergeCell ref="C4:E4"/>
    <mergeCell ref="F4:L4"/>
    <mergeCell ref="C5:E5"/>
    <mergeCell ref="F5:L5"/>
    <mergeCell ref="O5:R6"/>
    <mergeCell ref="C7:I7"/>
    <mergeCell ref="J7:L7"/>
    <mergeCell ref="C8:I8"/>
    <mergeCell ref="J8:L8"/>
    <mergeCell ref="O8:R13"/>
    <mergeCell ref="C9:I9"/>
    <mergeCell ref="J9:L9"/>
    <mergeCell ref="C10:I10"/>
    <mergeCell ref="J10:L10"/>
    <mergeCell ref="C11:I11"/>
    <mergeCell ref="J11:L11"/>
    <mergeCell ref="C12:I12"/>
    <mergeCell ref="J12:L12"/>
    <mergeCell ref="C13:I13"/>
    <mergeCell ref="J13:L13"/>
  </mergeCells>
  <phoneticPr fontId="3"/>
  <dataValidations count="1">
    <dataValidation type="date" operator="greaterThanOrEqual" allowBlank="1" showInputMessage="1" showErrorMessage="1" sqref="J7:L13" xr:uid="{4F168B90-CF5F-46C5-8260-BA26678DBA92}">
      <formula1>45015</formula1>
    </dataValidation>
  </dataValidations>
  <pageMargins left="0.70866141732283472" right="0.51181102362204722" top="0.55118110236220474" bottom="0.55118110236220474" header="0.31496062992125984" footer="0.31496062992125984"/>
  <pageSetup paperSize="9" scale="99" fitToHeight="0"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3D756F-CA7E-4460-B337-8840D3D50993}">
  <sheetPr codeName="Sheet38">
    <tabColor rgb="FF0070C0"/>
    <pageSetUpPr fitToPage="1"/>
  </sheetPr>
  <dimension ref="A1:X11"/>
  <sheetViews>
    <sheetView showGridLines="0" zoomScaleNormal="100" zoomScaleSheetLayoutView="100" workbookViewId="0">
      <selection activeCell="C7" sqref="C7:L7"/>
    </sheetView>
  </sheetViews>
  <sheetFormatPr defaultColWidth="0" defaultRowHeight="15" customHeight="1" zeroHeight="1"/>
  <cols>
    <col min="1" max="1" width="2.69921875" customWidth="1"/>
    <col min="2" max="2" width="8.8984375" customWidth="1"/>
    <col min="3" max="12" width="8.3984375" customWidth="1"/>
    <col min="13" max="14" width="2.69921875" customWidth="1"/>
    <col min="15" max="23" width="8.8984375" customWidth="1"/>
    <col min="24" max="24" width="2.5" customWidth="1"/>
    <col min="25" max="16384" width="8.8984375" hidden="1"/>
  </cols>
  <sheetData>
    <row r="1" spans="1:23" ht="20">
      <c r="A1" s="40"/>
      <c r="C1" s="40"/>
      <c r="D1" s="40"/>
      <c r="E1" s="40"/>
      <c r="F1" s="51"/>
      <c r="G1" s="40"/>
      <c r="H1" s="37"/>
      <c r="I1" s="37"/>
      <c r="J1" s="37"/>
      <c r="K1" s="37"/>
      <c r="L1" s="705" t="str" cm="1">
        <f t="array" aca="1" ref="L1" ca="1">RIGHT(CELL("filename",L1),LEN(CELL("filename",L1))-FIND("]",CELL("filename",L1)))</f>
        <v>D1-1</v>
      </c>
      <c r="M1" s="37"/>
      <c r="O1" s="544"/>
      <c r="P1" s="544"/>
      <c r="Q1" s="544"/>
      <c r="R1" s="544"/>
      <c r="S1" s="544"/>
      <c r="T1" s="544"/>
      <c r="U1" s="544"/>
      <c r="V1" s="544"/>
      <c r="W1" s="544"/>
    </row>
    <row r="2" spans="1:23" ht="26.5">
      <c r="A2" s="28"/>
      <c r="B2" s="260" t="s">
        <v>2766</v>
      </c>
      <c r="C2" s="28"/>
      <c r="D2" s="28"/>
      <c r="E2" s="28"/>
      <c r="F2" s="28"/>
      <c r="G2" s="28"/>
      <c r="H2" s="28"/>
      <c r="I2" s="28"/>
      <c r="J2" s="28"/>
      <c r="K2" s="28"/>
      <c r="L2" s="28"/>
      <c r="M2" s="28"/>
      <c r="O2" s="544"/>
      <c r="P2" s="544"/>
      <c r="Q2" s="544"/>
      <c r="R2" s="544"/>
      <c r="S2" s="544"/>
      <c r="T2" s="544"/>
      <c r="U2" s="544"/>
      <c r="V2" s="544"/>
      <c r="W2" s="544"/>
    </row>
    <row r="3" spans="1:23" ht="5" customHeight="1">
      <c r="A3" s="28"/>
      <c r="B3" s="27"/>
      <c r="C3" s="27"/>
      <c r="D3" s="27"/>
      <c r="E3" s="27"/>
      <c r="F3" s="27"/>
      <c r="G3" s="27"/>
      <c r="H3" s="27"/>
      <c r="I3" s="27"/>
      <c r="J3" s="27"/>
      <c r="K3" s="27"/>
      <c r="L3" s="27"/>
      <c r="M3" s="58"/>
      <c r="O3" s="544"/>
      <c r="P3" s="544"/>
      <c r="Q3" s="544"/>
      <c r="R3" s="544"/>
      <c r="S3" s="544"/>
      <c r="T3" s="544"/>
      <c r="U3" s="544"/>
      <c r="V3" s="544"/>
      <c r="W3" s="544"/>
    </row>
    <row r="4" spans="1:23" ht="40" customHeight="1">
      <c r="A4" s="28"/>
      <c r="B4" s="27"/>
      <c r="C4" s="941" t="s">
        <v>47</v>
      </c>
      <c r="D4" s="942"/>
      <c r="E4" s="943"/>
      <c r="F4" s="769" t="str">
        <f>IF(表紙・背表紙!B32="","",表紙・背表紙!B31&amp;表紙・背表紙!B32)</f>
        <v/>
      </c>
      <c r="G4" s="769"/>
      <c r="H4" s="769"/>
      <c r="I4" s="769"/>
      <c r="M4" s="58"/>
      <c r="O4" s="544"/>
      <c r="P4" s="544"/>
      <c r="Q4" s="544"/>
      <c r="R4" s="544"/>
      <c r="S4" s="544"/>
      <c r="T4" s="544"/>
      <c r="U4" s="544"/>
      <c r="V4" s="544"/>
      <c r="W4" s="544"/>
    </row>
    <row r="5" spans="1:23" ht="16.5">
      <c r="A5" s="28"/>
      <c r="B5" s="27"/>
      <c r="C5" s="27"/>
      <c r="D5" s="27"/>
      <c r="E5" s="27"/>
      <c r="F5" s="27"/>
      <c r="G5" s="27"/>
      <c r="H5" s="27"/>
      <c r="I5" s="27"/>
      <c r="J5" s="27"/>
      <c r="K5" s="27"/>
      <c r="L5" s="27"/>
      <c r="M5" s="58"/>
      <c r="O5" s="544"/>
      <c r="P5" s="544"/>
      <c r="Q5" s="544"/>
      <c r="R5" s="544"/>
      <c r="S5" s="544"/>
      <c r="T5" s="544"/>
      <c r="U5" s="544"/>
      <c r="V5" s="544"/>
      <c r="W5" s="544"/>
    </row>
    <row r="6" spans="1:23" ht="38.5" customHeight="1">
      <c r="A6" s="28"/>
      <c r="B6" s="843" t="s">
        <v>2905</v>
      </c>
      <c r="C6" s="1540"/>
      <c r="D6" s="1540"/>
      <c r="E6" s="1540"/>
      <c r="F6" s="1540"/>
      <c r="G6" s="1540"/>
      <c r="H6" s="1540"/>
      <c r="I6" s="1540"/>
      <c r="J6" s="1540"/>
      <c r="K6" s="1540"/>
      <c r="L6" s="1540"/>
      <c r="M6" s="311"/>
      <c r="O6" s="544"/>
      <c r="P6" s="544"/>
      <c r="Q6" s="544"/>
      <c r="R6" s="544"/>
      <c r="S6" s="544"/>
      <c r="T6" s="544"/>
      <c r="U6" s="544"/>
      <c r="V6" s="544"/>
      <c r="W6" s="544"/>
    </row>
    <row r="7" spans="1:23" ht="69.5" customHeight="1">
      <c r="A7" s="28"/>
      <c r="B7" s="178" t="s">
        <v>68</v>
      </c>
      <c r="C7" s="1771"/>
      <c r="D7" s="1771"/>
      <c r="E7" s="1771"/>
      <c r="F7" s="1771"/>
      <c r="G7" s="1771"/>
      <c r="H7" s="1771"/>
      <c r="I7" s="1771"/>
      <c r="J7" s="1771"/>
      <c r="K7" s="1771"/>
      <c r="L7" s="1771"/>
      <c r="M7" s="312"/>
      <c r="O7" s="612" t="s">
        <v>247</v>
      </c>
      <c r="P7" s="612" t="s">
        <v>2906</v>
      </c>
      <c r="Q7" s="612" t="s">
        <v>248</v>
      </c>
      <c r="R7" s="559"/>
      <c r="S7" s="559"/>
      <c r="T7" s="559"/>
      <c r="U7" s="559"/>
      <c r="V7" s="559"/>
      <c r="W7" s="559"/>
    </row>
    <row r="8" spans="1:23" ht="200" customHeight="1">
      <c r="A8" s="28"/>
      <c r="B8" s="178" t="s">
        <v>265</v>
      </c>
      <c r="C8" s="842" t="s">
        <v>3314</v>
      </c>
      <c r="D8" s="1532"/>
      <c r="E8" s="1772"/>
      <c r="F8" s="1772"/>
      <c r="G8" s="1772"/>
      <c r="H8" s="1772"/>
      <c r="I8" s="1772"/>
      <c r="J8" s="1772"/>
      <c r="K8" s="1772"/>
      <c r="L8" s="1772"/>
      <c r="M8" s="312"/>
      <c r="O8" s="706" t="s">
        <v>2907</v>
      </c>
      <c r="P8" s="840"/>
      <c r="Q8" s="840"/>
      <c r="R8" s="840"/>
      <c r="S8" s="840"/>
      <c r="T8" s="840"/>
      <c r="U8" s="840"/>
      <c r="V8" s="840"/>
      <c r="W8" s="840"/>
    </row>
    <row r="9" spans="1:23"/>
    <row r="10" spans="1:23"/>
    <row r="11" spans="1:23" hidden="1"/>
  </sheetData>
  <sheetProtection sheet="1" objects="1" scenarios="1" selectLockedCells="1"/>
  <mergeCells count="7">
    <mergeCell ref="O8:W8"/>
    <mergeCell ref="C4:E4"/>
    <mergeCell ref="B6:L6"/>
    <mergeCell ref="F4:I4"/>
    <mergeCell ref="C7:L7"/>
    <mergeCell ref="C8:D8"/>
    <mergeCell ref="E8:L8"/>
  </mergeCells>
  <phoneticPr fontId="3"/>
  <conditionalFormatting sqref="C7:L7">
    <cfRule type="containsBlanks" dxfId="19" priority="2">
      <formula>LEN(TRIM(C7))=0</formula>
    </cfRule>
  </conditionalFormatting>
  <conditionalFormatting sqref="E8:L8">
    <cfRule type="containsBlanks" dxfId="18" priority="1">
      <formula>LEN(TRIM(E8))=0</formula>
    </cfRule>
  </conditionalFormatting>
  <dataValidations count="1">
    <dataValidation type="list" allowBlank="1" showInputMessage="1" showErrorMessage="1" sqref="C7:L7" xr:uid="{49E82101-581B-49A7-A217-4B42206AD7B9}">
      <formula1>$O$7:$Q$7</formula1>
    </dataValidation>
  </dataValidations>
  <pageMargins left="0.70866141732283472" right="0.70866141732283472" top="0.55118110236220474" bottom="0.55118110236220474" header="0.31496062992125984" footer="0.31496062992125984"/>
  <pageSetup paperSize="9" scale="99" fitToHeight="0"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2B324B-E571-437C-B774-B17CD9C20A58}">
  <sheetPr codeName="Sheet27">
    <tabColor rgb="FF0070C0"/>
    <pageSetUpPr fitToPage="1"/>
  </sheetPr>
  <dimension ref="A1:Y44"/>
  <sheetViews>
    <sheetView showGridLines="0" zoomScaleNormal="100" zoomScaleSheetLayoutView="100" workbookViewId="0">
      <selection activeCell="M8" sqref="M8"/>
    </sheetView>
  </sheetViews>
  <sheetFormatPr defaultColWidth="0" defaultRowHeight="15" customHeight="1" zeroHeight="1"/>
  <cols>
    <col min="1" max="1" width="2.69921875" customWidth="1"/>
    <col min="2" max="10" width="8.8984375" customWidth="1"/>
    <col min="11" max="11" width="10.8984375" customWidth="1"/>
    <col min="12" max="12" width="10.69921875" customWidth="1"/>
    <col min="13" max="13" width="12.69921875" customWidth="1"/>
    <col min="14" max="15" width="2.69921875" customWidth="1"/>
    <col min="16" max="22" width="11.69921875" style="7" customWidth="1"/>
    <col min="23" max="23" width="2.19921875" customWidth="1"/>
    <col min="24" max="27" width="8.8984375" hidden="1" customWidth="1"/>
    <col min="28" max="16384" width="8.8984375" hidden="1"/>
  </cols>
  <sheetData>
    <row r="1" spans="1:25" ht="20">
      <c r="M1" s="705" t="str" cm="1">
        <f t="array" aca="1" ref="M1" ca="1">RIGHT(CELL("filename",M1),LEN(CELL("filename",M1))-FIND("]",CELL("filename",M1)))</f>
        <v>D2</v>
      </c>
      <c r="P1" s="539"/>
      <c r="Q1" s="539"/>
      <c r="R1" s="539"/>
      <c r="S1" s="539"/>
      <c r="T1" s="539"/>
      <c r="U1" s="539"/>
      <c r="V1" s="539"/>
    </row>
    <row r="2" spans="1:25" ht="26.5">
      <c r="A2" s="7"/>
      <c r="B2" s="260" t="s">
        <v>542</v>
      </c>
      <c r="C2" s="7"/>
      <c r="D2" s="7"/>
      <c r="E2" s="7"/>
      <c r="F2" s="7"/>
      <c r="G2" s="7"/>
      <c r="H2" s="7"/>
      <c r="I2" s="7"/>
      <c r="J2" s="7"/>
      <c r="K2" s="7"/>
      <c r="L2" s="7"/>
      <c r="M2" s="7"/>
      <c r="N2" s="7"/>
      <c r="P2" s="534"/>
      <c r="Q2" s="534"/>
      <c r="R2" s="534"/>
      <c r="S2" s="534"/>
      <c r="T2" s="534"/>
      <c r="U2" s="534"/>
      <c r="V2" s="534"/>
      <c r="W2" s="39"/>
      <c r="X2" s="39"/>
      <c r="Y2" s="39"/>
    </row>
    <row r="3" spans="1:25" ht="10" customHeight="1">
      <c r="P3" s="539"/>
      <c r="Q3" s="539"/>
      <c r="R3" s="539"/>
      <c r="S3" s="539"/>
      <c r="T3" s="539"/>
      <c r="U3" s="539"/>
      <c r="V3" s="539"/>
    </row>
    <row r="4" spans="1:25" ht="30" customHeight="1">
      <c r="A4" s="4"/>
      <c r="C4" s="941" t="s">
        <v>47</v>
      </c>
      <c r="D4" s="942"/>
      <c r="E4" s="943"/>
      <c r="F4" s="769" t="str">
        <f>IF(表紙・背表紙!B32="","",表紙・背表紙!B31&amp;表紙・背表紙!B32)</f>
        <v/>
      </c>
      <c r="G4" s="769"/>
      <c r="H4" s="769"/>
      <c r="I4" s="769"/>
      <c r="N4" s="3"/>
      <c r="O4" s="3"/>
      <c r="P4" s="529"/>
      <c r="Q4" s="529"/>
      <c r="R4" s="529"/>
      <c r="S4" s="529"/>
      <c r="T4" s="529"/>
      <c r="U4" s="529"/>
      <c r="V4" s="529"/>
      <c r="W4" s="3"/>
    </row>
    <row r="5" spans="1:25">
      <c r="P5" s="544"/>
      <c r="Q5" s="544"/>
      <c r="R5" s="544"/>
      <c r="S5" s="544"/>
      <c r="T5" s="544"/>
      <c r="U5" s="544"/>
      <c r="V5" s="544"/>
    </row>
    <row r="6" spans="1:25" ht="20">
      <c r="B6" s="1149" t="s">
        <v>2908</v>
      </c>
      <c r="C6" s="1149"/>
      <c r="D6" s="1149"/>
      <c r="E6" s="1149"/>
      <c r="F6" s="1149"/>
      <c r="G6" s="1149"/>
      <c r="H6" s="1149"/>
      <c r="I6" s="1149"/>
      <c r="J6" s="1149"/>
      <c r="K6" s="1149"/>
      <c r="L6" s="1149"/>
      <c r="P6" s="539"/>
      <c r="Q6" s="539"/>
      <c r="R6" s="539"/>
      <c r="S6" s="539"/>
      <c r="T6" s="539"/>
      <c r="U6" s="539"/>
      <c r="V6" s="539"/>
    </row>
    <row r="7" spans="1:25" ht="20">
      <c r="B7" s="1150" t="s">
        <v>3308</v>
      </c>
      <c r="C7" s="1150"/>
      <c r="D7" s="1150"/>
      <c r="E7" s="1150"/>
      <c r="F7" s="1150"/>
      <c r="G7" s="1150"/>
      <c r="H7" s="1150"/>
      <c r="I7" s="1150"/>
      <c r="J7" s="1150"/>
      <c r="K7" s="1150"/>
      <c r="L7" s="1150"/>
      <c r="P7" s="539"/>
      <c r="Q7" s="539"/>
      <c r="R7" s="539"/>
      <c r="S7" s="539"/>
      <c r="T7" s="539"/>
      <c r="U7" s="539"/>
      <c r="V7" s="539"/>
    </row>
    <row r="8" spans="1:25" ht="262" customHeight="1">
      <c r="B8" s="178" t="s">
        <v>68</v>
      </c>
      <c r="C8" s="1775" t="s">
        <v>3434</v>
      </c>
      <c r="D8" s="1776"/>
      <c r="E8" s="1776"/>
      <c r="F8" s="1776"/>
      <c r="G8" s="1776"/>
      <c r="H8" s="1776"/>
      <c r="I8" s="1776"/>
      <c r="J8" s="1776"/>
      <c r="K8" s="1776"/>
      <c r="L8" s="1777"/>
      <c r="M8" s="57"/>
      <c r="P8" s="706" t="s">
        <v>3538</v>
      </c>
      <c r="Q8" s="840"/>
      <c r="R8" s="840"/>
      <c r="S8" s="840"/>
      <c r="T8" s="840"/>
      <c r="U8" s="840"/>
      <c r="V8" s="840"/>
    </row>
    <row r="9" spans="1:25" ht="30.5" customHeight="1">
      <c r="B9" s="178" t="s">
        <v>543</v>
      </c>
      <c r="C9" s="1775" t="s">
        <v>2909</v>
      </c>
      <c r="D9" s="1776"/>
      <c r="E9" s="1776"/>
      <c r="F9" s="1776"/>
      <c r="G9" s="1776"/>
      <c r="H9" s="1776"/>
      <c r="I9" s="1776"/>
      <c r="J9" s="1776"/>
      <c r="K9" s="1776"/>
      <c r="L9" s="1777"/>
      <c r="M9" s="57"/>
      <c r="P9" s="840"/>
      <c r="Q9" s="840"/>
      <c r="R9" s="840"/>
      <c r="S9" s="840"/>
      <c r="T9" s="840"/>
      <c r="U9" s="840"/>
      <c r="V9" s="840"/>
    </row>
    <row r="10" spans="1:25" ht="20" customHeight="1">
      <c r="P10" s="840"/>
      <c r="Q10" s="840"/>
      <c r="R10" s="840"/>
      <c r="S10" s="840"/>
      <c r="T10" s="840"/>
      <c r="U10" s="840"/>
      <c r="V10" s="840"/>
    </row>
    <row r="11" spans="1:25" ht="20" customHeight="1">
      <c r="B11" s="1149" t="s">
        <v>2941</v>
      </c>
      <c r="C11" s="1149"/>
      <c r="D11" s="1149"/>
      <c r="E11" s="1149"/>
      <c r="F11" s="1149"/>
      <c r="G11" s="1149"/>
      <c r="H11" s="1149"/>
      <c r="I11" s="1149"/>
      <c r="J11" s="1149"/>
      <c r="K11" s="1149"/>
      <c r="L11" s="1149"/>
      <c r="P11" s="840"/>
      <c r="Q11" s="840"/>
      <c r="R11" s="840"/>
      <c r="S11" s="840"/>
      <c r="T11" s="840"/>
      <c r="U11" s="840"/>
      <c r="V11" s="840"/>
    </row>
    <row r="12" spans="1:25" ht="40" customHeight="1">
      <c r="B12" s="143"/>
      <c r="C12" s="1773" t="s">
        <v>544</v>
      </c>
      <c r="D12" s="1774"/>
      <c r="E12" s="1773" t="s">
        <v>545</v>
      </c>
      <c r="F12" s="1774"/>
      <c r="G12" s="1773" t="s">
        <v>546</v>
      </c>
      <c r="H12" s="1774"/>
      <c r="I12" s="1773" t="s">
        <v>547</v>
      </c>
      <c r="J12" s="1774"/>
      <c r="K12" s="257" t="s">
        <v>3280</v>
      </c>
      <c r="L12" s="1778" t="s">
        <v>651</v>
      </c>
      <c r="M12" s="1779"/>
      <c r="P12" s="840"/>
      <c r="Q12" s="840"/>
      <c r="R12" s="840"/>
      <c r="S12" s="840"/>
      <c r="T12" s="840"/>
      <c r="U12" s="840"/>
      <c r="V12" s="840"/>
    </row>
    <row r="13" spans="1:25" ht="80" customHeight="1">
      <c r="B13" s="145" t="s">
        <v>193</v>
      </c>
      <c r="C13" s="927"/>
      <c r="D13" s="929"/>
      <c r="E13" s="927"/>
      <c r="F13" s="929"/>
      <c r="G13" s="927"/>
      <c r="H13" s="929"/>
      <c r="I13" s="927"/>
      <c r="J13" s="928"/>
      <c r="K13" s="680"/>
      <c r="L13" s="927"/>
      <c r="M13" s="929"/>
      <c r="P13" s="840"/>
      <c r="Q13" s="840"/>
      <c r="R13" s="840"/>
      <c r="S13" s="840"/>
      <c r="T13" s="840"/>
      <c r="U13" s="840"/>
      <c r="V13" s="840"/>
    </row>
    <row r="14" spans="1:25" ht="80" customHeight="1">
      <c r="B14" s="145" t="s">
        <v>548</v>
      </c>
      <c r="C14" s="927"/>
      <c r="D14" s="929"/>
      <c r="E14" s="927"/>
      <c r="F14" s="929"/>
      <c r="G14" s="927"/>
      <c r="H14" s="929"/>
      <c r="I14" s="927"/>
      <c r="J14" s="929"/>
      <c r="K14" s="680"/>
      <c r="L14" s="927"/>
      <c r="M14" s="929"/>
      <c r="P14" s="840"/>
      <c r="Q14" s="840"/>
      <c r="R14" s="840"/>
      <c r="S14" s="840"/>
      <c r="T14" s="840"/>
      <c r="U14" s="840"/>
      <c r="V14" s="840"/>
    </row>
    <row r="15" spans="1:25" ht="80" customHeight="1">
      <c r="B15" s="145" t="s">
        <v>549</v>
      </c>
      <c r="C15" s="927"/>
      <c r="D15" s="929"/>
      <c r="E15" s="927"/>
      <c r="F15" s="929"/>
      <c r="G15" s="927"/>
      <c r="H15" s="929"/>
      <c r="I15" s="927"/>
      <c r="J15" s="929"/>
      <c r="K15" s="680"/>
      <c r="L15" s="927"/>
      <c r="M15" s="929"/>
      <c r="P15" s="840"/>
      <c r="Q15" s="840"/>
      <c r="R15" s="840"/>
      <c r="S15" s="840"/>
      <c r="T15" s="840"/>
      <c r="U15" s="840"/>
      <c r="V15" s="840"/>
    </row>
    <row r="16" spans="1:25" ht="80" customHeight="1">
      <c r="B16" s="145" t="s">
        <v>550</v>
      </c>
      <c r="C16" s="927"/>
      <c r="D16" s="929"/>
      <c r="E16" s="927"/>
      <c r="F16" s="929"/>
      <c r="G16" s="927"/>
      <c r="H16" s="929"/>
      <c r="I16" s="927"/>
      <c r="J16" s="929"/>
      <c r="K16" s="680"/>
      <c r="L16" s="927"/>
      <c r="M16" s="929"/>
      <c r="P16" s="840"/>
      <c r="Q16" s="840"/>
      <c r="R16" s="840"/>
      <c r="S16" s="840"/>
      <c r="T16" s="840"/>
      <c r="U16" s="840"/>
      <c r="V16" s="840"/>
    </row>
    <row r="17" spans="1:23" ht="80" customHeight="1">
      <c r="B17" s="145" t="s">
        <v>551</v>
      </c>
      <c r="C17" s="927"/>
      <c r="D17" s="929"/>
      <c r="E17" s="927"/>
      <c r="F17" s="929"/>
      <c r="G17" s="927"/>
      <c r="H17" s="929"/>
      <c r="I17" s="927"/>
      <c r="J17" s="929"/>
      <c r="K17" s="680"/>
      <c r="L17" s="927"/>
      <c r="M17" s="929"/>
      <c r="P17" s="840"/>
      <c r="Q17" s="840"/>
      <c r="R17" s="840"/>
      <c r="S17" s="840"/>
      <c r="T17" s="840"/>
      <c r="U17" s="840"/>
      <c r="V17" s="840"/>
    </row>
    <row r="18" spans="1:23" ht="80" customHeight="1">
      <c r="B18" s="145" t="s">
        <v>552</v>
      </c>
      <c r="C18" s="927"/>
      <c r="D18" s="929"/>
      <c r="E18" s="927"/>
      <c r="F18" s="929"/>
      <c r="G18" s="927"/>
      <c r="H18" s="929"/>
      <c r="I18" s="927"/>
      <c r="J18" s="929"/>
      <c r="K18" s="680"/>
      <c r="L18" s="927"/>
      <c r="M18" s="929"/>
      <c r="P18" s="532"/>
      <c r="Q18" s="532"/>
      <c r="R18" s="532"/>
      <c r="S18" s="532"/>
      <c r="T18" s="532"/>
      <c r="U18" s="532"/>
      <c r="V18" s="532"/>
    </row>
    <row r="19" spans="1:23" ht="80" customHeight="1">
      <c r="B19" s="145" t="s">
        <v>553</v>
      </c>
      <c r="C19" s="927"/>
      <c r="D19" s="929"/>
      <c r="E19" s="927"/>
      <c r="F19" s="929"/>
      <c r="G19" s="927"/>
      <c r="H19" s="929"/>
      <c r="I19" s="927"/>
      <c r="J19" s="929"/>
      <c r="K19" s="680"/>
      <c r="L19" s="927"/>
      <c r="M19" s="929"/>
      <c r="P19" s="532"/>
      <c r="Q19" s="532"/>
      <c r="R19" s="532"/>
      <c r="S19" s="532"/>
      <c r="T19" s="532"/>
      <c r="U19" s="532"/>
      <c r="V19" s="532"/>
    </row>
    <row r="20" spans="1:23" ht="80" customHeight="1">
      <c r="B20" s="145" t="s">
        <v>554</v>
      </c>
      <c r="C20" s="927"/>
      <c r="D20" s="929"/>
      <c r="E20" s="927"/>
      <c r="F20" s="929"/>
      <c r="G20" s="927"/>
      <c r="H20" s="929"/>
      <c r="I20" s="927"/>
      <c r="J20" s="929"/>
      <c r="K20" s="680"/>
      <c r="L20" s="927"/>
      <c r="M20" s="929"/>
      <c r="P20" s="532"/>
      <c r="Q20" s="532"/>
      <c r="R20" s="532"/>
      <c r="S20" s="532"/>
      <c r="T20" s="532"/>
      <c r="U20" s="532"/>
      <c r="V20" s="532"/>
    </row>
    <row r="21" spans="1:23" ht="80" customHeight="1">
      <c r="B21" s="145" t="s">
        <v>555</v>
      </c>
      <c r="C21" s="927"/>
      <c r="D21" s="929"/>
      <c r="E21" s="927"/>
      <c r="F21" s="929"/>
      <c r="G21" s="927"/>
      <c r="H21" s="929"/>
      <c r="I21" s="927"/>
      <c r="J21" s="929"/>
      <c r="K21" s="680"/>
      <c r="L21" s="927"/>
      <c r="M21" s="929"/>
      <c r="P21" s="532"/>
      <c r="Q21" s="532"/>
      <c r="R21" s="532"/>
      <c r="S21" s="532"/>
      <c r="T21" s="532"/>
      <c r="U21" s="532"/>
      <c r="V21" s="532"/>
    </row>
    <row r="22" spans="1:23" ht="80" customHeight="1">
      <c r="B22" s="145" t="s">
        <v>556</v>
      </c>
      <c r="C22" s="927"/>
      <c r="D22" s="929"/>
      <c r="E22" s="927"/>
      <c r="F22" s="929"/>
      <c r="G22" s="927"/>
      <c r="H22" s="929"/>
      <c r="I22" s="927"/>
      <c r="J22" s="929"/>
      <c r="K22" s="680"/>
      <c r="L22" s="927"/>
      <c r="M22" s="929"/>
      <c r="P22" s="532"/>
      <c r="Q22" s="532"/>
      <c r="R22" s="532"/>
      <c r="S22" s="532"/>
      <c r="T22" s="532"/>
      <c r="U22" s="532"/>
      <c r="V22" s="532"/>
    </row>
    <row r="23" spans="1:23" ht="80" customHeight="1">
      <c r="B23" s="145" t="s">
        <v>2910</v>
      </c>
      <c r="C23" s="927"/>
      <c r="D23" s="929"/>
      <c r="E23" s="927"/>
      <c r="F23" s="929"/>
      <c r="G23" s="927"/>
      <c r="H23" s="929"/>
      <c r="I23" s="927"/>
      <c r="J23" s="929"/>
      <c r="K23" s="680"/>
      <c r="L23" s="927"/>
      <c r="M23" s="929"/>
      <c r="P23" s="532"/>
      <c r="Q23" s="532"/>
      <c r="R23" s="532"/>
      <c r="S23" s="532"/>
      <c r="T23" s="532"/>
      <c r="U23" s="532"/>
      <c r="V23" s="532"/>
    </row>
    <row r="24" spans="1:23" ht="80" customHeight="1">
      <c r="B24" s="145" t="s">
        <v>2911</v>
      </c>
      <c r="C24" s="927"/>
      <c r="D24" s="929"/>
      <c r="E24" s="927"/>
      <c r="F24" s="929"/>
      <c r="G24" s="927"/>
      <c r="H24" s="929"/>
      <c r="I24" s="927"/>
      <c r="J24" s="929"/>
      <c r="K24" s="680"/>
      <c r="L24" s="927"/>
      <c r="M24" s="929"/>
      <c r="P24" s="532"/>
      <c r="Q24" s="532"/>
      <c r="R24" s="532"/>
      <c r="S24" s="532"/>
      <c r="T24" s="532"/>
      <c r="U24" s="532"/>
      <c r="V24" s="532"/>
    </row>
    <row r="25" spans="1:23" ht="80" customHeight="1">
      <c r="B25" s="145" t="s">
        <v>2912</v>
      </c>
      <c r="C25" s="927"/>
      <c r="D25" s="929"/>
      <c r="E25" s="927"/>
      <c r="F25" s="929"/>
      <c r="G25" s="927"/>
      <c r="H25" s="929"/>
      <c r="I25" s="927"/>
      <c r="J25" s="929"/>
      <c r="K25" s="680"/>
      <c r="L25" s="927"/>
      <c r="M25" s="929"/>
      <c r="P25" s="532"/>
      <c r="Q25" s="532"/>
      <c r="R25" s="532"/>
      <c r="S25" s="532"/>
      <c r="T25" s="532"/>
      <c r="U25" s="532"/>
      <c r="V25" s="532"/>
    </row>
    <row r="26" spans="1:23" ht="80" customHeight="1">
      <c r="B26" s="145" t="s">
        <v>2913</v>
      </c>
      <c r="C26" s="927"/>
      <c r="D26" s="929"/>
      <c r="E26" s="927"/>
      <c r="F26" s="929"/>
      <c r="G26" s="927"/>
      <c r="H26" s="929"/>
      <c r="I26" s="927"/>
      <c r="J26" s="929"/>
      <c r="K26" s="680"/>
      <c r="L26" s="927"/>
      <c r="M26" s="929"/>
      <c r="P26" s="532"/>
      <c r="Q26" s="532"/>
      <c r="R26" s="532"/>
      <c r="S26" s="532"/>
      <c r="T26" s="532"/>
      <c r="U26" s="532"/>
      <c r="V26" s="532"/>
    </row>
    <row r="27" spans="1:23" ht="80" customHeight="1">
      <c r="B27" s="145" t="s">
        <v>2914</v>
      </c>
      <c r="C27" s="927"/>
      <c r="D27" s="929"/>
      <c r="E27" s="927"/>
      <c r="F27" s="929"/>
      <c r="G27" s="927"/>
      <c r="H27" s="929"/>
      <c r="I27" s="927"/>
      <c r="J27" s="929"/>
      <c r="K27" s="680"/>
      <c r="L27" s="927"/>
      <c r="M27" s="929"/>
      <c r="P27" s="532"/>
      <c r="Q27" s="532"/>
      <c r="R27" s="532"/>
      <c r="S27" s="532"/>
      <c r="T27" s="532"/>
      <c r="U27" s="532"/>
      <c r="V27" s="532"/>
    </row>
    <row r="28" spans="1:23" ht="12.5" customHeight="1">
      <c r="A28" s="3"/>
      <c r="B28" s="3"/>
      <c r="C28" s="3"/>
      <c r="D28" s="3"/>
      <c r="E28" s="3"/>
      <c r="F28" s="4"/>
      <c r="G28" s="9"/>
      <c r="H28" s="3"/>
      <c r="I28" s="3"/>
      <c r="J28" s="3"/>
      <c r="K28" s="3"/>
      <c r="L28" s="3"/>
      <c r="M28" s="3"/>
      <c r="N28" s="3"/>
      <c r="O28" s="3"/>
      <c r="P28" s="3"/>
      <c r="Q28" s="3"/>
      <c r="R28" s="3"/>
      <c r="S28" s="3"/>
      <c r="T28" s="3"/>
      <c r="U28" s="3"/>
      <c r="V28" s="3"/>
      <c r="W28" s="3"/>
    </row>
    <row r="29" spans="1:23" ht="20">
      <c r="A29" s="3"/>
      <c r="B29" s="3"/>
      <c r="C29" s="3"/>
      <c r="D29" s="3"/>
      <c r="E29" s="3"/>
      <c r="F29" s="4"/>
      <c r="G29" s="9"/>
      <c r="H29" s="3"/>
      <c r="I29" s="3"/>
      <c r="J29" s="3"/>
      <c r="K29" s="3"/>
      <c r="L29" s="3"/>
      <c r="M29" s="3"/>
      <c r="N29" s="3"/>
      <c r="O29" s="3"/>
      <c r="P29" s="3"/>
      <c r="Q29" s="3"/>
      <c r="R29" s="3"/>
      <c r="S29" s="3"/>
      <c r="T29" s="3"/>
      <c r="U29" s="3"/>
      <c r="V29" s="3"/>
      <c r="W29" s="3"/>
    </row>
    <row r="30" spans="1:23" ht="20" hidden="1"/>
    <row r="31" spans="1:23" ht="20" hidden="1"/>
    <row r="32" spans="1:23" ht="20" hidden="1"/>
    <row r="33" ht="20" hidden="1"/>
    <row r="34" ht="20" hidden="1"/>
    <row r="35" ht="20" hidden="1"/>
    <row r="36" ht="20" hidden="1"/>
    <row r="37" ht="20" hidden="1"/>
    <row r="38" ht="20" hidden="1"/>
    <row r="39" ht="20" hidden="1"/>
    <row r="40" ht="20" hidden="1"/>
    <row r="41" ht="20" hidden="1"/>
    <row r="42" ht="20" hidden="1"/>
    <row r="43" ht="20" hidden="1"/>
    <row r="44" ht="20" hidden="1"/>
  </sheetData>
  <sheetProtection sheet="1" objects="1" scenarios="1" formatCells="0" formatColumns="0" formatRows="0" selectLockedCells="1"/>
  <mergeCells count="88">
    <mergeCell ref="G27:H27"/>
    <mergeCell ref="I27:J27"/>
    <mergeCell ref="L19:M19"/>
    <mergeCell ref="L20:M20"/>
    <mergeCell ref="L21:M21"/>
    <mergeCell ref="L22:M22"/>
    <mergeCell ref="L23:M23"/>
    <mergeCell ref="L24:M24"/>
    <mergeCell ref="L25:M25"/>
    <mergeCell ref="L26:M26"/>
    <mergeCell ref="L27:M27"/>
    <mergeCell ref="G25:H25"/>
    <mergeCell ref="I25:J25"/>
    <mergeCell ref="G21:H21"/>
    <mergeCell ref="I21:J21"/>
    <mergeCell ref="G26:H26"/>
    <mergeCell ref="I26:J26"/>
    <mergeCell ref="G23:H23"/>
    <mergeCell ref="I23:J23"/>
    <mergeCell ref="E24:F24"/>
    <mergeCell ref="G24:H24"/>
    <mergeCell ref="I24:J24"/>
    <mergeCell ref="G22:H22"/>
    <mergeCell ref="I22:J22"/>
    <mergeCell ref="G19:H19"/>
    <mergeCell ref="I19:J19"/>
    <mergeCell ref="E20:F20"/>
    <mergeCell ref="G20:H20"/>
    <mergeCell ref="I20:J20"/>
    <mergeCell ref="C24:D24"/>
    <mergeCell ref="C25:D25"/>
    <mergeCell ref="C26:D26"/>
    <mergeCell ref="C27:D27"/>
    <mergeCell ref="E19:F19"/>
    <mergeCell ref="E21:F21"/>
    <mergeCell ref="E23:F23"/>
    <mergeCell ref="E25:F25"/>
    <mergeCell ref="E27:F27"/>
    <mergeCell ref="C19:D19"/>
    <mergeCell ref="C20:D20"/>
    <mergeCell ref="C21:D21"/>
    <mergeCell ref="C22:D22"/>
    <mergeCell ref="C23:D23"/>
    <mergeCell ref="E22:F22"/>
    <mergeCell ref="E26:F26"/>
    <mergeCell ref="C17:D17"/>
    <mergeCell ref="I17:J17"/>
    <mergeCell ref="C8:L8"/>
    <mergeCell ref="C9:L9"/>
    <mergeCell ref="I13:J13"/>
    <mergeCell ref="I14:J14"/>
    <mergeCell ref="I15:J15"/>
    <mergeCell ref="I12:J12"/>
    <mergeCell ref="L12:M12"/>
    <mergeCell ref="L13:M13"/>
    <mergeCell ref="L17:M17"/>
    <mergeCell ref="L18:M18"/>
    <mergeCell ref="C4:E4"/>
    <mergeCell ref="C15:D15"/>
    <mergeCell ref="E15:F15"/>
    <mergeCell ref="G15:H15"/>
    <mergeCell ref="C14:D14"/>
    <mergeCell ref="E14:F14"/>
    <mergeCell ref="G14:H14"/>
    <mergeCell ref="C12:D12"/>
    <mergeCell ref="E12:F12"/>
    <mergeCell ref="G12:H12"/>
    <mergeCell ref="C13:D13"/>
    <mergeCell ref="E13:F13"/>
    <mergeCell ref="G13:H13"/>
    <mergeCell ref="F4:I4"/>
    <mergeCell ref="B6:L6"/>
    <mergeCell ref="P8:V17"/>
    <mergeCell ref="B7:L7"/>
    <mergeCell ref="B11:L11"/>
    <mergeCell ref="C18:D18"/>
    <mergeCell ref="E18:F18"/>
    <mergeCell ref="G18:H18"/>
    <mergeCell ref="I18:J18"/>
    <mergeCell ref="I16:J16"/>
    <mergeCell ref="G16:H16"/>
    <mergeCell ref="E17:F17"/>
    <mergeCell ref="C16:D16"/>
    <mergeCell ref="E16:F16"/>
    <mergeCell ref="G17:H17"/>
    <mergeCell ref="L14:M14"/>
    <mergeCell ref="L15:M15"/>
    <mergeCell ref="L16:M16"/>
  </mergeCells>
  <phoneticPr fontId="3"/>
  <conditionalFormatting sqref="C13:M27">
    <cfRule type="containsBlanks" dxfId="17" priority="1">
      <formula>LEN(TRIM(C13))=0</formula>
    </cfRule>
  </conditionalFormatting>
  <conditionalFormatting sqref="M8:M9">
    <cfRule type="containsBlanks" dxfId="16" priority="4">
      <formula>LEN(TRIM(M8))=0</formula>
    </cfRule>
  </conditionalFormatting>
  <dataValidations count="2">
    <dataValidation type="list" allowBlank="1" showInputMessage="1" showErrorMessage="1" sqref="M8:M9" xr:uid="{3F10442D-BDAC-4400-8C72-174E037B65AD}">
      <formula1>"✔"</formula1>
    </dataValidation>
    <dataValidation type="list" allowBlank="1" showInputMessage="1" showErrorMessage="1" sqref="K13:K27" xr:uid="{E1503F83-9B52-4803-8918-8EA3996736CC}">
      <formula1>"添付"</formula1>
    </dataValidation>
  </dataValidations>
  <pageMargins left="0.70866141732283472" right="0.51181102362204722" top="0.35433070866141736" bottom="0.35433070866141736" header="0.31496062992125984" footer="0.31496062992125984"/>
  <pageSetup paperSize="9" scale="83" fitToHeight="0"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53CF4A-9AB8-43F4-A0F1-386D3C0F40A7}">
  <sheetPr codeName="Sheet39">
    <tabColor rgb="FF0070C0"/>
    <pageSetUpPr fitToPage="1"/>
  </sheetPr>
  <dimension ref="A1:AB45"/>
  <sheetViews>
    <sheetView showGridLines="0" zoomScaleNormal="100" zoomScaleSheetLayoutView="100" workbookViewId="0">
      <selection activeCell="J8" sqref="J8"/>
    </sheetView>
  </sheetViews>
  <sheetFormatPr defaultColWidth="0" defaultRowHeight="0" customHeight="1" zeroHeight="1"/>
  <cols>
    <col min="1" max="1" width="2.19921875" style="664" customWidth="1"/>
    <col min="2" max="2" width="5.796875" style="664" customWidth="1"/>
    <col min="3" max="6" width="6.3984375" style="664" customWidth="1"/>
    <col min="7" max="9" width="15.19921875" style="665" customWidth="1"/>
    <col min="10" max="10" width="10.796875" style="665" customWidth="1"/>
    <col min="11" max="12" width="15.69921875" style="664" customWidth="1"/>
    <col min="13" max="13" width="2.3984375" style="664" customWidth="1"/>
    <col min="14" max="14" width="2.19921875" style="666" customWidth="1"/>
    <col min="15" max="24" width="8.796875" style="666" customWidth="1"/>
    <col min="25" max="25" width="3.296875" style="666" customWidth="1"/>
    <col min="26" max="28" width="0" style="664" hidden="1" customWidth="1"/>
    <col min="29" max="16384" width="9.59765625" style="664" hidden="1"/>
  </cols>
  <sheetData>
    <row r="1" spans="2:27" ht="20">
      <c r="L1" s="705" t="str" cm="1">
        <f t="array" aca="1" ref="L1" ca="1">RIGHT(CELL("filename",L1),LEN(CELL("filename",L1))-FIND("]",CELL("filename",L1)))</f>
        <v>D2-1</v>
      </c>
      <c r="O1" s="667"/>
      <c r="P1" s="667"/>
      <c r="Q1" s="667"/>
      <c r="R1" s="667"/>
      <c r="S1" s="667"/>
      <c r="T1" s="667"/>
      <c r="U1" s="667"/>
      <c r="V1" s="667"/>
      <c r="W1" s="667"/>
      <c r="X1" s="667"/>
    </row>
    <row r="2" spans="2:27" ht="26.5" customHeight="1">
      <c r="B2" s="668" t="s">
        <v>3411</v>
      </c>
      <c r="C2" s="669"/>
      <c r="D2" s="670"/>
      <c r="E2" s="670"/>
      <c r="F2" s="670"/>
      <c r="I2" s="671"/>
      <c r="O2" s="1795"/>
      <c r="P2" s="1795"/>
      <c r="Q2" s="1795"/>
      <c r="R2" s="1795"/>
      <c r="S2" s="1795"/>
      <c r="T2" s="1795"/>
      <c r="U2" s="1795"/>
      <c r="V2" s="1795"/>
      <c r="W2" s="1795"/>
      <c r="X2" s="1795"/>
    </row>
    <row r="3" spans="2:27" ht="5" customHeight="1">
      <c r="B3" s="672"/>
      <c r="C3" s="669"/>
      <c r="D3" s="670"/>
      <c r="E3" s="670"/>
      <c r="F3" s="670"/>
      <c r="I3" s="671"/>
      <c r="J3" s="673"/>
      <c r="K3" s="674"/>
      <c r="L3" s="674"/>
      <c r="M3" s="674"/>
      <c r="N3" s="675"/>
      <c r="O3" s="1795"/>
      <c r="P3" s="1795"/>
      <c r="Q3" s="1795"/>
      <c r="R3" s="1795"/>
      <c r="S3" s="1795"/>
      <c r="T3" s="1795"/>
      <c r="U3" s="1795"/>
      <c r="V3" s="1795"/>
      <c r="W3" s="1795"/>
      <c r="X3" s="1795"/>
      <c r="Y3" s="675"/>
      <c r="Z3" s="674"/>
      <c r="AA3" s="674"/>
    </row>
    <row r="4" spans="2:27" ht="30" customHeight="1">
      <c r="B4" s="672"/>
      <c r="C4" s="1133" t="s">
        <v>2738</v>
      </c>
      <c r="D4" s="1134"/>
      <c r="E4" s="1135"/>
      <c r="F4" s="769" t="str">
        <f>IF(表紙・背表紙!B32="","",表紙・背表紙!B31&amp;表紙・背表紙!B32)</f>
        <v/>
      </c>
      <c r="G4" s="769"/>
      <c r="H4" s="769"/>
      <c r="I4" s="769"/>
      <c r="J4" s="676"/>
      <c r="K4" s="136"/>
      <c r="L4" s="136"/>
      <c r="M4" s="136"/>
      <c r="N4" s="267"/>
      <c r="O4" s="1795"/>
      <c r="P4" s="1795"/>
      <c r="Q4" s="1795"/>
      <c r="R4" s="1795"/>
      <c r="S4" s="1795"/>
      <c r="T4" s="1795"/>
      <c r="U4" s="1795"/>
      <c r="V4" s="1795"/>
      <c r="W4" s="1795"/>
      <c r="X4" s="1795"/>
      <c r="Y4" s="675"/>
      <c r="Z4" s="674"/>
      <c r="AA4" s="674"/>
    </row>
    <row r="5" spans="2:27" ht="12" customHeight="1">
      <c r="B5" s="669"/>
      <c r="C5" s="669"/>
      <c r="D5" s="669"/>
      <c r="E5" s="669"/>
      <c r="F5" s="669"/>
      <c r="I5" s="677"/>
      <c r="J5" s="673"/>
      <c r="K5" s="674"/>
      <c r="L5" s="674"/>
      <c r="M5" s="674"/>
      <c r="N5" s="267"/>
      <c r="O5" s="1795"/>
      <c r="P5" s="1795"/>
      <c r="Q5" s="1795"/>
      <c r="R5" s="1795"/>
      <c r="S5" s="1795"/>
      <c r="T5" s="1795"/>
      <c r="U5" s="1795"/>
      <c r="V5" s="1795"/>
      <c r="W5" s="1795"/>
      <c r="X5" s="1795"/>
      <c r="Y5" s="675"/>
      <c r="Z5" s="674"/>
      <c r="AA5" s="674"/>
    </row>
    <row r="6" spans="2:27" ht="28" customHeight="1">
      <c r="B6" s="1783" t="s">
        <v>3537</v>
      </c>
      <c r="C6" s="1784"/>
      <c r="D6" s="1784"/>
      <c r="E6" s="1784"/>
      <c r="F6" s="1784"/>
      <c r="G6" s="1784"/>
      <c r="H6" s="1784"/>
      <c r="I6" s="1784"/>
      <c r="J6" s="1784"/>
      <c r="K6" s="1784"/>
      <c r="L6" s="1784"/>
      <c r="O6" s="1795"/>
      <c r="P6" s="1795"/>
      <c r="Q6" s="1795"/>
      <c r="R6" s="1795"/>
      <c r="S6" s="1795"/>
      <c r="T6" s="1795"/>
      <c r="U6" s="1795"/>
      <c r="V6" s="1795"/>
      <c r="W6" s="1795"/>
      <c r="X6" s="1795"/>
    </row>
    <row r="7" spans="2:27" ht="119.5" customHeight="1" thickBot="1">
      <c r="B7" s="694"/>
      <c r="C7" s="1785" t="s">
        <v>3412</v>
      </c>
      <c r="D7" s="1785"/>
      <c r="E7" s="1785"/>
      <c r="F7" s="1785"/>
      <c r="G7" s="1796" t="s">
        <v>3536</v>
      </c>
      <c r="H7" s="1797"/>
      <c r="I7" s="1797"/>
      <c r="J7" s="1798"/>
      <c r="K7" s="1786" t="s">
        <v>3442</v>
      </c>
      <c r="L7" s="1787"/>
      <c r="O7" s="678"/>
      <c r="P7" s="678"/>
      <c r="Q7" s="678"/>
      <c r="R7" s="524"/>
      <c r="S7" s="524"/>
      <c r="T7" s="524"/>
      <c r="U7" s="524"/>
      <c r="V7" s="524"/>
      <c r="W7" s="524"/>
      <c r="X7" s="524"/>
    </row>
    <row r="8" spans="2:27" ht="25" customHeight="1">
      <c r="B8" s="695">
        <v>1</v>
      </c>
      <c r="C8" s="1788" t="s">
        <v>3435</v>
      </c>
      <c r="D8" s="1789"/>
      <c r="E8" s="1799" t="s">
        <v>3436</v>
      </c>
      <c r="F8" s="1800"/>
      <c r="G8" s="1781" t="s">
        <v>3415</v>
      </c>
      <c r="H8" s="1781"/>
      <c r="I8" s="1781"/>
      <c r="J8" s="696"/>
      <c r="K8" s="1812"/>
      <c r="L8" s="1813"/>
      <c r="O8" s="763"/>
      <c r="P8" s="763"/>
      <c r="Q8" s="763"/>
      <c r="R8" s="763"/>
      <c r="S8" s="763"/>
      <c r="T8" s="763"/>
      <c r="U8" s="763"/>
      <c r="V8" s="763"/>
      <c r="W8" s="763"/>
      <c r="X8" s="763"/>
    </row>
    <row r="9" spans="2:27" ht="25" customHeight="1">
      <c r="B9" s="697">
        <v>2</v>
      </c>
      <c r="C9" s="1790"/>
      <c r="D9" s="1791"/>
      <c r="E9" s="1801"/>
      <c r="F9" s="1802"/>
      <c r="G9" s="1780" t="s">
        <v>3416</v>
      </c>
      <c r="H9" s="1780"/>
      <c r="I9" s="1780"/>
      <c r="J9" s="680"/>
      <c r="K9" s="1814"/>
      <c r="L9" s="1815"/>
      <c r="O9" s="915" t="s">
        <v>3413</v>
      </c>
      <c r="P9" s="915"/>
      <c r="Q9" s="915"/>
      <c r="R9" s="915"/>
      <c r="S9" s="915"/>
      <c r="T9" s="915"/>
      <c r="U9" s="915"/>
      <c r="V9" s="915"/>
      <c r="W9" s="915"/>
      <c r="X9" s="915"/>
    </row>
    <row r="10" spans="2:27" ht="25" customHeight="1">
      <c r="B10" s="697">
        <v>3</v>
      </c>
      <c r="C10" s="1790"/>
      <c r="D10" s="1791"/>
      <c r="E10" s="1803"/>
      <c r="F10" s="1804"/>
      <c r="G10" s="1780" t="s">
        <v>3417</v>
      </c>
      <c r="H10" s="1780"/>
      <c r="I10" s="1780"/>
      <c r="J10" s="680"/>
      <c r="K10" s="1816"/>
      <c r="L10" s="1817"/>
      <c r="O10" s="915"/>
      <c r="P10" s="915"/>
      <c r="Q10" s="915"/>
      <c r="R10" s="915"/>
      <c r="S10" s="915"/>
      <c r="T10" s="915"/>
      <c r="U10" s="915"/>
      <c r="V10" s="915"/>
      <c r="W10" s="915"/>
      <c r="X10" s="915"/>
    </row>
    <row r="11" spans="2:27" ht="25" customHeight="1">
      <c r="B11" s="697">
        <v>4</v>
      </c>
      <c r="C11" s="1790"/>
      <c r="D11" s="1791"/>
      <c r="E11" s="1805" t="s">
        <v>3437</v>
      </c>
      <c r="F11" s="1806"/>
      <c r="G11" s="1780" t="s">
        <v>3418</v>
      </c>
      <c r="H11" s="1780"/>
      <c r="I11" s="1780"/>
      <c r="J11" s="680"/>
      <c r="K11" s="1818"/>
      <c r="L11" s="1819"/>
      <c r="O11" s="915"/>
      <c r="P11" s="915"/>
      <c r="Q11" s="915"/>
      <c r="R11" s="915"/>
      <c r="S11" s="915"/>
      <c r="T11" s="915"/>
      <c r="U11" s="915"/>
      <c r="V11" s="915"/>
      <c r="W11" s="915"/>
      <c r="X11" s="915"/>
    </row>
    <row r="12" spans="2:27" ht="25" customHeight="1" thickBot="1">
      <c r="B12" s="698">
        <v>5</v>
      </c>
      <c r="C12" s="1792"/>
      <c r="D12" s="1793"/>
      <c r="E12" s="1807"/>
      <c r="F12" s="1808"/>
      <c r="G12" s="1782" t="s">
        <v>3417</v>
      </c>
      <c r="H12" s="1782"/>
      <c r="I12" s="1782"/>
      <c r="J12" s="699"/>
      <c r="K12" s="1820"/>
      <c r="L12" s="1821"/>
      <c r="O12" s="662"/>
      <c r="P12" s="662"/>
      <c r="Q12" s="662"/>
      <c r="R12" s="662"/>
      <c r="S12" s="662"/>
      <c r="T12" s="662"/>
      <c r="U12" s="662"/>
      <c r="V12" s="662"/>
      <c r="W12" s="662"/>
      <c r="X12" s="662"/>
    </row>
    <row r="13" spans="2:27" ht="25" customHeight="1">
      <c r="B13" s="695">
        <v>6</v>
      </c>
      <c r="C13" s="1788" t="s">
        <v>3438</v>
      </c>
      <c r="D13" s="1809"/>
      <c r="E13" s="1809"/>
      <c r="F13" s="1789"/>
      <c r="G13" s="1781" t="s">
        <v>3419</v>
      </c>
      <c r="H13" s="1781"/>
      <c r="I13" s="1781"/>
      <c r="J13" s="696"/>
      <c r="K13" s="1812"/>
      <c r="L13" s="1813"/>
      <c r="O13" s="763" t="s">
        <v>3425</v>
      </c>
      <c r="P13" s="763"/>
      <c r="Q13" s="763"/>
      <c r="R13" s="763"/>
      <c r="S13" s="763"/>
      <c r="T13" s="763"/>
      <c r="U13" s="763"/>
      <c r="V13" s="763"/>
      <c r="W13" s="763"/>
      <c r="X13" s="763"/>
    </row>
    <row r="14" spans="2:27" ht="25" customHeight="1">
      <c r="B14" s="697">
        <v>7</v>
      </c>
      <c r="C14" s="1790"/>
      <c r="D14" s="1810"/>
      <c r="E14" s="1810"/>
      <c r="F14" s="1791"/>
      <c r="G14" s="1780" t="s">
        <v>3420</v>
      </c>
      <c r="H14" s="1780"/>
      <c r="I14" s="1780"/>
      <c r="J14" s="680"/>
      <c r="K14" s="1814"/>
      <c r="L14" s="1815"/>
      <c r="O14" s="763"/>
      <c r="P14" s="763"/>
      <c r="Q14" s="763"/>
      <c r="R14" s="763"/>
      <c r="S14" s="763"/>
      <c r="T14" s="763"/>
      <c r="U14" s="763"/>
      <c r="V14" s="763"/>
      <c r="W14" s="763"/>
      <c r="X14" s="763"/>
    </row>
    <row r="15" spans="2:27" ht="25" customHeight="1" thickBot="1">
      <c r="B15" s="698">
        <v>8</v>
      </c>
      <c r="C15" s="1792"/>
      <c r="D15" s="1811"/>
      <c r="E15" s="1811"/>
      <c r="F15" s="1793"/>
      <c r="G15" s="1782" t="s">
        <v>3417</v>
      </c>
      <c r="H15" s="1782"/>
      <c r="I15" s="1782"/>
      <c r="J15" s="699"/>
      <c r="K15" s="1820"/>
      <c r="L15" s="1821"/>
      <c r="O15" s="763"/>
      <c r="P15" s="763"/>
      <c r="Q15" s="763"/>
      <c r="R15" s="763"/>
      <c r="S15" s="763"/>
      <c r="T15" s="763"/>
      <c r="U15" s="763"/>
      <c r="V15" s="763"/>
      <c r="W15" s="763"/>
      <c r="X15" s="763"/>
    </row>
    <row r="16" spans="2:27" ht="25" customHeight="1">
      <c r="B16" s="695">
        <v>9</v>
      </c>
      <c r="C16" s="1788" t="s">
        <v>3439</v>
      </c>
      <c r="D16" s="1809"/>
      <c r="E16" s="1809"/>
      <c r="F16" s="1789"/>
      <c r="G16" s="1781" t="s">
        <v>3419</v>
      </c>
      <c r="H16" s="1781"/>
      <c r="I16" s="1781"/>
      <c r="J16" s="696"/>
      <c r="K16" s="1812"/>
      <c r="L16" s="1813"/>
      <c r="O16" s="763" t="s">
        <v>3414</v>
      </c>
      <c r="P16" s="763"/>
      <c r="Q16" s="763"/>
      <c r="R16" s="763"/>
      <c r="S16" s="763"/>
      <c r="T16" s="763"/>
      <c r="U16" s="763"/>
      <c r="V16" s="763"/>
      <c r="W16" s="763"/>
      <c r="X16" s="763"/>
    </row>
    <row r="17" spans="2:24" ht="25" customHeight="1">
      <c r="B17" s="697">
        <v>10</v>
      </c>
      <c r="C17" s="1790"/>
      <c r="D17" s="1810"/>
      <c r="E17" s="1810"/>
      <c r="F17" s="1791"/>
      <c r="G17" s="1780" t="s">
        <v>3420</v>
      </c>
      <c r="H17" s="1780"/>
      <c r="I17" s="1780"/>
      <c r="J17" s="680"/>
      <c r="K17" s="1814"/>
      <c r="L17" s="1815"/>
      <c r="O17" s="763"/>
      <c r="P17" s="763"/>
      <c r="Q17" s="763"/>
      <c r="R17" s="763"/>
      <c r="S17" s="763"/>
      <c r="T17" s="763"/>
      <c r="U17" s="763"/>
      <c r="V17" s="763"/>
      <c r="W17" s="763"/>
      <c r="X17" s="763"/>
    </row>
    <row r="18" spans="2:24" ht="25" customHeight="1" thickBot="1">
      <c r="B18" s="698">
        <v>11</v>
      </c>
      <c r="C18" s="1792"/>
      <c r="D18" s="1811"/>
      <c r="E18" s="1811"/>
      <c r="F18" s="1793"/>
      <c r="G18" s="1782" t="s">
        <v>3417</v>
      </c>
      <c r="H18" s="1782"/>
      <c r="I18" s="1782"/>
      <c r="J18" s="699"/>
      <c r="K18" s="1820"/>
      <c r="L18" s="1821"/>
      <c r="O18" s="763"/>
      <c r="P18" s="763"/>
      <c r="Q18" s="763"/>
      <c r="R18" s="763"/>
      <c r="S18" s="763"/>
      <c r="T18" s="763"/>
      <c r="U18" s="763"/>
      <c r="V18" s="763"/>
      <c r="W18" s="763"/>
      <c r="X18" s="763"/>
    </row>
    <row r="19" spans="2:24" ht="25" customHeight="1">
      <c r="B19" s="695">
        <v>12</v>
      </c>
      <c r="C19" s="1788" t="s">
        <v>3376</v>
      </c>
      <c r="D19" s="1809"/>
      <c r="E19" s="1809"/>
      <c r="F19" s="1789"/>
      <c r="G19" s="1781" t="s">
        <v>3419</v>
      </c>
      <c r="H19" s="1781"/>
      <c r="I19" s="1781"/>
      <c r="J19" s="696"/>
      <c r="K19" s="1812"/>
      <c r="L19" s="1813"/>
      <c r="O19" s="763" t="s">
        <v>3426</v>
      </c>
      <c r="P19" s="915"/>
      <c r="Q19" s="915"/>
      <c r="R19" s="915"/>
      <c r="S19" s="915"/>
      <c r="T19" s="915"/>
      <c r="U19" s="915"/>
      <c r="V19" s="915"/>
      <c r="W19" s="915"/>
      <c r="X19" s="915"/>
    </row>
    <row r="20" spans="2:24" ht="25" customHeight="1">
      <c r="B20" s="697">
        <v>13</v>
      </c>
      <c r="C20" s="1790"/>
      <c r="D20" s="1810"/>
      <c r="E20" s="1810"/>
      <c r="F20" s="1791"/>
      <c r="G20" s="1780" t="s">
        <v>3420</v>
      </c>
      <c r="H20" s="1780"/>
      <c r="I20" s="1780"/>
      <c r="J20" s="680"/>
      <c r="K20" s="1822"/>
      <c r="L20" s="1823"/>
      <c r="O20" s="915"/>
      <c r="P20" s="915"/>
      <c r="Q20" s="915"/>
      <c r="R20" s="915"/>
      <c r="S20" s="915"/>
      <c r="T20" s="915"/>
      <c r="U20" s="915"/>
      <c r="V20" s="915"/>
      <c r="W20" s="915"/>
      <c r="X20" s="915"/>
    </row>
    <row r="21" spans="2:24" ht="25" customHeight="1">
      <c r="B21" s="697">
        <v>14</v>
      </c>
      <c r="C21" s="1790"/>
      <c r="D21" s="1810"/>
      <c r="E21" s="1810"/>
      <c r="F21" s="1791"/>
      <c r="G21" s="1780" t="s">
        <v>3421</v>
      </c>
      <c r="H21" s="1780"/>
      <c r="I21" s="1780"/>
      <c r="J21" s="680"/>
      <c r="K21" s="1822"/>
      <c r="L21" s="1823"/>
      <c r="O21" s="915"/>
      <c r="P21" s="915"/>
      <c r="Q21" s="915"/>
      <c r="R21" s="915"/>
      <c r="S21" s="915"/>
      <c r="T21" s="915"/>
      <c r="U21" s="915"/>
      <c r="V21" s="915"/>
      <c r="W21" s="915"/>
      <c r="X21" s="915"/>
    </row>
    <row r="22" spans="2:24" ht="25" customHeight="1">
      <c r="B22" s="697">
        <v>15</v>
      </c>
      <c r="C22" s="1790"/>
      <c r="D22" s="1810"/>
      <c r="E22" s="1810"/>
      <c r="F22" s="1791"/>
      <c r="G22" s="1794" t="s">
        <v>3423</v>
      </c>
      <c r="H22" s="1780"/>
      <c r="I22" s="1780"/>
      <c r="J22" s="680"/>
      <c r="K22" s="1822"/>
      <c r="L22" s="1823"/>
      <c r="O22" s="915"/>
      <c r="P22" s="915"/>
      <c r="Q22" s="915"/>
      <c r="R22" s="915"/>
      <c r="S22" s="915"/>
      <c r="T22" s="915"/>
      <c r="U22" s="915"/>
      <c r="V22" s="915"/>
      <c r="W22" s="915"/>
      <c r="X22" s="915"/>
    </row>
    <row r="23" spans="2:24" ht="25" customHeight="1">
      <c r="B23" s="697">
        <v>16</v>
      </c>
      <c r="C23" s="1790"/>
      <c r="D23" s="1810"/>
      <c r="E23" s="1810"/>
      <c r="F23" s="1791"/>
      <c r="G23" s="1780" t="s">
        <v>3422</v>
      </c>
      <c r="H23" s="1780"/>
      <c r="I23" s="1780"/>
      <c r="J23" s="680"/>
      <c r="K23" s="1822"/>
      <c r="L23" s="1823"/>
      <c r="O23" s="915"/>
      <c r="P23" s="915"/>
      <c r="Q23" s="915"/>
      <c r="R23" s="915"/>
      <c r="S23" s="915"/>
      <c r="T23" s="915"/>
      <c r="U23" s="915"/>
      <c r="V23" s="915"/>
      <c r="W23" s="915"/>
      <c r="X23" s="915"/>
    </row>
    <row r="24" spans="2:24" ht="25" customHeight="1" thickBot="1">
      <c r="B24" s="698">
        <v>17</v>
      </c>
      <c r="C24" s="1792"/>
      <c r="D24" s="1811"/>
      <c r="E24" s="1811"/>
      <c r="F24" s="1793"/>
      <c r="G24" s="1782" t="s">
        <v>3417</v>
      </c>
      <c r="H24" s="1782"/>
      <c r="I24" s="1782"/>
      <c r="J24" s="699"/>
      <c r="K24" s="1824"/>
      <c r="L24" s="1825"/>
      <c r="O24" s="915"/>
      <c r="P24" s="915"/>
      <c r="Q24" s="915"/>
      <c r="R24" s="915"/>
      <c r="S24" s="915"/>
      <c r="T24" s="915"/>
      <c r="U24" s="915"/>
      <c r="V24" s="915"/>
      <c r="W24" s="915"/>
      <c r="X24" s="915"/>
    </row>
    <row r="25" spans="2:24" ht="25" customHeight="1">
      <c r="B25" s="695">
        <v>18</v>
      </c>
      <c r="C25" s="1788" t="s">
        <v>3440</v>
      </c>
      <c r="D25" s="1809"/>
      <c r="E25" s="1809"/>
      <c r="F25" s="1789"/>
      <c r="G25" s="1781" t="s">
        <v>3421</v>
      </c>
      <c r="H25" s="1781"/>
      <c r="I25" s="1781"/>
      <c r="J25" s="696"/>
      <c r="K25" s="1812"/>
      <c r="L25" s="1813"/>
      <c r="O25" s="679"/>
      <c r="P25" s="679"/>
      <c r="Q25" s="679"/>
      <c r="R25" s="679"/>
      <c r="S25" s="679"/>
      <c r="T25" s="679"/>
      <c r="U25" s="679"/>
      <c r="V25" s="679"/>
      <c r="W25" s="679"/>
      <c r="X25" s="679"/>
    </row>
    <row r="26" spans="2:24" ht="25" customHeight="1">
      <c r="B26" s="697">
        <v>19</v>
      </c>
      <c r="C26" s="1790"/>
      <c r="D26" s="1810"/>
      <c r="E26" s="1810"/>
      <c r="F26" s="1791"/>
      <c r="G26" s="1794" t="s">
        <v>3424</v>
      </c>
      <c r="H26" s="1780"/>
      <c r="I26" s="1780"/>
      <c r="J26" s="680"/>
      <c r="K26" s="1822"/>
      <c r="L26" s="1823"/>
      <c r="O26" s="679"/>
      <c r="P26" s="679"/>
      <c r="Q26" s="679"/>
      <c r="R26" s="679"/>
      <c r="S26" s="679"/>
      <c r="T26" s="679"/>
      <c r="U26" s="679"/>
      <c r="V26" s="679"/>
      <c r="W26" s="679"/>
      <c r="X26" s="679"/>
    </row>
    <row r="27" spans="2:24" ht="25" customHeight="1">
      <c r="B27" s="697">
        <v>20</v>
      </c>
      <c r="C27" s="1790"/>
      <c r="D27" s="1810"/>
      <c r="E27" s="1810"/>
      <c r="F27" s="1791"/>
      <c r="G27" s="1780" t="s">
        <v>3422</v>
      </c>
      <c r="H27" s="1780"/>
      <c r="I27" s="1780"/>
      <c r="J27" s="680"/>
      <c r="K27" s="1822"/>
      <c r="L27" s="1823"/>
      <c r="O27" s="679"/>
      <c r="P27" s="679"/>
      <c r="Q27" s="679"/>
      <c r="R27" s="679"/>
      <c r="S27" s="679"/>
      <c r="T27" s="679"/>
      <c r="U27" s="679"/>
      <c r="V27" s="679"/>
      <c r="W27" s="679"/>
      <c r="X27" s="679"/>
    </row>
    <row r="28" spans="2:24" ht="25" customHeight="1" thickBot="1">
      <c r="B28" s="698">
        <v>21</v>
      </c>
      <c r="C28" s="1792"/>
      <c r="D28" s="1811"/>
      <c r="E28" s="1811"/>
      <c r="F28" s="1793"/>
      <c r="G28" s="1782" t="s">
        <v>3417</v>
      </c>
      <c r="H28" s="1782"/>
      <c r="I28" s="1782"/>
      <c r="J28" s="699"/>
      <c r="K28" s="1824"/>
      <c r="L28" s="1825"/>
      <c r="O28" s="679"/>
      <c r="P28" s="679"/>
      <c r="Q28" s="679"/>
      <c r="R28" s="679"/>
      <c r="S28" s="679"/>
      <c r="T28" s="679"/>
      <c r="U28" s="679"/>
      <c r="V28" s="679"/>
      <c r="W28" s="679"/>
      <c r="X28" s="679"/>
    </row>
    <row r="29" spans="2:24" s="666" customFormat="1" ht="25" customHeight="1">
      <c r="B29" s="695">
        <v>22</v>
      </c>
      <c r="C29" s="1788" t="s">
        <v>3441</v>
      </c>
      <c r="D29" s="1809"/>
      <c r="E29" s="1809"/>
      <c r="F29" s="1789"/>
      <c r="G29" s="1781" t="s">
        <v>3421</v>
      </c>
      <c r="H29" s="1781"/>
      <c r="I29" s="1781"/>
      <c r="J29" s="696"/>
      <c r="K29" s="1812"/>
      <c r="L29" s="1813"/>
      <c r="M29" s="664"/>
      <c r="O29" s="763" t="s">
        <v>3427</v>
      </c>
      <c r="P29" s="915"/>
      <c r="Q29" s="915"/>
      <c r="R29" s="915"/>
      <c r="S29" s="915"/>
      <c r="T29" s="915"/>
      <c r="U29" s="915"/>
      <c r="V29" s="915"/>
      <c r="W29" s="915"/>
      <c r="X29" s="915"/>
    </row>
    <row r="30" spans="2:24" s="666" customFormat="1" ht="25" customHeight="1">
      <c r="B30" s="697">
        <v>23</v>
      </c>
      <c r="C30" s="1790"/>
      <c r="D30" s="1810"/>
      <c r="E30" s="1810"/>
      <c r="F30" s="1791"/>
      <c r="G30" s="1794" t="s">
        <v>3424</v>
      </c>
      <c r="H30" s="1780"/>
      <c r="I30" s="1780"/>
      <c r="J30" s="680"/>
      <c r="K30" s="1822"/>
      <c r="L30" s="1823"/>
      <c r="M30" s="664"/>
      <c r="O30" s="915"/>
      <c r="P30" s="915"/>
      <c r="Q30" s="915"/>
      <c r="R30" s="915"/>
      <c r="S30" s="915"/>
      <c r="T30" s="915"/>
      <c r="U30" s="915"/>
      <c r="V30" s="915"/>
      <c r="W30" s="915"/>
      <c r="X30" s="915"/>
    </row>
    <row r="31" spans="2:24" s="666" customFormat="1" ht="25" customHeight="1">
      <c r="B31" s="697">
        <v>24</v>
      </c>
      <c r="C31" s="1790"/>
      <c r="D31" s="1810"/>
      <c r="E31" s="1810"/>
      <c r="F31" s="1791"/>
      <c r="G31" s="1780" t="s">
        <v>3422</v>
      </c>
      <c r="H31" s="1780"/>
      <c r="I31" s="1780"/>
      <c r="J31" s="680"/>
      <c r="K31" s="1822"/>
      <c r="L31" s="1823"/>
      <c r="M31" s="664"/>
      <c r="O31" s="915"/>
      <c r="P31" s="915"/>
      <c r="Q31" s="915"/>
      <c r="R31" s="915"/>
      <c r="S31" s="915"/>
      <c r="T31" s="915"/>
      <c r="U31" s="915"/>
      <c r="V31" s="915"/>
      <c r="W31" s="915"/>
      <c r="X31" s="915"/>
    </row>
    <row r="32" spans="2:24" s="666" customFormat="1" ht="25" customHeight="1" thickBot="1">
      <c r="B32" s="698">
        <v>25</v>
      </c>
      <c r="C32" s="1792"/>
      <c r="D32" s="1811"/>
      <c r="E32" s="1811"/>
      <c r="F32" s="1793"/>
      <c r="G32" s="1782" t="s">
        <v>3417</v>
      </c>
      <c r="H32" s="1782"/>
      <c r="I32" s="1782"/>
      <c r="J32" s="699"/>
      <c r="K32" s="1824"/>
      <c r="L32" s="1825"/>
      <c r="M32" s="664"/>
      <c r="O32" s="915"/>
      <c r="P32" s="915"/>
      <c r="Q32" s="915"/>
      <c r="R32" s="915"/>
      <c r="S32" s="915"/>
      <c r="T32" s="915"/>
      <c r="U32" s="915"/>
      <c r="V32" s="915"/>
      <c r="W32" s="915"/>
      <c r="X32" s="915"/>
    </row>
    <row r="33" spans="1:24" s="666" customFormat="1" ht="18" customHeight="1">
      <c r="B33" s="136"/>
      <c r="C33" s="267"/>
      <c r="D33" s="136"/>
      <c r="E33" s="136"/>
      <c r="F33" s="136"/>
      <c r="G33" s="676"/>
      <c r="H33" s="676"/>
      <c r="I33" s="676"/>
      <c r="J33" s="676"/>
      <c r="K33" s="136"/>
      <c r="L33" s="136"/>
      <c r="M33" s="136"/>
      <c r="O33" s="136"/>
      <c r="P33" s="136"/>
      <c r="Q33" s="136"/>
      <c r="R33" s="136"/>
      <c r="S33" s="136"/>
      <c r="T33" s="136"/>
      <c r="U33" s="136"/>
      <c r="V33" s="136"/>
      <c r="W33" s="136"/>
      <c r="X33" s="136"/>
    </row>
    <row r="34" spans="1:24" s="136" customFormat="1" ht="15.5">
      <c r="A34" s="666"/>
      <c r="C34" s="267"/>
      <c r="G34" s="676"/>
      <c r="H34" s="676"/>
      <c r="I34" s="676"/>
      <c r="J34" s="676"/>
      <c r="N34" s="666"/>
    </row>
    <row r="35" spans="1:24" s="666" customFormat="1" ht="15.5" hidden="1">
      <c r="B35" s="136"/>
      <c r="C35" s="267"/>
      <c r="D35" s="136"/>
      <c r="E35" s="136"/>
      <c r="F35" s="136"/>
      <c r="G35" s="676"/>
      <c r="H35" s="676"/>
      <c r="I35" s="676"/>
      <c r="J35" s="676"/>
      <c r="K35" s="136"/>
      <c r="L35" s="136"/>
      <c r="M35" s="136"/>
      <c r="O35" s="136"/>
      <c r="P35" s="136"/>
      <c r="Q35" s="136"/>
      <c r="R35" s="136"/>
      <c r="S35" s="136"/>
      <c r="T35" s="136"/>
      <c r="U35" s="136"/>
      <c r="V35" s="136"/>
      <c r="W35" s="136"/>
      <c r="X35" s="136"/>
    </row>
    <row r="36" spans="1:24" s="666" customFormat="1" ht="15.5" hidden="1">
      <c r="B36" s="136"/>
      <c r="C36" s="267"/>
      <c r="D36" s="136"/>
      <c r="E36" s="136"/>
      <c r="F36" s="136"/>
      <c r="G36" s="676"/>
      <c r="H36" s="676"/>
      <c r="I36" s="676"/>
      <c r="J36" s="676"/>
      <c r="K36" s="136"/>
      <c r="L36" s="136"/>
      <c r="M36" s="136"/>
      <c r="O36" s="136"/>
      <c r="P36" s="136"/>
      <c r="Q36" s="136"/>
      <c r="R36" s="136"/>
      <c r="S36" s="136"/>
      <c r="T36" s="136"/>
      <c r="U36" s="136"/>
      <c r="V36" s="136"/>
      <c r="W36" s="136"/>
      <c r="X36" s="136"/>
    </row>
    <row r="37" spans="1:24" s="666" customFormat="1" ht="15.5" hidden="1">
      <c r="B37" s="136"/>
      <c r="C37" s="267"/>
      <c r="D37" s="136"/>
      <c r="E37" s="136"/>
      <c r="F37" s="136"/>
      <c r="G37" s="676"/>
      <c r="H37" s="676"/>
      <c r="I37" s="676"/>
      <c r="J37" s="676"/>
      <c r="K37" s="136"/>
      <c r="L37" s="136"/>
      <c r="M37" s="136"/>
      <c r="O37" s="136"/>
      <c r="P37" s="136"/>
      <c r="Q37" s="136"/>
      <c r="R37" s="136"/>
      <c r="S37" s="136"/>
      <c r="T37" s="136"/>
      <c r="U37" s="136"/>
      <c r="V37" s="136"/>
      <c r="W37" s="136"/>
      <c r="X37" s="136"/>
    </row>
    <row r="38" spans="1:24" s="666" customFormat="1" ht="15.5" hidden="1">
      <c r="B38" s="136"/>
      <c r="C38" s="267"/>
      <c r="D38" s="136"/>
      <c r="E38" s="136"/>
      <c r="F38" s="136"/>
      <c r="G38" s="676"/>
      <c r="H38" s="676"/>
      <c r="I38" s="676"/>
      <c r="J38" s="676"/>
      <c r="K38" s="136"/>
      <c r="L38" s="136"/>
      <c r="M38" s="136"/>
      <c r="O38" s="136"/>
      <c r="P38" s="136"/>
      <c r="Q38" s="136"/>
      <c r="R38" s="136"/>
      <c r="S38" s="136"/>
      <c r="T38" s="136"/>
      <c r="U38" s="136"/>
      <c r="V38" s="136"/>
      <c r="W38" s="136"/>
      <c r="X38" s="136"/>
    </row>
    <row r="39" spans="1:24" s="666" customFormat="1" ht="15.5" hidden="1">
      <c r="B39" s="669"/>
      <c r="D39" s="669"/>
      <c r="E39" s="669"/>
      <c r="F39" s="669"/>
      <c r="G39" s="665"/>
      <c r="H39" s="665"/>
      <c r="I39" s="677"/>
      <c r="J39" s="665"/>
      <c r="K39" s="664"/>
      <c r="L39" s="664"/>
      <c r="M39" s="664"/>
      <c r="O39" s="136"/>
      <c r="P39" s="136"/>
      <c r="Q39" s="136"/>
      <c r="R39" s="136"/>
      <c r="S39" s="136"/>
      <c r="T39" s="136"/>
      <c r="U39" s="136"/>
      <c r="V39" s="136"/>
      <c r="W39" s="136"/>
      <c r="X39" s="136"/>
    </row>
    <row r="40" spans="1:24" s="666" customFormat="1" ht="15.5" hidden="1">
      <c r="B40" s="669"/>
      <c r="D40" s="669"/>
      <c r="E40" s="669"/>
      <c r="F40" s="669"/>
      <c r="G40" s="665"/>
      <c r="H40" s="665"/>
      <c r="I40" s="677"/>
      <c r="J40" s="665"/>
      <c r="K40" s="664"/>
      <c r="L40" s="664"/>
      <c r="M40" s="664"/>
      <c r="O40" s="136"/>
      <c r="P40" s="136"/>
      <c r="Q40" s="136"/>
      <c r="R40" s="136"/>
      <c r="S40" s="136"/>
      <c r="T40" s="136"/>
      <c r="U40" s="136"/>
      <c r="V40" s="136"/>
      <c r="W40" s="136"/>
      <c r="X40" s="136"/>
    </row>
    <row r="41" spans="1:24" s="666" customFormat="1" ht="15.5" hidden="1">
      <c r="B41" s="669"/>
      <c r="D41" s="669"/>
      <c r="E41" s="669"/>
      <c r="F41" s="669"/>
      <c r="G41" s="665"/>
      <c r="H41" s="665"/>
      <c r="I41" s="677"/>
      <c r="J41" s="665"/>
      <c r="K41" s="664"/>
      <c r="L41" s="664"/>
      <c r="M41" s="664"/>
      <c r="O41" s="136"/>
      <c r="P41" s="136"/>
      <c r="Q41" s="136"/>
      <c r="R41" s="136"/>
      <c r="S41" s="136"/>
      <c r="T41" s="136"/>
      <c r="U41" s="136"/>
      <c r="V41" s="136"/>
      <c r="W41" s="136"/>
      <c r="X41" s="136"/>
    </row>
    <row r="42" spans="1:24" s="666" customFormat="1" ht="15.5" hidden="1">
      <c r="C42" s="669"/>
      <c r="D42" s="669"/>
      <c r="E42" s="669"/>
      <c r="F42" s="669"/>
      <c r="G42" s="665"/>
      <c r="H42" s="665"/>
      <c r="I42" s="677"/>
      <c r="J42" s="665"/>
      <c r="K42" s="664"/>
      <c r="L42" s="664"/>
      <c r="M42" s="664"/>
      <c r="O42" s="136"/>
      <c r="P42" s="136"/>
      <c r="Q42" s="136"/>
      <c r="R42" s="136"/>
      <c r="S42" s="136"/>
      <c r="T42" s="136"/>
      <c r="U42" s="136"/>
      <c r="V42" s="136"/>
      <c r="W42" s="136"/>
      <c r="X42" s="136"/>
    </row>
    <row r="43" spans="1:24" s="666" customFormat="1" ht="15.5" hidden="1">
      <c r="B43" s="669"/>
      <c r="C43" s="669"/>
      <c r="D43" s="669"/>
      <c r="E43" s="669"/>
      <c r="F43" s="669"/>
      <c r="G43" s="665"/>
      <c r="H43" s="665"/>
      <c r="I43" s="677"/>
      <c r="J43" s="665"/>
      <c r="K43" s="664"/>
      <c r="L43" s="664"/>
      <c r="M43" s="664"/>
      <c r="O43" s="136"/>
      <c r="P43" s="136"/>
      <c r="Q43" s="136"/>
      <c r="R43" s="136"/>
      <c r="S43" s="136"/>
      <c r="T43" s="136"/>
      <c r="U43" s="136"/>
      <c r="V43" s="136"/>
      <c r="W43" s="136"/>
      <c r="X43" s="136"/>
    </row>
    <row r="44" spans="1:24" s="666" customFormat="1" ht="15.5" hidden="1">
      <c r="B44" s="664"/>
      <c r="C44" s="664"/>
      <c r="D44" s="664"/>
      <c r="E44" s="664"/>
      <c r="F44" s="664"/>
      <c r="G44" s="665"/>
      <c r="H44" s="665"/>
      <c r="I44" s="665"/>
      <c r="J44" s="665"/>
      <c r="K44" s="664"/>
      <c r="L44" s="664"/>
      <c r="M44" s="664"/>
    </row>
    <row r="45" spans="1:24" s="666" customFormat="1" ht="15.5" hidden="1">
      <c r="B45" s="664"/>
      <c r="C45" s="664"/>
      <c r="D45" s="664"/>
      <c r="E45" s="664"/>
      <c r="F45" s="664"/>
      <c r="G45" s="665"/>
      <c r="H45" s="665"/>
      <c r="I45" s="665"/>
      <c r="J45" s="665"/>
      <c r="K45" s="664"/>
      <c r="L45" s="664"/>
      <c r="M45" s="664"/>
    </row>
  </sheetData>
  <sheetProtection sheet="1" objects="1" scenarios="1" selectLockedCells="1"/>
  <mergeCells count="53">
    <mergeCell ref="O29:X32"/>
    <mergeCell ref="C25:F28"/>
    <mergeCell ref="C19:F24"/>
    <mergeCell ref="K8:L10"/>
    <mergeCell ref="K11:L12"/>
    <mergeCell ref="O16:X18"/>
    <mergeCell ref="K13:L15"/>
    <mergeCell ref="K16:L18"/>
    <mergeCell ref="K19:L24"/>
    <mergeCell ref="K25:L28"/>
    <mergeCell ref="O13:X15"/>
    <mergeCell ref="O19:X24"/>
    <mergeCell ref="G31:I31"/>
    <mergeCell ref="G32:I32"/>
    <mergeCell ref="C29:F32"/>
    <mergeCell ref="K29:L32"/>
    <mergeCell ref="G27:I27"/>
    <mergeCell ref="G28:I28"/>
    <mergeCell ref="G30:I30"/>
    <mergeCell ref="G23:I23"/>
    <mergeCell ref="G24:I24"/>
    <mergeCell ref="G26:I26"/>
    <mergeCell ref="G25:I25"/>
    <mergeCell ref="G29:I29"/>
    <mergeCell ref="G22:I22"/>
    <mergeCell ref="O2:X6"/>
    <mergeCell ref="O8:X8"/>
    <mergeCell ref="F4:I4"/>
    <mergeCell ref="G7:J7"/>
    <mergeCell ref="O9:X11"/>
    <mergeCell ref="G9:I9"/>
    <mergeCell ref="G10:I10"/>
    <mergeCell ref="E8:F10"/>
    <mergeCell ref="G11:I11"/>
    <mergeCell ref="G12:I12"/>
    <mergeCell ref="E11:F12"/>
    <mergeCell ref="C13:F15"/>
    <mergeCell ref="C16:F18"/>
    <mergeCell ref="G18:I18"/>
    <mergeCell ref="G19:I19"/>
    <mergeCell ref="C4:E4"/>
    <mergeCell ref="B6:L6"/>
    <mergeCell ref="C7:F7"/>
    <mergeCell ref="K7:L7"/>
    <mergeCell ref="G8:I8"/>
    <mergeCell ref="C8:D12"/>
    <mergeCell ref="G20:I20"/>
    <mergeCell ref="G21:I21"/>
    <mergeCell ref="G13:I13"/>
    <mergeCell ref="G14:I14"/>
    <mergeCell ref="G15:I15"/>
    <mergeCell ref="G16:I16"/>
    <mergeCell ref="G17:I17"/>
  </mergeCells>
  <phoneticPr fontId="3"/>
  <conditionalFormatting sqref="J8:L32">
    <cfRule type="containsBlanks" dxfId="15" priority="1">
      <formula>LEN(TRIM(J8))=0</formula>
    </cfRule>
  </conditionalFormatting>
  <dataValidations count="1">
    <dataValidation type="list" allowBlank="1" showInputMessage="1" showErrorMessage="1" sqref="J8:J32" xr:uid="{24334CA0-126E-4D5A-8562-B8D0BDD90EDE}">
      <formula1>"✔"</formula1>
    </dataValidation>
  </dataValidations>
  <pageMargins left="0.70866141732283472" right="0.51181102362204722" top="0.35433070866141736" bottom="0.35433070866141736" header="0.31496062992125984" footer="0.31496062992125984"/>
  <pageSetup paperSize="9" scale="81" fitToHeight="0"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4F4A3C-3E49-4E4D-B0CE-7EEC558D0BB7}">
  <sheetPr codeName="Sheet25">
    <tabColor rgb="FF0070C0"/>
    <pageSetUpPr fitToPage="1"/>
  </sheetPr>
  <dimension ref="A1:AJ28"/>
  <sheetViews>
    <sheetView showGridLines="0" zoomScaleNormal="100" zoomScaleSheetLayoutView="100" workbookViewId="0">
      <selection activeCell="L9" sqref="L9"/>
    </sheetView>
  </sheetViews>
  <sheetFormatPr defaultColWidth="0" defaultRowHeight="20" zeroHeight="1"/>
  <cols>
    <col min="1" max="1" width="2.69921875" customWidth="1"/>
    <col min="2" max="2" width="8.8984375" customWidth="1"/>
    <col min="3" max="7" width="9.69921875" customWidth="1"/>
    <col min="8" max="9" width="8.8984375" customWidth="1"/>
    <col min="10" max="11" width="4.09765625" customWidth="1"/>
    <col min="12" max="12" width="10.69921875" customWidth="1"/>
    <col min="13" max="14" width="2.69921875" customWidth="1"/>
    <col min="15" max="22" width="12.69921875" style="7" customWidth="1"/>
    <col min="23" max="23" width="3.59765625" style="7" customWidth="1"/>
    <col min="24" max="24" width="12.69921875" style="28" hidden="1" customWidth="1"/>
    <col min="25" max="33" width="0" style="28" hidden="1" customWidth="1"/>
    <col min="34" max="36" width="0" hidden="1" customWidth="1"/>
    <col min="37" max="16384" width="8.8984375" hidden="1"/>
  </cols>
  <sheetData>
    <row r="1" spans="1:36">
      <c r="A1" s="107"/>
      <c r="C1" s="107"/>
      <c r="D1" s="107"/>
      <c r="E1" s="107"/>
      <c r="F1" s="107"/>
      <c r="G1" s="107"/>
      <c r="H1" s="107"/>
      <c r="I1" s="107"/>
      <c r="J1" s="107"/>
      <c r="K1" s="107"/>
      <c r="L1" s="705" t="str" cm="1">
        <f t="array" aca="1" ref="L1" ca="1">RIGHT(CELL("filename",L1),LEN(CELL("filename",L1))-FIND("]",CELL("filename",L1)))</f>
        <v>D4P</v>
      </c>
      <c r="M1" s="107"/>
      <c r="N1" s="107"/>
      <c r="O1" s="539"/>
      <c r="P1" s="539"/>
      <c r="Q1" s="539"/>
      <c r="R1" s="539"/>
      <c r="S1" s="539"/>
      <c r="T1" s="539"/>
      <c r="U1" s="539"/>
      <c r="V1" s="539"/>
      <c r="AH1" s="107"/>
      <c r="AI1" s="107"/>
      <c r="AJ1" s="107"/>
    </row>
    <row r="2" spans="1:36" ht="60" customHeight="1">
      <c r="A2" s="28"/>
      <c r="B2" s="1833" t="s">
        <v>526</v>
      </c>
      <c r="C2" s="1833"/>
      <c r="D2" s="1833"/>
      <c r="E2" s="1833"/>
      <c r="F2" s="1833"/>
      <c r="G2" s="1833"/>
      <c r="H2" s="1833"/>
      <c r="I2" s="1833"/>
      <c r="J2" s="1833"/>
      <c r="K2" s="1833"/>
      <c r="L2" s="1833"/>
      <c r="M2" s="126"/>
      <c r="N2" s="126"/>
      <c r="O2" s="706" t="s">
        <v>2915</v>
      </c>
      <c r="P2" s="840"/>
      <c r="Q2" s="840"/>
      <c r="R2" s="840"/>
      <c r="S2" s="840"/>
      <c r="T2" s="840"/>
      <c r="U2" s="840"/>
      <c r="V2" s="840"/>
      <c r="AH2" s="107"/>
      <c r="AI2" s="107"/>
      <c r="AJ2" s="107"/>
    </row>
    <row r="3" spans="1:36" ht="10" customHeight="1">
      <c r="A3" s="107"/>
      <c r="B3" s="107"/>
      <c r="C3" s="107"/>
      <c r="D3" s="107"/>
      <c r="E3" s="107"/>
      <c r="F3" s="107"/>
      <c r="G3" s="107"/>
      <c r="H3" s="107"/>
      <c r="I3" s="107"/>
      <c r="J3" s="107"/>
      <c r="K3" s="107"/>
      <c r="L3" s="107"/>
      <c r="M3" s="107"/>
      <c r="N3" s="107"/>
      <c r="O3" s="539"/>
      <c r="P3" s="539"/>
      <c r="Q3" s="539"/>
      <c r="R3" s="539"/>
      <c r="S3" s="539"/>
      <c r="T3" s="539"/>
      <c r="U3" s="539"/>
      <c r="V3" s="539"/>
      <c r="AH3" s="107"/>
      <c r="AI3" s="107"/>
      <c r="AJ3" s="107"/>
    </row>
    <row r="4" spans="1:36" ht="30" customHeight="1">
      <c r="A4" s="28"/>
      <c r="C4" s="941" t="s">
        <v>47</v>
      </c>
      <c r="D4" s="942"/>
      <c r="E4" s="943"/>
      <c r="F4" s="769" t="str">
        <f>IF(表紙・背表紙!B32="","",表紙・背表紙!B31&amp;表紙・背表紙!B32)</f>
        <v/>
      </c>
      <c r="G4" s="769"/>
      <c r="H4" s="769"/>
      <c r="I4" s="769"/>
      <c r="M4" s="37"/>
      <c r="N4" s="37"/>
      <c r="O4" s="539"/>
      <c r="P4" s="539"/>
      <c r="Q4" s="539"/>
      <c r="R4" s="539"/>
      <c r="S4" s="539"/>
      <c r="T4" s="539"/>
      <c r="U4" s="539"/>
      <c r="V4" s="539"/>
      <c r="AH4" s="28"/>
      <c r="AI4" s="28"/>
      <c r="AJ4" s="28"/>
    </row>
    <row r="5" spans="1:36" ht="30" customHeight="1">
      <c r="A5" s="109"/>
      <c r="C5" s="1408" t="s">
        <v>2771</v>
      </c>
      <c r="D5" s="1409"/>
      <c r="E5" s="1410"/>
      <c r="F5" s="1414" t="str">
        <f>IF(A0!E6="","",A0!E6)</f>
        <v/>
      </c>
      <c r="G5" s="1414"/>
      <c r="H5" s="1414"/>
      <c r="I5" s="1414"/>
      <c r="M5" s="37"/>
      <c r="N5" s="37"/>
      <c r="O5" s="612" t="s">
        <v>70</v>
      </c>
      <c r="P5" s="612" t="s">
        <v>71</v>
      </c>
      <c r="Q5" s="612" t="s">
        <v>72</v>
      </c>
      <c r="R5" s="612" t="s">
        <v>73</v>
      </c>
      <c r="S5" s="612" t="s">
        <v>446</v>
      </c>
      <c r="T5" s="539"/>
      <c r="U5" s="539"/>
      <c r="V5" s="539"/>
    </row>
    <row r="6" spans="1:36" ht="9" customHeight="1">
      <c r="A6" s="107"/>
      <c r="B6" s="107"/>
      <c r="C6" s="107"/>
      <c r="D6" s="107"/>
      <c r="E6" s="107"/>
      <c r="F6" s="107"/>
      <c r="G6" s="107"/>
      <c r="H6" s="107"/>
      <c r="I6" s="107"/>
      <c r="J6" s="107"/>
      <c r="K6" s="107"/>
      <c r="L6" s="107"/>
      <c r="M6" s="107"/>
      <c r="N6" s="107"/>
      <c r="O6" s="539"/>
      <c r="P6" s="539"/>
      <c r="Q6" s="539"/>
      <c r="R6" s="539"/>
      <c r="S6" s="539"/>
      <c r="T6" s="539"/>
      <c r="U6" s="539"/>
      <c r="V6" s="539"/>
      <c r="AH6" s="107"/>
      <c r="AI6" s="107"/>
      <c r="AJ6" s="107"/>
    </row>
    <row r="7" spans="1:36">
      <c r="A7" s="107"/>
      <c r="B7" s="75" t="s">
        <v>2942</v>
      </c>
      <c r="C7" s="107"/>
      <c r="D7" s="107"/>
      <c r="E7" s="107"/>
      <c r="F7" s="107"/>
      <c r="G7" s="107"/>
      <c r="H7" s="107"/>
      <c r="I7" s="107"/>
      <c r="J7" s="107"/>
      <c r="K7" s="107"/>
      <c r="L7" s="107"/>
      <c r="M7" s="107"/>
      <c r="N7" s="107"/>
      <c r="O7" s="539"/>
      <c r="P7" s="539"/>
      <c r="Q7" s="539"/>
      <c r="R7" s="539"/>
      <c r="S7" s="539"/>
      <c r="T7" s="539"/>
      <c r="U7" s="539"/>
      <c r="V7" s="539"/>
      <c r="AH7" s="107"/>
      <c r="AI7" s="107"/>
      <c r="AJ7" s="107"/>
    </row>
    <row r="8" spans="1:36">
      <c r="A8" s="107"/>
      <c r="B8" s="1150" t="s">
        <v>3308</v>
      </c>
      <c r="C8" s="1150"/>
      <c r="D8" s="1150"/>
      <c r="E8" s="1150"/>
      <c r="F8" s="1150"/>
      <c r="G8" s="1150"/>
      <c r="H8" s="1150"/>
      <c r="I8" s="1150"/>
      <c r="J8" s="1150"/>
      <c r="K8" s="1150"/>
      <c r="L8" s="1150"/>
      <c r="M8" s="107"/>
      <c r="N8" s="107"/>
      <c r="O8" s="539"/>
      <c r="P8" s="539"/>
      <c r="Q8" s="539"/>
      <c r="R8" s="539"/>
      <c r="S8" s="539"/>
      <c r="T8" s="539"/>
      <c r="U8" s="539"/>
      <c r="V8" s="539"/>
      <c r="AH8" s="107"/>
      <c r="AI8" s="107"/>
      <c r="AJ8" s="107"/>
    </row>
    <row r="9" spans="1:36" ht="32.5">
      <c r="A9" s="107"/>
      <c r="B9" s="55" t="s">
        <v>262</v>
      </c>
      <c r="C9" s="1148" t="s">
        <v>3315</v>
      </c>
      <c r="D9" s="1148"/>
      <c r="E9" s="1148"/>
      <c r="F9" s="1148"/>
      <c r="G9" s="1144"/>
      <c r="H9" s="1144"/>
      <c r="I9" s="1144"/>
      <c r="J9" s="1144"/>
      <c r="K9" s="1144"/>
      <c r="L9" s="57"/>
      <c r="M9" s="107"/>
      <c r="N9" s="107"/>
      <c r="O9" s="539"/>
      <c r="P9" s="539"/>
      <c r="Q9" s="539"/>
      <c r="R9" s="539"/>
      <c r="S9" s="539"/>
      <c r="T9" s="539"/>
      <c r="U9" s="539"/>
      <c r="V9" s="539"/>
      <c r="AH9" s="107"/>
      <c r="AI9" s="107"/>
      <c r="AJ9" s="107"/>
    </row>
    <row r="10" spans="1:36" ht="50" customHeight="1">
      <c r="A10" s="107"/>
      <c r="B10" s="55" t="s">
        <v>265</v>
      </c>
      <c r="C10" s="1148" t="s">
        <v>2727</v>
      </c>
      <c r="D10" s="1148"/>
      <c r="E10" s="1148"/>
      <c r="F10" s="1148"/>
      <c r="G10" s="1144"/>
      <c r="H10" s="1144"/>
      <c r="I10" s="1144"/>
      <c r="J10" s="1144"/>
      <c r="K10" s="1144"/>
      <c r="L10" s="57"/>
      <c r="M10" s="107"/>
      <c r="N10" s="107"/>
      <c r="O10" s="957" t="s">
        <v>2922</v>
      </c>
      <c r="P10" s="1832"/>
      <c r="Q10" s="1832"/>
      <c r="R10" s="1832"/>
      <c r="S10" s="1832"/>
      <c r="T10" s="1832"/>
      <c r="U10" s="1832"/>
      <c r="V10" s="1832"/>
      <c r="AH10" s="107"/>
      <c r="AI10" s="107"/>
      <c r="AJ10" s="107"/>
    </row>
    <row r="11" spans="1:36" ht="50" customHeight="1">
      <c r="A11" s="107"/>
      <c r="B11" s="55" t="s">
        <v>3379</v>
      </c>
      <c r="C11" s="1148" t="s">
        <v>3380</v>
      </c>
      <c r="D11" s="1148"/>
      <c r="E11" s="1148"/>
      <c r="F11" s="1148"/>
      <c r="G11" s="1144"/>
      <c r="H11" s="1144"/>
      <c r="I11" s="1144"/>
      <c r="J11" s="1144"/>
      <c r="K11" s="1144"/>
      <c r="L11" s="57"/>
      <c r="M11" s="107"/>
      <c r="N11" s="107"/>
      <c r="O11" s="944"/>
      <c r="P11" s="1831"/>
      <c r="Q11" s="1831"/>
      <c r="R11" s="1831"/>
      <c r="S11" s="1831"/>
      <c r="T11" s="1831"/>
      <c r="U11" s="1831"/>
      <c r="V11" s="1831"/>
      <c r="AH11" s="107"/>
      <c r="AI11" s="107"/>
      <c r="AJ11" s="107"/>
    </row>
    <row r="12" spans="1:36">
      <c r="A12" s="107"/>
      <c r="B12" s="107"/>
      <c r="C12" s="107"/>
      <c r="D12" s="107"/>
      <c r="E12" s="107"/>
      <c r="F12" s="107"/>
      <c r="G12" s="107"/>
      <c r="H12" s="107"/>
      <c r="I12" s="107"/>
      <c r="J12" s="107"/>
      <c r="K12" s="107"/>
      <c r="L12" s="107"/>
      <c r="M12" s="107"/>
      <c r="N12" s="107"/>
      <c r="O12" s="539"/>
      <c r="P12" s="539"/>
      <c r="Q12" s="539"/>
      <c r="R12" s="539"/>
      <c r="S12" s="539"/>
      <c r="T12" s="539"/>
      <c r="U12" s="539"/>
      <c r="V12" s="539"/>
      <c r="AH12" s="107"/>
      <c r="AI12" s="107"/>
      <c r="AJ12" s="107"/>
    </row>
    <row r="13" spans="1:36">
      <c r="A13" s="107"/>
      <c r="B13" s="75" t="s">
        <v>527</v>
      </c>
      <c r="C13" s="107"/>
      <c r="D13" s="107"/>
      <c r="E13" s="107"/>
      <c r="F13" s="107"/>
      <c r="G13" s="107"/>
      <c r="H13" s="107"/>
      <c r="I13" s="107"/>
      <c r="J13" s="107"/>
      <c r="K13" s="107"/>
      <c r="L13" s="107"/>
      <c r="M13" s="107"/>
      <c r="N13" s="107"/>
      <c r="O13" s="539"/>
      <c r="P13" s="539"/>
      <c r="Q13" s="539"/>
      <c r="R13" s="539"/>
      <c r="S13" s="539"/>
      <c r="T13" s="539"/>
      <c r="U13" s="539"/>
      <c r="V13" s="539"/>
      <c r="AH13" s="107"/>
      <c r="AI13" s="107"/>
      <c r="AJ13" s="107"/>
    </row>
    <row r="14" spans="1:36" ht="30" customHeight="1">
      <c r="A14" s="107"/>
      <c r="B14" s="55" t="s">
        <v>74</v>
      </c>
      <c r="C14" s="830" t="s">
        <v>2923</v>
      </c>
      <c r="D14" s="831"/>
      <c r="E14" s="1002"/>
      <c r="F14" s="1828">
        <f>IF('C1'!H23=0,0,'C1'!H23)</f>
        <v>0</v>
      </c>
      <c r="G14" s="1828"/>
      <c r="H14" t="s">
        <v>232</v>
      </c>
      <c r="I14" s="107"/>
      <c r="J14" s="107"/>
      <c r="K14" s="107"/>
      <c r="L14" s="107"/>
      <c r="M14" s="107"/>
      <c r="N14" s="107"/>
      <c r="O14" s="539"/>
      <c r="P14" s="539"/>
      <c r="Q14" s="539"/>
      <c r="R14" s="539"/>
      <c r="S14" s="539"/>
      <c r="T14" s="539"/>
      <c r="U14" s="539"/>
      <c r="V14" s="539"/>
      <c r="AH14" s="107"/>
      <c r="AI14" s="107"/>
      <c r="AJ14" s="107"/>
    </row>
    <row r="15" spans="1:36" ht="30" customHeight="1">
      <c r="A15" s="107"/>
      <c r="B15" s="55" t="s">
        <v>76</v>
      </c>
      <c r="C15" s="830" t="s">
        <v>2917</v>
      </c>
      <c r="D15" s="831"/>
      <c r="E15" s="1002"/>
      <c r="F15" s="1828">
        <f>IF('C1'!H23=0,0,ROUNDDOWN(F14*4/5,0))</f>
        <v>0</v>
      </c>
      <c r="G15" s="1828"/>
      <c r="H15" t="s">
        <v>232</v>
      </c>
      <c r="I15" s="107"/>
      <c r="J15" s="107"/>
      <c r="K15" s="107"/>
      <c r="L15" s="107"/>
      <c r="M15" s="107"/>
      <c r="N15" s="107"/>
      <c r="O15" s="539"/>
      <c r="P15" s="539"/>
      <c r="Q15" s="539"/>
      <c r="R15" s="539"/>
      <c r="S15" s="539"/>
      <c r="T15" s="539"/>
      <c r="U15" s="539"/>
      <c r="V15" s="539"/>
      <c r="AH15" s="107"/>
      <c r="AI15" s="107"/>
      <c r="AJ15" s="107"/>
    </row>
    <row r="16" spans="1:36" ht="30" customHeight="1">
      <c r="A16" s="107"/>
      <c r="B16" s="55" t="s">
        <v>78</v>
      </c>
      <c r="C16" s="830" t="s">
        <v>528</v>
      </c>
      <c r="D16" s="831"/>
      <c r="E16" s="1002"/>
      <c r="F16" s="1827"/>
      <c r="G16" s="1827"/>
      <c r="H16" t="s">
        <v>231</v>
      </c>
      <c r="I16" s="107"/>
      <c r="J16" s="107"/>
      <c r="K16" s="107"/>
      <c r="L16" s="107"/>
      <c r="M16" s="107"/>
      <c r="N16" s="107"/>
      <c r="O16" s="944" t="s">
        <v>2920</v>
      </c>
      <c r="P16" s="996"/>
      <c r="Q16" s="996"/>
      <c r="R16" s="996"/>
      <c r="S16" s="996"/>
      <c r="T16" s="996"/>
      <c r="U16" s="996"/>
      <c r="V16" s="996"/>
      <c r="AH16" s="107"/>
      <c r="AI16" s="107"/>
      <c r="AJ16" s="107"/>
    </row>
    <row r="17" spans="1:36" ht="30" customHeight="1">
      <c r="A17" s="107"/>
      <c r="B17" s="55" t="s">
        <v>529</v>
      </c>
      <c r="C17" s="830" t="s">
        <v>530</v>
      </c>
      <c r="D17" s="831"/>
      <c r="E17" s="1002"/>
      <c r="F17" s="1827">
        <f>F16*12</f>
        <v>0</v>
      </c>
      <c r="G17" s="1827"/>
      <c r="H17" t="s">
        <v>531</v>
      </c>
      <c r="I17" s="107"/>
      <c r="J17" s="107"/>
      <c r="K17" s="107"/>
      <c r="L17" s="107"/>
      <c r="M17" s="107"/>
      <c r="N17" s="107"/>
      <c r="O17" s="706" t="s">
        <v>2916</v>
      </c>
      <c r="P17" s="840"/>
      <c r="Q17" s="840"/>
      <c r="R17" s="840"/>
      <c r="S17" s="840"/>
      <c r="T17" s="840"/>
      <c r="U17" s="840"/>
      <c r="V17" s="840"/>
      <c r="AH17" s="107"/>
      <c r="AI17" s="107"/>
      <c r="AJ17" s="107"/>
    </row>
    <row r="18" spans="1:36" ht="30" customHeight="1">
      <c r="A18" s="107"/>
      <c r="B18" s="55" t="s">
        <v>532</v>
      </c>
      <c r="C18" s="830" t="s">
        <v>533</v>
      </c>
      <c r="D18" s="831"/>
      <c r="E18" s="1002"/>
      <c r="F18" s="1828">
        <f>B2太!H62</f>
        <v>17</v>
      </c>
      <c r="G18" s="1828"/>
      <c r="H18" t="s">
        <v>231</v>
      </c>
      <c r="I18" s="107"/>
      <c r="J18" s="107"/>
      <c r="K18" s="107"/>
      <c r="L18" s="107"/>
      <c r="M18" s="107"/>
      <c r="N18" s="107"/>
      <c r="O18" s="539"/>
      <c r="P18" s="539"/>
      <c r="Q18" s="539"/>
      <c r="R18" s="539"/>
      <c r="S18" s="539"/>
      <c r="T18" s="539"/>
      <c r="U18" s="539"/>
      <c r="V18" s="539"/>
      <c r="AH18" s="107"/>
      <c r="AI18" s="107"/>
      <c r="AJ18" s="107"/>
    </row>
    <row r="19" spans="1:36">
      <c r="A19" s="107"/>
      <c r="B19" s="107"/>
      <c r="C19" s="107"/>
      <c r="D19" s="107"/>
      <c r="E19" s="107"/>
      <c r="F19" s="107"/>
      <c r="G19" s="107"/>
      <c r="H19" s="107"/>
      <c r="I19" s="107"/>
      <c r="J19" s="107"/>
      <c r="K19" s="107"/>
      <c r="L19" s="107"/>
      <c r="M19" s="107"/>
      <c r="N19" s="107"/>
      <c r="O19" s="539"/>
      <c r="P19" s="539"/>
      <c r="Q19" s="539"/>
      <c r="R19" s="539"/>
      <c r="S19" s="539"/>
      <c r="T19" s="539"/>
      <c r="U19" s="539"/>
      <c r="V19" s="539"/>
      <c r="AH19" s="107"/>
      <c r="AI19" s="107"/>
      <c r="AJ19" s="107"/>
    </row>
    <row r="20" spans="1:36" ht="20" customHeight="1">
      <c r="A20" s="107"/>
      <c r="B20" s="75" t="s">
        <v>534</v>
      </c>
      <c r="C20" s="107"/>
      <c r="D20" s="107"/>
      <c r="E20" s="107"/>
      <c r="F20" s="107"/>
      <c r="G20" s="107"/>
      <c r="H20" s="107"/>
      <c r="I20" s="107"/>
      <c r="J20" s="107"/>
      <c r="K20" s="107"/>
      <c r="L20" s="107"/>
      <c r="M20" s="107"/>
      <c r="N20" s="107"/>
      <c r="O20" s="532"/>
      <c r="P20" s="532"/>
      <c r="Q20" s="532"/>
      <c r="R20" s="532"/>
      <c r="S20" s="532"/>
      <c r="T20" s="532"/>
      <c r="U20" s="532"/>
      <c r="V20" s="532"/>
      <c r="AH20" s="107"/>
      <c r="AI20" s="107"/>
      <c r="AJ20" s="107"/>
    </row>
    <row r="21" spans="1:36" ht="50" customHeight="1">
      <c r="A21" s="107"/>
      <c r="B21" s="55" t="s">
        <v>102</v>
      </c>
      <c r="C21" s="830" t="s">
        <v>2918</v>
      </c>
      <c r="D21" s="831"/>
      <c r="E21" s="1002"/>
      <c r="F21" s="1826" t="str">
        <f>IF(F23="","",IF(OR(F5=P5,F5=Q5,F5=S5),"",ROUNDDOWN((ROUNDDOWN(F22,2)-ROUNDDOWN(F23,2))*F24,0)))</f>
        <v/>
      </c>
      <c r="G21" s="1826"/>
      <c r="H21" t="s">
        <v>232</v>
      </c>
      <c r="I21" s="107"/>
      <c r="J21" s="107"/>
      <c r="K21" s="107"/>
      <c r="L21" s="107"/>
      <c r="M21" s="107"/>
      <c r="N21" s="107"/>
      <c r="O21" s="532"/>
      <c r="P21" s="532"/>
      <c r="Q21" s="532"/>
      <c r="R21" s="532"/>
      <c r="S21" s="532"/>
      <c r="T21" s="532"/>
      <c r="U21" s="532"/>
      <c r="V21" s="532"/>
      <c r="AH21" s="107"/>
      <c r="AI21" s="107"/>
      <c r="AJ21" s="107"/>
    </row>
    <row r="22" spans="1:36" ht="50" customHeight="1">
      <c r="A22" s="107"/>
      <c r="B22" s="55" t="s">
        <v>103</v>
      </c>
      <c r="C22" s="830" t="s">
        <v>2935</v>
      </c>
      <c r="D22" s="831"/>
      <c r="E22" s="1002"/>
      <c r="F22" s="1829"/>
      <c r="G22" s="1830"/>
      <c r="H22" s="107" t="s">
        <v>535</v>
      </c>
      <c r="M22" s="107"/>
      <c r="N22" s="107"/>
      <c r="O22" s="944" t="s">
        <v>2928</v>
      </c>
      <c r="P22" s="996"/>
      <c r="Q22" s="996"/>
      <c r="R22" s="996"/>
      <c r="S22" s="996"/>
      <c r="T22" s="996"/>
      <c r="U22" s="996"/>
      <c r="V22" s="996"/>
      <c r="AH22" s="107"/>
      <c r="AI22" s="107"/>
      <c r="AJ22" s="107"/>
    </row>
    <row r="23" spans="1:36" ht="50" customHeight="1">
      <c r="A23" s="107"/>
      <c r="B23" s="55" t="s">
        <v>104</v>
      </c>
      <c r="C23" s="830" t="s">
        <v>2932</v>
      </c>
      <c r="D23" s="831"/>
      <c r="E23" s="1002"/>
      <c r="F23" s="1835"/>
      <c r="G23" s="1835"/>
      <c r="H23" s="107" t="s">
        <v>535</v>
      </c>
      <c r="M23" s="107"/>
      <c r="N23" s="107"/>
      <c r="O23" s="944" t="s">
        <v>2929</v>
      </c>
      <c r="P23" s="996"/>
      <c r="Q23" s="996"/>
      <c r="R23" s="996"/>
      <c r="S23" s="996"/>
      <c r="T23" s="996"/>
      <c r="U23" s="996"/>
      <c r="V23" s="996"/>
      <c r="AH23" s="107"/>
      <c r="AI23" s="107"/>
      <c r="AJ23" s="107"/>
    </row>
    <row r="24" spans="1:36" ht="50" customHeight="1">
      <c r="A24" s="107"/>
      <c r="B24" s="55" t="s">
        <v>105</v>
      </c>
      <c r="C24" s="830" t="s">
        <v>2921</v>
      </c>
      <c r="D24" s="831"/>
      <c r="E24" s="1002"/>
      <c r="F24" s="1836" t="str">
        <f>IF(F23="","",ROUNDDOWN(B2太!G95,2))</f>
        <v/>
      </c>
      <c r="G24" s="1836"/>
      <c r="H24" s="107" t="s">
        <v>332</v>
      </c>
      <c r="I24" s="107"/>
      <c r="J24" s="107"/>
      <c r="K24" s="107"/>
      <c r="L24" s="107"/>
      <c r="M24" s="107"/>
      <c r="N24" s="107"/>
      <c r="O24" s="539"/>
      <c r="P24" s="539"/>
      <c r="Q24" s="539"/>
      <c r="R24" s="539"/>
      <c r="S24" s="539"/>
      <c r="T24" s="539"/>
      <c r="U24" s="539"/>
      <c r="V24" s="539"/>
      <c r="AH24" s="107"/>
      <c r="AI24" s="107"/>
      <c r="AJ24" s="107"/>
    </row>
    <row r="25" spans="1:36" ht="50" customHeight="1">
      <c r="A25" s="107"/>
      <c r="B25" s="55" t="s">
        <v>106</v>
      </c>
      <c r="C25" s="830" t="s">
        <v>536</v>
      </c>
      <c r="D25" s="831"/>
      <c r="E25" s="1002"/>
      <c r="F25" s="1837" t="str">
        <f>IF(F23="","",IF(F21-F15&gt;=0,"○","×"))</f>
        <v/>
      </c>
      <c r="G25" s="1837"/>
      <c r="I25" s="107"/>
      <c r="J25" s="107"/>
      <c r="K25" s="107"/>
      <c r="L25" s="107"/>
      <c r="M25" s="107"/>
      <c r="N25" s="107"/>
      <c r="O25" s="539"/>
      <c r="P25" s="539"/>
      <c r="Q25" s="539"/>
      <c r="R25" s="539"/>
      <c r="S25" s="539"/>
      <c r="T25" s="539"/>
      <c r="U25" s="539"/>
      <c r="V25" s="539"/>
      <c r="AH25" s="107"/>
      <c r="AI25" s="107"/>
      <c r="AJ25" s="107"/>
    </row>
    <row r="26" spans="1:36" ht="50" customHeight="1">
      <c r="A26" s="107"/>
      <c r="B26" s="55" t="s">
        <v>2972</v>
      </c>
      <c r="C26" s="830" t="s">
        <v>2973</v>
      </c>
      <c r="D26" s="831"/>
      <c r="E26" s="1002"/>
      <c r="F26" s="1834" t="str">
        <f>IF(F23="","",IF(F21-F14&gt;0,"補助金所要額を超過して還元",""))</f>
        <v/>
      </c>
      <c r="G26" s="1834"/>
      <c r="I26" s="107"/>
      <c r="J26" s="107"/>
      <c r="K26" s="107"/>
      <c r="L26" s="107"/>
      <c r="M26" s="107"/>
      <c r="N26" s="107"/>
      <c r="O26" s="706" t="s">
        <v>2936</v>
      </c>
      <c r="P26" s="840"/>
      <c r="Q26" s="840"/>
      <c r="R26" s="840"/>
      <c r="S26" s="840"/>
      <c r="T26" s="840"/>
      <c r="U26" s="840"/>
      <c r="V26" s="840"/>
      <c r="AH26" s="107"/>
      <c r="AI26" s="107"/>
      <c r="AJ26" s="107"/>
    </row>
    <row r="27" spans="1:36" ht="13.5" customHeight="1">
      <c r="A27" s="107"/>
      <c r="B27" s="107"/>
      <c r="C27" s="107"/>
      <c r="D27" s="107"/>
      <c r="E27" s="107"/>
      <c r="F27" s="107"/>
      <c r="G27" s="107"/>
      <c r="H27" s="107"/>
      <c r="I27" s="127"/>
      <c r="J27" s="107"/>
      <c r="K27" s="128"/>
      <c r="L27" s="107"/>
      <c r="M27" s="107"/>
      <c r="N27" s="107"/>
      <c r="O27" s="840"/>
      <c r="P27" s="840"/>
      <c r="Q27" s="840"/>
      <c r="R27" s="840"/>
      <c r="S27" s="840"/>
      <c r="T27" s="840"/>
      <c r="U27" s="840"/>
      <c r="V27" s="840"/>
      <c r="AH27" s="107"/>
      <c r="AI27" s="107"/>
      <c r="AJ27" s="107"/>
    </row>
    <row r="28" spans="1:36">
      <c r="A28" s="107"/>
      <c r="B28" s="107"/>
      <c r="C28" s="107"/>
      <c r="D28" s="107"/>
      <c r="E28" s="107"/>
      <c r="F28" s="107"/>
      <c r="G28" s="107"/>
      <c r="H28" s="107"/>
      <c r="I28" s="107"/>
      <c r="J28" s="107"/>
      <c r="K28" s="107"/>
      <c r="L28" s="107"/>
      <c r="M28" s="107"/>
      <c r="N28" s="107"/>
      <c r="AH28" s="107"/>
      <c r="AI28" s="107"/>
      <c r="AJ28" s="107"/>
    </row>
  </sheetData>
  <sheetProtection sheet="1" objects="1" scenarios="1" selectLockedCells="1"/>
  <mergeCells count="39">
    <mergeCell ref="B8:L8"/>
    <mergeCell ref="F5:I5"/>
    <mergeCell ref="C26:E26"/>
    <mergeCell ref="F26:G26"/>
    <mergeCell ref="O26:V27"/>
    <mergeCell ref="C23:E23"/>
    <mergeCell ref="F23:G23"/>
    <mergeCell ref="C24:E24"/>
    <mergeCell ref="F24:G24"/>
    <mergeCell ref="C25:E25"/>
    <mergeCell ref="F25:G25"/>
    <mergeCell ref="C15:E15"/>
    <mergeCell ref="F15:G15"/>
    <mergeCell ref="C16:E16"/>
    <mergeCell ref="F16:G16"/>
    <mergeCell ref="C9:K9"/>
    <mergeCell ref="O2:V2"/>
    <mergeCell ref="C5:E5"/>
    <mergeCell ref="B2:L2"/>
    <mergeCell ref="C4:E4"/>
    <mergeCell ref="F4:I4"/>
    <mergeCell ref="C10:K10"/>
    <mergeCell ref="C11:K11"/>
    <mergeCell ref="O11:V11"/>
    <mergeCell ref="O16:V16"/>
    <mergeCell ref="C14:E14"/>
    <mergeCell ref="F14:G14"/>
    <mergeCell ref="O10:V10"/>
    <mergeCell ref="O22:V22"/>
    <mergeCell ref="O23:V23"/>
    <mergeCell ref="O17:V17"/>
    <mergeCell ref="C21:E21"/>
    <mergeCell ref="F21:G21"/>
    <mergeCell ref="C17:E17"/>
    <mergeCell ref="F17:G17"/>
    <mergeCell ref="C18:E18"/>
    <mergeCell ref="F18:G18"/>
    <mergeCell ref="C22:E22"/>
    <mergeCell ref="F22:G22"/>
  </mergeCells>
  <phoneticPr fontId="3"/>
  <conditionalFormatting sqref="F16:G16 F22:G23">
    <cfRule type="containsBlanks" dxfId="14" priority="1">
      <formula>LEN(TRIM(F16))=0</formula>
    </cfRule>
  </conditionalFormatting>
  <conditionalFormatting sqref="L9:L11">
    <cfRule type="containsBlanks" dxfId="13" priority="3">
      <formula>LEN(TRIM(L9))=0</formula>
    </cfRule>
  </conditionalFormatting>
  <dataValidations count="2">
    <dataValidation type="whole" allowBlank="1" showInputMessage="1" showErrorMessage="1" sqref="F16:G16" xr:uid="{A25F2E93-D854-48CB-82DC-FF27221BF3BF}">
      <formula1>0</formula1>
      <formula2>30</formula2>
    </dataValidation>
    <dataValidation type="list" allowBlank="1" showInputMessage="1" showErrorMessage="1" sqref="L9:L11" xr:uid="{75D3739A-4E30-42E9-A1B4-6510D2E39498}">
      <formula1>"✔"</formula1>
    </dataValidation>
  </dataValidations>
  <pageMargins left="0.70866141732283472" right="0.51181102362204722" top="0.35433070866141736" bottom="0.35433070866141736" header="0.31496062992125984" footer="0.31496062992125984"/>
  <pageSetup paperSize="9" scale="88" orientation="portrait" r:id="rId1"/>
  <ignoredErrors>
    <ignoredError sqref="F17" unlockedFormula="1"/>
  </ignoredError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9B488D-AC29-4876-9A21-1B6EABB9B490}">
  <sheetPr codeName="Sheet26">
    <tabColor rgb="FF0070C0"/>
    <pageSetUpPr fitToPage="1"/>
  </sheetPr>
  <dimension ref="A1:AJ24"/>
  <sheetViews>
    <sheetView showGridLines="0" zoomScaleNormal="100" zoomScaleSheetLayoutView="100" workbookViewId="0">
      <selection activeCell="L9" sqref="L9"/>
    </sheetView>
  </sheetViews>
  <sheetFormatPr defaultColWidth="0" defaultRowHeight="20" zeroHeight="1"/>
  <cols>
    <col min="1" max="1" width="2.69921875" customWidth="1"/>
    <col min="2" max="2" width="8.8984375" customWidth="1"/>
    <col min="3" max="7" width="9.69921875" customWidth="1"/>
    <col min="8" max="11" width="8.8984375" customWidth="1"/>
    <col min="12" max="12" width="10.69921875" customWidth="1"/>
    <col min="13" max="14" width="2.69921875" customWidth="1"/>
    <col min="15" max="22" width="15.69921875" style="7" customWidth="1"/>
    <col min="23" max="23" width="4.59765625" style="7" customWidth="1"/>
    <col min="24" max="24" width="15.69921875" style="28" hidden="1" customWidth="1"/>
    <col min="25" max="33" width="0" style="28" hidden="1" customWidth="1"/>
    <col min="34" max="36" width="0" hidden="1" customWidth="1"/>
    <col min="37" max="16384" width="8.8984375" hidden="1"/>
  </cols>
  <sheetData>
    <row r="1" spans="1:36">
      <c r="A1" s="107"/>
      <c r="C1" s="107"/>
      <c r="D1" s="107"/>
      <c r="E1" s="107"/>
      <c r="F1" s="107"/>
      <c r="G1" s="107"/>
      <c r="H1" s="107"/>
      <c r="I1" s="107"/>
      <c r="J1" s="107"/>
      <c r="K1" s="107"/>
      <c r="L1" s="705" t="str" cm="1">
        <f t="array" aca="1" ref="L1" ca="1">RIGHT(CELL("filename",L1),LEN(CELL("filename",L1))-FIND("]",CELL("filename",L1)))</f>
        <v>D4L</v>
      </c>
      <c r="M1" s="107"/>
      <c r="N1" s="107"/>
      <c r="O1" s="539"/>
      <c r="P1" s="539"/>
      <c r="Q1" s="539"/>
      <c r="R1" s="539"/>
      <c r="S1" s="539"/>
      <c r="T1" s="539"/>
      <c r="U1" s="539"/>
      <c r="V1" s="539"/>
      <c r="AH1" s="107"/>
      <c r="AI1" s="107"/>
      <c r="AJ1" s="107"/>
    </row>
    <row r="2" spans="1:36" ht="60" customHeight="1">
      <c r="A2" s="28"/>
      <c r="B2" s="1833" t="s">
        <v>537</v>
      </c>
      <c r="C2" s="1833"/>
      <c r="D2" s="1833"/>
      <c r="E2" s="1833"/>
      <c r="F2" s="1833"/>
      <c r="G2" s="1833"/>
      <c r="H2" s="1833"/>
      <c r="I2" s="1833"/>
      <c r="J2" s="1833"/>
      <c r="K2" s="1833"/>
      <c r="L2" s="1833"/>
      <c r="M2" s="126"/>
      <c r="N2" s="126"/>
      <c r="O2" s="706" t="s">
        <v>2924</v>
      </c>
      <c r="P2" s="840"/>
      <c r="Q2" s="840"/>
      <c r="R2" s="840"/>
      <c r="S2" s="840"/>
      <c r="T2" s="840"/>
      <c r="U2" s="840"/>
      <c r="V2" s="840"/>
      <c r="AH2" s="107"/>
      <c r="AI2" s="107"/>
      <c r="AJ2" s="107"/>
    </row>
    <row r="3" spans="1:36" ht="20.149999999999999" customHeight="1">
      <c r="A3" s="107"/>
      <c r="B3" s="107"/>
      <c r="C3" s="107"/>
      <c r="D3" s="107"/>
      <c r="E3" s="107"/>
      <c r="F3" s="107"/>
      <c r="G3" s="107"/>
      <c r="H3" s="107"/>
      <c r="I3" s="107"/>
      <c r="J3" s="107"/>
      <c r="K3" s="107"/>
      <c r="L3" s="107"/>
      <c r="M3" s="107"/>
      <c r="N3" s="107"/>
      <c r="O3" s="539"/>
      <c r="P3" s="539"/>
      <c r="Q3" s="539"/>
      <c r="R3" s="539"/>
      <c r="S3" s="539"/>
      <c r="T3" s="539"/>
      <c r="U3" s="539"/>
      <c r="V3" s="539"/>
      <c r="AH3" s="107"/>
      <c r="AI3" s="107"/>
      <c r="AJ3" s="107"/>
    </row>
    <row r="4" spans="1:36" ht="30" customHeight="1">
      <c r="A4" s="28"/>
      <c r="C4" s="941" t="s">
        <v>47</v>
      </c>
      <c r="D4" s="942"/>
      <c r="E4" s="943"/>
      <c r="F4" s="1838" t="str">
        <f>IF(表紙・背表紙!B32="","",表紙・背表紙!B31&amp;表紙・背表紙!B32)</f>
        <v/>
      </c>
      <c r="G4" s="1838"/>
      <c r="H4" s="1838"/>
      <c r="I4" s="1838"/>
      <c r="M4" s="37"/>
      <c r="N4" s="37"/>
      <c r="O4" s="539"/>
      <c r="P4" s="539"/>
      <c r="Q4" s="539"/>
      <c r="R4" s="539"/>
      <c r="S4" s="539"/>
      <c r="T4" s="539"/>
      <c r="U4" s="539"/>
      <c r="V4" s="539"/>
      <c r="AH4" s="28"/>
      <c r="AI4" s="28"/>
      <c r="AJ4" s="28"/>
    </row>
    <row r="5" spans="1:36" ht="30" customHeight="1">
      <c r="A5" s="109"/>
      <c r="C5" s="1408" t="s">
        <v>2771</v>
      </c>
      <c r="D5" s="1409"/>
      <c r="E5" s="1410"/>
      <c r="F5" s="1414" t="str">
        <f>IF(A0!E6="","",A0!E6)</f>
        <v/>
      </c>
      <c r="G5" s="1414"/>
      <c r="H5" s="1414"/>
      <c r="I5" s="1414"/>
      <c r="M5" s="37"/>
      <c r="N5" s="37"/>
      <c r="O5" s="612" t="s">
        <v>70</v>
      </c>
      <c r="P5" s="612" t="s">
        <v>71</v>
      </c>
      <c r="Q5" s="612" t="s">
        <v>72</v>
      </c>
      <c r="R5" s="612" t="s">
        <v>73</v>
      </c>
      <c r="S5" s="612" t="s">
        <v>446</v>
      </c>
      <c r="T5" s="539"/>
      <c r="U5" s="539"/>
      <c r="V5" s="539"/>
    </row>
    <row r="6" spans="1:36">
      <c r="A6" s="107"/>
      <c r="B6" s="107"/>
      <c r="C6" s="107"/>
      <c r="D6" s="107"/>
      <c r="E6" s="107"/>
      <c r="F6" s="107"/>
      <c r="G6" s="107"/>
      <c r="H6" s="107"/>
      <c r="I6" s="107"/>
      <c r="J6" s="107"/>
      <c r="K6" s="107"/>
      <c r="L6" s="107"/>
      <c r="M6" s="107"/>
      <c r="N6" s="107"/>
      <c r="O6" s="539"/>
      <c r="P6" s="539"/>
      <c r="Q6" s="539"/>
      <c r="R6" s="539"/>
      <c r="S6" s="539"/>
      <c r="T6" s="539"/>
      <c r="U6" s="539"/>
      <c r="V6" s="539"/>
      <c r="AH6" s="107"/>
      <c r="AI6" s="107"/>
      <c r="AJ6" s="107"/>
    </row>
    <row r="7" spans="1:36">
      <c r="A7" s="107"/>
      <c r="B7" s="75" t="s">
        <v>2943</v>
      </c>
      <c r="C7" s="107"/>
      <c r="D7" s="107"/>
      <c r="E7" s="107"/>
      <c r="F7" s="107"/>
      <c r="G7" s="107"/>
      <c r="H7" s="107"/>
      <c r="I7" s="107"/>
      <c r="J7" s="107"/>
      <c r="K7" s="107"/>
      <c r="L7" s="107"/>
      <c r="M7" s="107"/>
      <c r="N7" s="107"/>
      <c r="O7" s="539"/>
      <c r="P7" s="539"/>
      <c r="Q7" s="539"/>
      <c r="R7" s="539"/>
      <c r="S7" s="539"/>
      <c r="T7" s="539"/>
      <c r="U7" s="539"/>
      <c r="V7" s="539"/>
      <c r="AH7" s="107"/>
      <c r="AI7" s="107"/>
      <c r="AJ7" s="107"/>
    </row>
    <row r="8" spans="1:36">
      <c r="A8" s="107"/>
      <c r="B8" s="1150" t="s">
        <v>3308</v>
      </c>
      <c r="C8" s="1150"/>
      <c r="D8" s="1150"/>
      <c r="E8" s="1150"/>
      <c r="F8" s="1150"/>
      <c r="G8" s="1150"/>
      <c r="H8" s="1150"/>
      <c r="I8" s="1150"/>
      <c r="J8" s="1150"/>
      <c r="K8" s="1150"/>
      <c r="L8" s="1150"/>
      <c r="M8" s="107"/>
      <c r="N8" s="107"/>
      <c r="O8" s="539"/>
      <c r="P8" s="539"/>
      <c r="Q8" s="539"/>
      <c r="R8" s="539"/>
      <c r="S8" s="539"/>
      <c r="T8" s="539"/>
      <c r="U8" s="539"/>
      <c r="V8" s="539"/>
      <c r="AH8" s="107"/>
      <c r="AI8" s="107"/>
      <c r="AJ8" s="107"/>
    </row>
    <row r="9" spans="1:36" ht="32.5">
      <c r="A9" s="107"/>
      <c r="B9" s="55" t="s">
        <v>262</v>
      </c>
      <c r="C9" s="1148" t="s">
        <v>3316</v>
      </c>
      <c r="D9" s="1148"/>
      <c r="E9" s="1148"/>
      <c r="F9" s="1148"/>
      <c r="G9" s="1144"/>
      <c r="H9" s="1144"/>
      <c r="I9" s="1144"/>
      <c r="J9" s="1144"/>
      <c r="K9" s="1144"/>
      <c r="L9" s="57"/>
      <c r="M9" s="107"/>
      <c r="N9" s="107"/>
      <c r="O9" s="539"/>
      <c r="P9" s="539"/>
      <c r="Q9" s="539"/>
      <c r="R9" s="539"/>
      <c r="S9" s="539"/>
      <c r="T9" s="539"/>
      <c r="U9" s="539"/>
      <c r="V9" s="539"/>
      <c r="AH9" s="107"/>
      <c r="AI9" s="107"/>
      <c r="AJ9" s="107"/>
    </row>
    <row r="10" spans="1:36" ht="32.5">
      <c r="A10" s="107"/>
      <c r="B10" s="55" t="s">
        <v>265</v>
      </c>
      <c r="C10" s="1148" t="s">
        <v>2927</v>
      </c>
      <c r="D10" s="1148"/>
      <c r="E10" s="1148"/>
      <c r="F10" s="1148"/>
      <c r="G10" s="1144"/>
      <c r="H10" s="1144"/>
      <c r="I10" s="1144"/>
      <c r="J10" s="1144"/>
      <c r="K10" s="1144"/>
      <c r="L10" s="57"/>
      <c r="M10" s="107"/>
      <c r="N10" s="107"/>
      <c r="O10" s="944" t="s">
        <v>2926</v>
      </c>
      <c r="P10" s="1831"/>
      <c r="Q10" s="1831"/>
      <c r="R10" s="1831"/>
      <c r="S10" s="1831"/>
      <c r="T10" s="1831"/>
      <c r="U10" s="1831"/>
      <c r="V10" s="1831"/>
      <c r="AH10" s="107"/>
      <c r="AI10" s="107"/>
      <c r="AJ10" s="107"/>
    </row>
    <row r="11" spans="1:36">
      <c r="A11" s="107"/>
      <c r="B11" s="107"/>
      <c r="C11" s="107"/>
      <c r="D11" s="107"/>
      <c r="E11" s="107"/>
      <c r="F11" s="107"/>
      <c r="G11" s="107"/>
      <c r="H11" s="107"/>
      <c r="I11" s="107"/>
      <c r="J11" s="107"/>
      <c r="K11" s="107"/>
      <c r="L11" s="107"/>
      <c r="M11" s="107"/>
      <c r="N11" s="107"/>
      <c r="O11" s="539"/>
      <c r="P11" s="539"/>
      <c r="Q11" s="539"/>
      <c r="R11" s="539"/>
      <c r="S11" s="539"/>
      <c r="T11" s="539"/>
      <c r="U11" s="539"/>
      <c r="V11" s="539"/>
      <c r="AH11" s="107"/>
      <c r="AI11" s="107"/>
      <c r="AJ11" s="107"/>
    </row>
    <row r="12" spans="1:36">
      <c r="A12" s="107"/>
      <c r="B12" s="75" t="s">
        <v>527</v>
      </c>
      <c r="C12" s="107"/>
      <c r="D12" s="107"/>
      <c r="E12" s="107"/>
      <c r="F12" s="107"/>
      <c r="G12" s="107"/>
      <c r="H12" s="107"/>
      <c r="I12" s="107"/>
      <c r="J12" s="107"/>
      <c r="K12" s="107"/>
      <c r="L12" s="107"/>
      <c r="M12" s="107"/>
      <c r="N12" s="107"/>
      <c r="O12" s="539"/>
      <c r="P12" s="539"/>
      <c r="Q12" s="539"/>
      <c r="R12" s="539"/>
      <c r="S12" s="539"/>
      <c r="T12" s="539"/>
      <c r="U12" s="539"/>
      <c r="V12" s="539"/>
      <c r="AH12" s="107"/>
      <c r="AI12" s="107"/>
      <c r="AJ12" s="107"/>
    </row>
    <row r="13" spans="1:36" ht="30" customHeight="1">
      <c r="A13" s="107"/>
      <c r="B13" s="55" t="s">
        <v>74</v>
      </c>
      <c r="C13" s="830" t="s">
        <v>2923</v>
      </c>
      <c r="D13" s="831"/>
      <c r="E13" s="1002"/>
      <c r="F13" s="1828">
        <f>IF('C1'!H23=0,0,'C1'!H23)</f>
        <v>0</v>
      </c>
      <c r="G13" s="1828"/>
      <c r="H13" t="s">
        <v>232</v>
      </c>
      <c r="I13" s="107"/>
      <c r="J13" s="107"/>
      <c r="K13" s="107"/>
      <c r="L13" s="107"/>
      <c r="M13" s="107"/>
      <c r="N13" s="107"/>
      <c r="O13" s="539"/>
      <c r="P13" s="539"/>
      <c r="Q13" s="539"/>
      <c r="R13" s="539"/>
      <c r="S13" s="539"/>
      <c r="T13" s="539"/>
      <c r="U13" s="539"/>
      <c r="V13" s="539"/>
      <c r="AH13" s="107"/>
      <c r="AI13" s="107"/>
      <c r="AJ13" s="107"/>
    </row>
    <row r="14" spans="1:36" ht="30" customHeight="1">
      <c r="A14" s="107"/>
      <c r="B14" s="55" t="s">
        <v>76</v>
      </c>
      <c r="C14" s="830" t="s">
        <v>2917</v>
      </c>
      <c r="D14" s="831"/>
      <c r="E14" s="1002"/>
      <c r="F14" s="1828">
        <f>IF('C1'!H23=0,0,ROUNDDOWN(F13*4/5,0))</f>
        <v>0</v>
      </c>
      <c r="G14" s="1828"/>
      <c r="H14" t="s">
        <v>232</v>
      </c>
      <c r="I14" s="107"/>
      <c r="J14" s="107"/>
      <c r="K14" s="107"/>
      <c r="L14" s="107"/>
      <c r="M14" s="107"/>
      <c r="N14" s="107"/>
      <c r="O14" s="539"/>
      <c r="P14" s="539"/>
      <c r="Q14" s="539"/>
      <c r="R14" s="539"/>
      <c r="S14" s="539"/>
      <c r="T14" s="539"/>
      <c r="U14" s="539"/>
      <c r="V14" s="539"/>
      <c r="AH14" s="107"/>
      <c r="AI14" s="107"/>
      <c r="AJ14" s="107"/>
    </row>
    <row r="15" spans="1:36" ht="30" customHeight="1">
      <c r="A15" s="107"/>
      <c r="B15" s="55" t="s">
        <v>78</v>
      </c>
      <c r="C15" s="830" t="s">
        <v>528</v>
      </c>
      <c r="D15" s="831"/>
      <c r="E15" s="1002"/>
      <c r="F15" s="1827"/>
      <c r="G15" s="1827"/>
      <c r="H15" t="s">
        <v>231</v>
      </c>
      <c r="I15" s="107"/>
      <c r="J15" s="107"/>
      <c r="K15" s="107"/>
      <c r="L15" s="107"/>
      <c r="M15" s="107"/>
      <c r="N15" s="107"/>
      <c r="O15" s="944" t="s">
        <v>2925</v>
      </c>
      <c r="P15" s="996"/>
      <c r="Q15" s="996"/>
      <c r="R15" s="996"/>
      <c r="S15" s="996"/>
      <c r="T15" s="996"/>
      <c r="U15" s="996"/>
      <c r="V15" s="996"/>
      <c r="AH15" s="107"/>
      <c r="AI15" s="107"/>
      <c r="AJ15" s="107"/>
    </row>
    <row r="16" spans="1:36" ht="30" customHeight="1">
      <c r="A16" s="107"/>
      <c r="B16" s="55" t="s">
        <v>529</v>
      </c>
      <c r="C16" s="830" t="s">
        <v>530</v>
      </c>
      <c r="D16" s="831"/>
      <c r="E16" s="1002"/>
      <c r="F16" s="1827">
        <f>F15*12</f>
        <v>0</v>
      </c>
      <c r="G16" s="1827"/>
      <c r="H16" t="s">
        <v>531</v>
      </c>
      <c r="I16" s="107"/>
      <c r="J16" s="107"/>
      <c r="K16" s="107"/>
      <c r="L16" s="107"/>
      <c r="M16" s="107"/>
      <c r="N16" s="107"/>
      <c r="O16" s="706" t="s">
        <v>2916</v>
      </c>
      <c r="P16" s="840"/>
      <c r="Q16" s="840"/>
      <c r="R16" s="840"/>
      <c r="S16" s="840"/>
      <c r="T16" s="840"/>
      <c r="U16" s="840"/>
      <c r="V16" s="840"/>
      <c r="AH16" s="107"/>
      <c r="AI16" s="107"/>
      <c r="AJ16" s="107"/>
    </row>
    <row r="17" spans="1:36" ht="30" customHeight="1">
      <c r="A17" s="107"/>
      <c r="B17" s="55" t="s">
        <v>532</v>
      </c>
      <c r="C17" s="830" t="s">
        <v>533</v>
      </c>
      <c r="D17" s="831"/>
      <c r="E17" s="1002"/>
      <c r="F17" s="1828">
        <f>B2太!H62</f>
        <v>17</v>
      </c>
      <c r="G17" s="1828"/>
      <c r="H17" t="s">
        <v>231</v>
      </c>
      <c r="I17" s="107"/>
      <c r="J17" s="107"/>
      <c r="K17" s="107"/>
      <c r="L17" s="107"/>
      <c r="M17" s="107"/>
      <c r="N17" s="107"/>
      <c r="O17" s="539"/>
      <c r="P17" s="539"/>
      <c r="Q17" s="539"/>
      <c r="R17" s="539"/>
      <c r="S17" s="539"/>
      <c r="T17" s="539"/>
      <c r="U17" s="539"/>
      <c r="V17" s="539"/>
      <c r="AH17" s="107"/>
      <c r="AI17" s="107"/>
      <c r="AJ17" s="107"/>
    </row>
    <row r="18" spans="1:36">
      <c r="A18" s="107"/>
      <c r="B18" s="107"/>
      <c r="C18" s="107"/>
      <c r="D18" s="107"/>
      <c r="E18" s="107"/>
      <c r="F18" s="107"/>
      <c r="G18" s="107"/>
      <c r="H18" s="107"/>
      <c r="I18" s="107"/>
      <c r="J18" s="107"/>
      <c r="K18" s="107"/>
      <c r="L18" s="107"/>
      <c r="M18" s="107"/>
      <c r="N18" s="107"/>
      <c r="O18" s="539"/>
      <c r="P18" s="539"/>
      <c r="Q18" s="539"/>
      <c r="R18" s="539"/>
      <c r="S18" s="539"/>
      <c r="T18" s="539"/>
      <c r="U18" s="539"/>
      <c r="V18" s="539"/>
      <c r="AH18" s="107"/>
      <c r="AI18" s="107"/>
      <c r="AJ18" s="107"/>
    </row>
    <row r="19" spans="1:36">
      <c r="A19" s="107"/>
      <c r="B19" s="75" t="s">
        <v>538</v>
      </c>
      <c r="C19" s="107"/>
      <c r="D19" s="107"/>
      <c r="E19" s="107"/>
      <c r="F19" s="107"/>
      <c r="G19" s="107"/>
      <c r="H19" s="107"/>
      <c r="I19" s="107"/>
      <c r="J19" s="107"/>
      <c r="K19" s="107"/>
      <c r="L19" s="107"/>
      <c r="M19" s="107"/>
      <c r="N19" s="107"/>
      <c r="O19" s="539"/>
      <c r="P19" s="539"/>
      <c r="Q19" s="539"/>
      <c r="R19" s="539"/>
      <c r="S19" s="539"/>
      <c r="T19" s="539"/>
      <c r="U19" s="539"/>
      <c r="V19" s="539"/>
      <c r="AH19" s="107"/>
      <c r="AI19" s="107"/>
      <c r="AJ19" s="107"/>
    </row>
    <row r="20" spans="1:36" ht="50" customHeight="1">
      <c r="A20" s="107"/>
      <c r="B20" s="55" t="s">
        <v>102</v>
      </c>
      <c r="C20" s="830" t="s">
        <v>2934</v>
      </c>
      <c r="D20" s="831"/>
      <c r="E20" s="1002"/>
      <c r="F20" s="1839"/>
      <c r="G20" s="1839"/>
      <c r="H20" s="107" t="s">
        <v>539</v>
      </c>
      <c r="M20" s="107"/>
      <c r="N20" s="107"/>
      <c r="O20" s="944" t="s">
        <v>2931</v>
      </c>
      <c r="P20" s="996"/>
      <c r="Q20" s="996"/>
      <c r="R20" s="996"/>
      <c r="S20" s="996"/>
      <c r="T20" s="996"/>
      <c r="U20" s="996"/>
      <c r="V20" s="996"/>
      <c r="AH20" s="107"/>
      <c r="AI20" s="107"/>
      <c r="AJ20" s="107"/>
    </row>
    <row r="21" spans="1:36" ht="50" customHeight="1">
      <c r="A21" s="107"/>
      <c r="B21" s="55" t="s">
        <v>540</v>
      </c>
      <c r="C21" s="830" t="s">
        <v>2933</v>
      </c>
      <c r="D21" s="831"/>
      <c r="E21" s="1002"/>
      <c r="F21" s="1839"/>
      <c r="G21" s="1839"/>
      <c r="H21" s="107" t="s">
        <v>539</v>
      </c>
      <c r="M21" s="107"/>
      <c r="N21" s="107"/>
      <c r="O21" s="944" t="s">
        <v>2930</v>
      </c>
      <c r="P21" s="996"/>
      <c r="Q21" s="996"/>
      <c r="R21" s="996"/>
      <c r="S21" s="996"/>
      <c r="T21" s="996"/>
      <c r="U21" s="996"/>
      <c r="V21" s="996"/>
      <c r="AH21" s="107"/>
      <c r="AI21" s="107"/>
      <c r="AJ21" s="107"/>
    </row>
    <row r="22" spans="1:36" ht="50" customHeight="1">
      <c r="A22" s="107"/>
      <c r="B22" s="55" t="s">
        <v>104</v>
      </c>
      <c r="C22" s="830" t="s">
        <v>541</v>
      </c>
      <c r="D22" s="831"/>
      <c r="E22" s="1002"/>
      <c r="F22" s="1837" t="str">
        <f>IF(F21="","",IF((F20-F21)-F14&gt;=0,"○","×"))</f>
        <v/>
      </c>
      <c r="G22" s="1837"/>
      <c r="I22" s="107"/>
      <c r="J22" s="107"/>
      <c r="K22" s="107"/>
      <c r="L22" s="107"/>
      <c r="M22" s="107"/>
      <c r="N22" s="107"/>
      <c r="O22" s="539"/>
      <c r="P22" s="539"/>
      <c r="Q22" s="539"/>
      <c r="R22" s="539"/>
      <c r="S22" s="539"/>
      <c r="T22" s="539"/>
      <c r="U22" s="539"/>
      <c r="V22" s="539"/>
      <c r="AH22" s="107"/>
      <c r="AI22" s="107"/>
      <c r="AJ22" s="107"/>
    </row>
    <row r="23" spans="1:36" ht="13.5" customHeight="1">
      <c r="A23" s="107"/>
      <c r="B23" s="107"/>
      <c r="C23" s="107"/>
      <c r="D23" s="107"/>
      <c r="E23" s="107"/>
      <c r="F23" s="107"/>
      <c r="G23" s="107"/>
      <c r="H23" s="107"/>
      <c r="I23" s="127"/>
      <c r="J23" s="107"/>
      <c r="K23" s="128"/>
      <c r="L23" s="107"/>
      <c r="M23" s="107"/>
      <c r="N23" s="107"/>
      <c r="AH23" s="107"/>
      <c r="AI23" s="107"/>
      <c r="AJ23" s="107"/>
    </row>
    <row r="24" spans="1:36">
      <c r="A24" s="107"/>
      <c r="B24" s="107"/>
      <c r="C24" s="107"/>
      <c r="D24" s="107"/>
      <c r="E24" s="107"/>
      <c r="F24" s="107"/>
      <c r="G24" s="107"/>
      <c r="H24" s="107"/>
      <c r="I24" s="107"/>
      <c r="J24" s="107"/>
      <c r="K24" s="107"/>
      <c r="L24" s="107"/>
      <c r="M24" s="107"/>
      <c r="N24" s="107"/>
      <c r="AH24" s="107"/>
      <c r="AI24" s="107"/>
      <c r="AJ24" s="107"/>
    </row>
  </sheetData>
  <sheetProtection sheet="1" objects="1" scenarios="1" selectLockedCells="1"/>
  <mergeCells count="30">
    <mergeCell ref="F16:G16"/>
    <mergeCell ref="C20:E20"/>
    <mergeCell ref="F20:G20"/>
    <mergeCell ref="C21:E21"/>
    <mergeCell ref="F21:G21"/>
    <mergeCell ref="F17:G17"/>
    <mergeCell ref="C22:E22"/>
    <mergeCell ref="F22:G22"/>
    <mergeCell ref="B2:L2"/>
    <mergeCell ref="O2:V2"/>
    <mergeCell ref="C4:E4"/>
    <mergeCell ref="C5:E5"/>
    <mergeCell ref="F4:I4"/>
    <mergeCell ref="O20:V20"/>
    <mergeCell ref="O21:V21"/>
    <mergeCell ref="B8:L8"/>
    <mergeCell ref="O15:V15"/>
    <mergeCell ref="C10:K10"/>
    <mergeCell ref="O10:V10"/>
    <mergeCell ref="O16:V16"/>
    <mergeCell ref="C17:E17"/>
    <mergeCell ref="C16:E16"/>
    <mergeCell ref="F5:I5"/>
    <mergeCell ref="C15:E15"/>
    <mergeCell ref="F15:G15"/>
    <mergeCell ref="C9:K9"/>
    <mergeCell ref="C13:E13"/>
    <mergeCell ref="F13:G13"/>
    <mergeCell ref="C14:E14"/>
    <mergeCell ref="F14:G14"/>
  </mergeCells>
  <phoneticPr fontId="3"/>
  <conditionalFormatting sqref="F15:G15">
    <cfRule type="containsBlanks" dxfId="12" priority="2">
      <formula>LEN(TRIM(F15))=0</formula>
    </cfRule>
  </conditionalFormatting>
  <conditionalFormatting sqref="F20:G21">
    <cfRule type="containsBlanks" dxfId="11" priority="1">
      <formula>LEN(TRIM(F20))=0</formula>
    </cfRule>
  </conditionalFormatting>
  <conditionalFormatting sqref="L9:L10">
    <cfRule type="containsBlanks" dxfId="10" priority="4">
      <formula>LEN(TRIM(L9))=0</formula>
    </cfRule>
  </conditionalFormatting>
  <dataValidations count="2">
    <dataValidation type="whole" allowBlank="1" showInputMessage="1" showErrorMessage="1" sqref="F15:G15" xr:uid="{F961CAF3-B14C-4E1D-B8EC-0CA74AEC5E45}">
      <formula1>0</formula1>
      <formula2>30</formula2>
    </dataValidation>
    <dataValidation type="list" allowBlank="1" showInputMessage="1" showErrorMessage="1" sqref="L9:L10" xr:uid="{B90965B1-3FF5-4705-B63E-357776E97A83}">
      <formula1>"✔"</formula1>
    </dataValidation>
  </dataValidations>
  <pageMargins left="0.70866141732283472" right="0.51181102362204722" top="0.35433070866141736" bottom="0.35433070866141736" header="0.31496062992125984" footer="0.31496062992125984"/>
  <pageSetup paperSize="9" scale="92"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A668FB-7D05-49F0-A982-65CBF05657BC}">
  <sheetPr codeName="Sheet24">
    <tabColor rgb="FF0070C0"/>
    <pageSetUpPr fitToPage="1"/>
  </sheetPr>
  <dimension ref="A1:X26"/>
  <sheetViews>
    <sheetView showGridLines="0" zoomScaleNormal="100" zoomScaleSheetLayoutView="100" workbookViewId="0">
      <selection activeCell="L9" sqref="L9"/>
    </sheetView>
  </sheetViews>
  <sheetFormatPr defaultColWidth="0" defaultRowHeight="15" zeroHeight="1"/>
  <cols>
    <col min="1" max="1" width="2.69921875" customWidth="1"/>
    <col min="2" max="2" width="7" customWidth="1"/>
    <col min="3" max="3" width="15.69921875" customWidth="1"/>
    <col min="4" max="7" width="18.69921875" customWidth="1"/>
    <col min="8" max="10" width="6.5" customWidth="1"/>
    <col min="11" max="11" width="10.69921875" customWidth="1"/>
    <col min="12" max="12" width="12.69921875" customWidth="1"/>
    <col min="13" max="14" width="2.69921875" customWidth="1"/>
    <col min="15" max="22" width="8.8984375" customWidth="1"/>
    <col min="23" max="23" width="5" customWidth="1"/>
    <col min="24" max="24" width="4.5" customWidth="1"/>
    <col min="25" max="16384" width="8.8984375" hidden="1"/>
  </cols>
  <sheetData>
    <row r="1" spans="1:23" ht="20">
      <c r="L1" s="705" t="str" cm="1">
        <f t="array" aca="1" ref="L1" ca="1">RIGHT(CELL("filename",L1),LEN(CELL("filename",L1))-FIND("]",CELL("filename",L1)))</f>
        <v>D4-1</v>
      </c>
      <c r="O1" s="544"/>
      <c r="P1" s="544"/>
      <c r="Q1" s="544"/>
      <c r="R1" s="544"/>
      <c r="S1" s="544"/>
      <c r="T1" s="544"/>
      <c r="U1" s="544"/>
      <c r="V1" s="544"/>
      <c r="W1" s="544"/>
    </row>
    <row r="2" spans="1:23" ht="60" customHeight="1">
      <c r="A2" s="28"/>
      <c r="B2" s="1833" t="s">
        <v>523</v>
      </c>
      <c r="C2" s="1844"/>
      <c r="D2" s="1844"/>
      <c r="E2" s="1844"/>
      <c r="F2" s="1844"/>
      <c r="G2" s="1844"/>
      <c r="H2" s="1844"/>
      <c r="I2" s="1844"/>
      <c r="J2" s="1844"/>
      <c r="K2" s="1844"/>
      <c r="L2" s="1844"/>
      <c r="M2" s="37"/>
      <c r="N2" s="37"/>
      <c r="O2" s="1105" t="s">
        <v>3556</v>
      </c>
      <c r="P2" s="1105"/>
      <c r="Q2" s="1105"/>
      <c r="R2" s="1105"/>
      <c r="S2" s="1105"/>
      <c r="T2" s="1105"/>
      <c r="U2" s="1105"/>
      <c r="V2" s="1105"/>
      <c r="W2" s="1105"/>
    </row>
    <row r="3" spans="1:23" ht="20">
      <c r="B3" s="125"/>
      <c r="O3" s="1105"/>
      <c r="P3" s="1105"/>
      <c r="Q3" s="1105"/>
      <c r="R3" s="1105"/>
      <c r="S3" s="1105"/>
      <c r="T3" s="1105"/>
      <c r="U3" s="1105"/>
      <c r="V3" s="1105"/>
      <c r="W3" s="1105"/>
    </row>
    <row r="4" spans="1:23" ht="30" customHeight="1">
      <c r="A4" s="28"/>
      <c r="C4" s="941" t="s">
        <v>47</v>
      </c>
      <c r="D4" s="942"/>
      <c r="E4" s="943"/>
      <c r="F4" s="769" t="str">
        <f>IF(表紙・背表紙!B32="","",表紙・背表紙!B31&amp;表紙・背表紙!B32)</f>
        <v/>
      </c>
      <c r="G4" s="769"/>
      <c r="H4" s="769"/>
      <c r="I4" s="769"/>
      <c r="M4" s="37"/>
      <c r="N4" s="37"/>
      <c r="O4" s="1105"/>
      <c r="P4" s="1105"/>
      <c r="Q4" s="1105"/>
      <c r="R4" s="1105"/>
      <c r="S4" s="1105"/>
      <c r="T4" s="1105"/>
      <c r="U4" s="1105"/>
      <c r="V4" s="1105"/>
      <c r="W4" s="1105"/>
    </row>
    <row r="5" spans="1:23" ht="30" customHeight="1">
      <c r="A5" s="28"/>
      <c r="C5" s="1408" t="s">
        <v>2770</v>
      </c>
      <c r="D5" s="1409"/>
      <c r="E5" s="1410"/>
      <c r="F5" s="1414" t="str">
        <f>IF(A0!E6="","",A0!E6)</f>
        <v/>
      </c>
      <c r="G5" s="1414"/>
      <c r="H5" s="1414"/>
      <c r="I5" s="1414"/>
      <c r="M5" s="37"/>
      <c r="N5" s="37"/>
      <c r="O5" s="1105"/>
      <c r="P5" s="1105"/>
      <c r="Q5" s="1105"/>
      <c r="R5" s="1105"/>
      <c r="S5" s="1105"/>
      <c r="T5" s="1105"/>
      <c r="U5" s="1105"/>
      <c r="V5" s="1105"/>
      <c r="W5" s="1105"/>
    </row>
    <row r="6" spans="1:23">
      <c r="O6" s="1105"/>
      <c r="P6" s="1105"/>
      <c r="Q6" s="1105"/>
      <c r="R6" s="1105"/>
      <c r="S6" s="1105"/>
      <c r="T6" s="1105"/>
      <c r="U6" s="1105"/>
      <c r="V6" s="1105"/>
      <c r="W6" s="1105"/>
    </row>
    <row r="7" spans="1:23" ht="20">
      <c r="B7" s="75" t="s">
        <v>2940</v>
      </c>
      <c r="O7" s="1105"/>
      <c r="P7" s="1105"/>
      <c r="Q7" s="1105"/>
      <c r="R7" s="1105"/>
      <c r="S7" s="1105"/>
      <c r="T7" s="1105"/>
      <c r="U7" s="1105"/>
      <c r="V7" s="1105"/>
      <c r="W7" s="1105"/>
    </row>
    <row r="8" spans="1:23" ht="16.5">
      <c r="B8" s="1150" t="s">
        <v>3308</v>
      </c>
      <c r="C8" s="1150"/>
      <c r="D8" s="1150"/>
      <c r="E8" s="1150"/>
      <c r="F8" s="1150"/>
      <c r="G8" s="1150"/>
      <c r="H8" s="1150"/>
      <c r="I8" s="1150"/>
      <c r="J8" s="1150"/>
      <c r="K8" s="1150"/>
      <c r="L8" s="1150"/>
      <c r="O8" s="1105"/>
      <c r="P8" s="1105"/>
      <c r="Q8" s="1105"/>
      <c r="R8" s="1105"/>
      <c r="S8" s="1105"/>
      <c r="T8" s="1105"/>
      <c r="U8" s="1105"/>
      <c r="V8" s="1105"/>
      <c r="W8" s="1105"/>
    </row>
    <row r="9" spans="1:23" ht="32.5">
      <c r="B9" s="55" t="s">
        <v>262</v>
      </c>
      <c r="C9" s="1148" t="s">
        <v>3567</v>
      </c>
      <c r="D9" s="1148"/>
      <c r="E9" s="1148"/>
      <c r="F9" s="1148"/>
      <c r="G9" s="1144"/>
      <c r="H9" s="1144"/>
      <c r="I9" s="1144"/>
      <c r="J9" s="1144"/>
      <c r="K9" s="1144"/>
      <c r="L9" s="57"/>
      <c r="O9" s="1105" t="s">
        <v>3568</v>
      </c>
      <c r="P9" s="1840"/>
      <c r="Q9" s="1840"/>
      <c r="R9" s="1840"/>
      <c r="S9" s="1840"/>
      <c r="T9" s="1840"/>
      <c r="U9" s="1840"/>
      <c r="V9" s="1840"/>
      <c r="W9" s="1840"/>
    </row>
    <row r="10" spans="1:23" ht="74.5" customHeight="1">
      <c r="B10" s="55" t="s">
        <v>265</v>
      </c>
      <c r="C10" s="1148" t="s">
        <v>3390</v>
      </c>
      <c r="D10" s="1148"/>
      <c r="E10" s="1148"/>
      <c r="F10" s="1148"/>
      <c r="G10" s="1144"/>
      <c r="H10" s="1144"/>
      <c r="I10" s="1144"/>
      <c r="J10" s="1144"/>
      <c r="K10" s="1144"/>
      <c r="L10" s="57"/>
      <c r="O10" s="1105" t="s">
        <v>3389</v>
      </c>
      <c r="P10" s="1840"/>
      <c r="Q10" s="1840"/>
      <c r="R10" s="1840"/>
      <c r="S10" s="1840"/>
      <c r="T10" s="1840"/>
      <c r="U10" s="1840"/>
      <c r="V10" s="1840"/>
      <c r="W10" s="1840"/>
    </row>
    <row r="11" spans="1:23" ht="30" customHeight="1">
      <c r="O11" s="1105" t="s">
        <v>2937</v>
      </c>
      <c r="P11" s="1179"/>
      <c r="Q11" s="1179"/>
      <c r="R11" s="1179"/>
      <c r="S11" s="1179"/>
      <c r="T11" s="1179"/>
      <c r="U11" s="1179"/>
      <c r="V11" s="1179"/>
      <c r="W11" s="1179"/>
    </row>
    <row r="12" spans="1:23" ht="20" customHeight="1">
      <c r="B12" s="75" t="s">
        <v>2950</v>
      </c>
      <c r="O12" s="1179"/>
      <c r="P12" s="1179"/>
      <c r="Q12" s="1179"/>
      <c r="R12" s="1179"/>
      <c r="S12" s="1179"/>
      <c r="T12" s="1179"/>
      <c r="U12" s="1179"/>
      <c r="V12" s="1179"/>
      <c r="W12" s="1179"/>
    </row>
    <row r="13" spans="1:23" ht="30" customHeight="1">
      <c r="B13" s="616"/>
      <c r="C13" s="1692" t="s">
        <v>2938</v>
      </c>
      <c r="D13" s="1692"/>
      <c r="E13" s="1692"/>
      <c r="F13" s="1692"/>
      <c r="G13" s="1692"/>
      <c r="H13" s="1841" t="s">
        <v>3555</v>
      </c>
      <c r="I13" s="1841"/>
      <c r="J13" s="1841"/>
      <c r="K13" s="1692" t="s">
        <v>524</v>
      </c>
      <c r="L13" s="1692"/>
      <c r="O13" s="1179"/>
      <c r="P13" s="1179"/>
      <c r="Q13" s="1179"/>
      <c r="R13" s="1179"/>
      <c r="S13" s="1179"/>
      <c r="T13" s="1179"/>
      <c r="U13" s="1179"/>
      <c r="V13" s="1179"/>
      <c r="W13" s="1179"/>
    </row>
    <row r="14" spans="1:23" ht="150" customHeight="1">
      <c r="A14" s="28"/>
      <c r="B14" s="55" t="s">
        <v>525</v>
      </c>
      <c r="C14" s="485" t="s">
        <v>2711</v>
      </c>
      <c r="D14" s="830" t="s">
        <v>2945</v>
      </c>
      <c r="E14" s="831"/>
      <c r="F14" s="831"/>
      <c r="G14" s="1002"/>
      <c r="H14" s="1843"/>
      <c r="I14" s="1843"/>
      <c r="J14" s="1843"/>
      <c r="K14" s="1526"/>
      <c r="L14" s="1526"/>
      <c r="M14" s="37"/>
      <c r="N14" s="37"/>
      <c r="O14" s="1105" t="s">
        <v>3557</v>
      </c>
      <c r="P14" s="1105"/>
      <c r="Q14" s="1105"/>
      <c r="R14" s="1105"/>
      <c r="S14" s="1105"/>
      <c r="T14" s="1105"/>
      <c r="U14" s="1105"/>
      <c r="V14" s="1105"/>
      <c r="W14" s="1105"/>
    </row>
    <row r="15" spans="1:23" ht="150" customHeight="1">
      <c r="A15" s="28"/>
      <c r="B15" s="55" t="s">
        <v>76</v>
      </c>
      <c r="C15" s="485" t="s">
        <v>2712</v>
      </c>
      <c r="D15" s="830" t="s">
        <v>2939</v>
      </c>
      <c r="E15" s="831"/>
      <c r="F15" s="831"/>
      <c r="G15" s="1002"/>
      <c r="H15" s="1843"/>
      <c r="I15" s="1843"/>
      <c r="J15" s="1843"/>
      <c r="K15" s="1526"/>
      <c r="L15" s="1526"/>
      <c r="M15" s="37"/>
      <c r="N15" s="37"/>
      <c r="O15" s="1842" t="s">
        <v>3558</v>
      </c>
      <c r="P15" s="1105"/>
      <c r="Q15" s="1105"/>
      <c r="R15" s="1105"/>
      <c r="S15" s="1105"/>
      <c r="T15" s="1105"/>
      <c r="U15" s="1105"/>
      <c r="V15" s="1105"/>
      <c r="W15" s="1105"/>
    </row>
    <row r="16" spans="1:23" ht="150" customHeight="1">
      <c r="A16" s="28"/>
      <c r="B16" s="55" t="s">
        <v>78</v>
      </c>
      <c r="C16" s="485" t="s">
        <v>2719</v>
      </c>
      <c r="D16" s="830" t="s">
        <v>2720</v>
      </c>
      <c r="E16" s="831"/>
      <c r="F16" s="831"/>
      <c r="G16" s="1002"/>
      <c r="H16" s="1843"/>
      <c r="I16" s="1843"/>
      <c r="J16" s="1843"/>
      <c r="K16" s="1526"/>
      <c r="L16" s="1526"/>
      <c r="M16" s="37"/>
      <c r="N16" s="37"/>
      <c r="O16" s="1105"/>
      <c r="P16" s="1105"/>
      <c r="Q16" s="1105"/>
      <c r="R16" s="1105"/>
      <c r="S16" s="1105"/>
      <c r="T16" s="1105"/>
      <c r="U16" s="1105"/>
      <c r="V16" s="1105"/>
      <c r="W16" s="1105"/>
    </row>
    <row r="17" spans="1:23" ht="150" customHeight="1">
      <c r="A17" s="28"/>
      <c r="B17" s="55" t="s">
        <v>80</v>
      </c>
      <c r="C17" s="485" t="s">
        <v>2713</v>
      </c>
      <c r="D17" s="1131" t="s">
        <v>2721</v>
      </c>
      <c r="E17" s="1009"/>
      <c r="F17" s="1009"/>
      <c r="G17" s="1010"/>
      <c r="H17" s="1843"/>
      <c r="I17" s="1843"/>
      <c r="J17" s="1843"/>
      <c r="K17" s="1526"/>
      <c r="L17" s="1526"/>
      <c r="M17" s="37"/>
      <c r="N17" s="37"/>
      <c r="O17" s="544"/>
      <c r="P17" s="544"/>
      <c r="Q17" s="544"/>
      <c r="R17" s="544"/>
      <c r="S17" s="544"/>
      <c r="T17" s="544"/>
      <c r="U17" s="544"/>
      <c r="V17" s="544"/>
      <c r="W17" s="544"/>
    </row>
    <row r="18" spans="1:23" ht="170" customHeight="1">
      <c r="A18" s="28"/>
      <c r="B18" s="55" t="s">
        <v>82</v>
      </c>
      <c r="C18" s="485" t="s">
        <v>2714</v>
      </c>
      <c r="D18" s="1131" t="s">
        <v>2944</v>
      </c>
      <c r="E18" s="1009"/>
      <c r="F18" s="1009"/>
      <c r="G18" s="1010"/>
      <c r="H18" s="1843"/>
      <c r="I18" s="1843"/>
      <c r="J18" s="1843"/>
      <c r="K18" s="1526"/>
      <c r="L18" s="1526"/>
      <c r="M18" s="37"/>
      <c r="N18" s="37"/>
      <c r="O18" s="544"/>
      <c r="P18" s="544"/>
      <c r="Q18" s="544"/>
      <c r="R18" s="544"/>
      <c r="S18" s="544"/>
      <c r="T18" s="544"/>
      <c r="U18" s="544"/>
      <c r="V18" s="544"/>
      <c r="W18" s="544"/>
    </row>
    <row r="19" spans="1:23" ht="150" customHeight="1">
      <c r="A19" s="28"/>
      <c r="B19" s="55" t="s">
        <v>83</v>
      </c>
      <c r="C19" s="486" t="s">
        <v>2946</v>
      </c>
      <c r="D19" s="830" t="s">
        <v>2947</v>
      </c>
      <c r="E19" s="831"/>
      <c r="F19" s="831"/>
      <c r="G19" s="1002"/>
      <c r="H19" s="1843"/>
      <c r="I19" s="1843"/>
      <c r="J19" s="1843"/>
      <c r="K19" s="1526"/>
      <c r="L19" s="1526"/>
      <c r="M19" s="37"/>
      <c r="N19" s="37"/>
      <c r="O19" s="544"/>
      <c r="P19" s="544"/>
      <c r="Q19" s="544"/>
      <c r="R19" s="544"/>
      <c r="S19" s="544"/>
      <c r="T19" s="544"/>
      <c r="U19" s="544"/>
      <c r="V19" s="544"/>
      <c r="W19" s="544"/>
    </row>
    <row r="20" spans="1:23" ht="150" customHeight="1">
      <c r="A20" s="28"/>
      <c r="B20" s="55" t="s">
        <v>84</v>
      </c>
      <c r="C20" s="485" t="s">
        <v>2715</v>
      </c>
      <c r="D20" s="830" t="s">
        <v>2722</v>
      </c>
      <c r="E20" s="831"/>
      <c r="F20" s="831"/>
      <c r="G20" s="1002"/>
      <c r="H20" s="1843"/>
      <c r="I20" s="1843"/>
      <c r="J20" s="1843"/>
      <c r="K20" s="1526"/>
      <c r="L20" s="1526"/>
      <c r="M20" s="37"/>
      <c r="N20" s="37"/>
      <c r="O20" s="544"/>
      <c r="P20" s="544"/>
      <c r="Q20" s="544"/>
      <c r="R20" s="544"/>
      <c r="S20" s="544"/>
      <c r="T20" s="544"/>
      <c r="U20" s="544"/>
      <c r="V20" s="544"/>
      <c r="W20" s="544"/>
    </row>
    <row r="21" spans="1:23" ht="150" customHeight="1">
      <c r="A21" s="28"/>
      <c r="B21" s="55" t="s">
        <v>86</v>
      </c>
      <c r="C21" s="485" t="s">
        <v>2716</v>
      </c>
      <c r="D21" s="830" t="s">
        <v>2723</v>
      </c>
      <c r="E21" s="831"/>
      <c r="F21" s="831"/>
      <c r="G21" s="1002"/>
      <c r="H21" s="1843"/>
      <c r="I21" s="1843"/>
      <c r="J21" s="1843"/>
      <c r="K21" s="1526"/>
      <c r="L21" s="1526"/>
      <c r="M21" s="37"/>
      <c r="N21" s="37"/>
      <c r="O21" s="544"/>
      <c r="P21" s="544"/>
      <c r="Q21" s="544"/>
      <c r="R21" s="544"/>
      <c r="S21" s="544"/>
      <c r="T21" s="544"/>
      <c r="U21" s="544"/>
      <c r="V21" s="544"/>
      <c r="W21" s="544"/>
    </row>
    <row r="22" spans="1:23" ht="150" customHeight="1">
      <c r="A22" s="28"/>
      <c r="B22" s="55" t="s">
        <v>87</v>
      </c>
      <c r="C22" s="485" t="s">
        <v>2717</v>
      </c>
      <c r="D22" s="830" t="s">
        <v>2948</v>
      </c>
      <c r="E22" s="831"/>
      <c r="F22" s="831"/>
      <c r="G22" s="1002"/>
      <c r="H22" s="1843"/>
      <c r="I22" s="1843"/>
      <c r="J22" s="1843"/>
      <c r="K22" s="1526"/>
      <c r="L22" s="1526"/>
      <c r="M22" s="37"/>
      <c r="N22" s="37"/>
      <c r="O22" s="544"/>
      <c r="P22" s="544"/>
      <c r="Q22" s="544"/>
      <c r="R22" s="544"/>
      <c r="S22" s="544"/>
      <c r="T22" s="544"/>
      <c r="U22" s="544"/>
      <c r="V22" s="544"/>
      <c r="W22" s="544"/>
    </row>
    <row r="23" spans="1:23" ht="150" customHeight="1">
      <c r="A23" s="28"/>
      <c r="B23" s="55" t="s">
        <v>88</v>
      </c>
      <c r="C23" s="485" t="s">
        <v>2718</v>
      </c>
      <c r="D23" s="1131" t="s">
        <v>2949</v>
      </c>
      <c r="E23" s="1009"/>
      <c r="F23" s="1009"/>
      <c r="G23" s="1010"/>
      <c r="H23" s="1843"/>
      <c r="I23" s="1843"/>
      <c r="J23" s="1843"/>
      <c r="K23" s="1526"/>
      <c r="L23" s="1526"/>
      <c r="M23" s="37"/>
      <c r="N23" s="37"/>
      <c r="O23" s="544"/>
      <c r="P23" s="544"/>
      <c r="Q23" s="544"/>
      <c r="R23" s="544"/>
      <c r="S23" s="544"/>
      <c r="T23" s="544"/>
      <c r="U23" s="544"/>
      <c r="V23" s="544"/>
      <c r="W23" s="544"/>
    </row>
    <row r="24" spans="1:23" ht="7.5" customHeight="1">
      <c r="A24" s="28"/>
      <c r="B24" s="28"/>
      <c r="C24" s="28"/>
      <c r="D24" s="28"/>
      <c r="E24" s="28"/>
      <c r="F24" s="28"/>
      <c r="G24" s="28"/>
      <c r="H24" s="28"/>
      <c r="I24" s="28"/>
      <c r="J24" s="28"/>
      <c r="K24" s="597"/>
      <c r="L24" s="597"/>
      <c r="M24" s="28"/>
      <c r="N24" s="28"/>
      <c r="O24" s="544"/>
      <c r="P24" s="544"/>
      <c r="Q24" s="544"/>
      <c r="R24" s="544"/>
      <c r="S24" s="544"/>
      <c r="T24" s="544"/>
      <c r="U24" s="544"/>
      <c r="V24" s="544"/>
      <c r="W24" s="544"/>
    </row>
    <row r="25" spans="1:23" ht="16.5">
      <c r="A25" s="28"/>
      <c r="B25" s="28"/>
      <c r="C25" s="28"/>
      <c r="D25" s="28"/>
      <c r="E25" s="28"/>
      <c r="F25" s="28"/>
      <c r="G25" s="28"/>
      <c r="H25" s="28"/>
      <c r="I25" s="28"/>
      <c r="J25" s="28"/>
      <c r="K25" s="597"/>
      <c r="L25" s="597"/>
      <c r="M25" s="28"/>
      <c r="N25" s="28"/>
    </row>
    <row r="26" spans="1:23" ht="15.65" hidden="1" customHeight="1"/>
  </sheetData>
  <sheetProtection sheet="1" objects="1" scenarios="1" selectLockedCells="1"/>
  <mergeCells count="47">
    <mergeCell ref="H22:J22"/>
    <mergeCell ref="K22:L22"/>
    <mergeCell ref="H23:J23"/>
    <mergeCell ref="K23:L23"/>
    <mergeCell ref="D20:G20"/>
    <mergeCell ref="D21:G21"/>
    <mergeCell ref="H20:J20"/>
    <mergeCell ref="K20:L20"/>
    <mergeCell ref="H21:J21"/>
    <mergeCell ref="K21:L21"/>
    <mergeCell ref="D22:G22"/>
    <mergeCell ref="D23:G23"/>
    <mergeCell ref="H19:J19"/>
    <mergeCell ref="K19:L19"/>
    <mergeCell ref="B2:L2"/>
    <mergeCell ref="C4:E4"/>
    <mergeCell ref="F4:I4"/>
    <mergeCell ref="B8:L8"/>
    <mergeCell ref="D19:G19"/>
    <mergeCell ref="C13:G13"/>
    <mergeCell ref="D17:G17"/>
    <mergeCell ref="D18:G18"/>
    <mergeCell ref="C5:E5"/>
    <mergeCell ref="C9:K9"/>
    <mergeCell ref="C10:K10"/>
    <mergeCell ref="D16:G16"/>
    <mergeCell ref="H17:J17"/>
    <mergeCell ref="F5:I5"/>
    <mergeCell ref="K17:L17"/>
    <mergeCell ref="H18:J18"/>
    <mergeCell ref="H14:J14"/>
    <mergeCell ref="K14:L14"/>
    <mergeCell ref="H15:J15"/>
    <mergeCell ref="K15:L15"/>
    <mergeCell ref="H16:J16"/>
    <mergeCell ref="K16:L16"/>
    <mergeCell ref="K18:L18"/>
    <mergeCell ref="O14:W14"/>
    <mergeCell ref="O2:W8"/>
    <mergeCell ref="D14:G14"/>
    <mergeCell ref="D15:G15"/>
    <mergeCell ref="O9:W9"/>
    <mergeCell ref="O10:W10"/>
    <mergeCell ref="O11:W13"/>
    <mergeCell ref="H13:J13"/>
    <mergeCell ref="K13:L13"/>
    <mergeCell ref="O15:W16"/>
  </mergeCells>
  <phoneticPr fontId="3"/>
  <conditionalFormatting sqref="H14:L23">
    <cfRule type="containsBlanks" dxfId="9" priority="1">
      <formula>LEN(TRIM(H14))=0</formula>
    </cfRule>
  </conditionalFormatting>
  <conditionalFormatting sqref="L9:L10">
    <cfRule type="containsBlanks" dxfId="8" priority="3">
      <formula>LEN(TRIM(L9))=0</formula>
    </cfRule>
  </conditionalFormatting>
  <dataValidations count="1">
    <dataValidation type="list" allowBlank="1" showInputMessage="1" showErrorMessage="1" sqref="L9:L10" xr:uid="{C1ECD529-1895-4F7E-84FB-CD13B4CC07A7}">
      <formula1>"✔"</formula1>
    </dataValidation>
  </dataValidations>
  <pageMargins left="0.70866141732283472" right="0.51181102362204722" top="0.35433070866141736" bottom="0.35433070866141736" header="0.31496062992125984" footer="0.31496062992125984"/>
  <pageSetup paperSize="9" scale="68" fitToHeight="0"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A2BD00-3D73-4C58-893B-70EF922F1B41}">
  <sheetPr codeName="Sheet40">
    <tabColor rgb="FF0070C0"/>
    <pageSetUpPr fitToPage="1"/>
  </sheetPr>
  <dimension ref="A1:X24"/>
  <sheetViews>
    <sheetView showGridLines="0" zoomScaleNormal="100" zoomScaleSheetLayoutView="100" workbookViewId="0">
      <selection activeCell="L7" sqref="L7"/>
    </sheetView>
  </sheetViews>
  <sheetFormatPr defaultColWidth="0" defaultRowHeight="15" customHeight="1" zeroHeight="1"/>
  <cols>
    <col min="1" max="1" width="2.69921875" customWidth="1"/>
    <col min="2" max="11" width="8.69921875" customWidth="1"/>
    <col min="12" max="12" width="8.8984375" customWidth="1"/>
    <col min="13" max="14" width="2.69921875" customWidth="1"/>
    <col min="15" max="23" width="8.8984375" style="28" customWidth="1"/>
    <col min="24" max="24" width="2.796875" customWidth="1"/>
    <col min="25" max="16384" width="8.8984375" hidden="1"/>
  </cols>
  <sheetData>
    <row r="1" spans="1:23" ht="20">
      <c r="A1" s="40"/>
      <c r="C1" s="40"/>
      <c r="D1" s="40"/>
      <c r="E1" s="40"/>
      <c r="F1" s="51"/>
      <c r="G1" s="40"/>
      <c r="H1" s="37"/>
      <c r="I1" s="37"/>
      <c r="J1" s="37"/>
      <c r="K1" s="37"/>
      <c r="L1" s="705" t="str" cm="1">
        <f t="array" aca="1" ref="L1" ca="1">RIGHT(CELL("filename",L1),LEN(CELL("filename",L1))-FIND("]",CELL("filename",L1)))</f>
        <v>D6</v>
      </c>
      <c r="M1" s="37"/>
      <c r="O1" s="560"/>
      <c r="P1" s="560"/>
      <c r="Q1" s="560"/>
      <c r="R1" s="560"/>
      <c r="S1" s="560"/>
      <c r="T1" s="560"/>
      <c r="U1" s="560"/>
      <c r="V1" s="560"/>
      <c r="W1" s="560"/>
    </row>
    <row r="2" spans="1:23" ht="26.5">
      <c r="A2" s="28"/>
      <c r="B2" s="260" t="s">
        <v>829</v>
      </c>
      <c r="C2" s="28"/>
      <c r="D2" s="28"/>
      <c r="E2" s="28"/>
      <c r="F2" s="28"/>
      <c r="G2" s="28"/>
      <c r="H2" s="28"/>
      <c r="I2" s="28"/>
      <c r="J2" s="28"/>
      <c r="K2" s="28"/>
      <c r="L2" s="28"/>
      <c r="M2" s="28"/>
      <c r="O2" s="1057" t="s">
        <v>3428</v>
      </c>
      <c r="P2" s="1057"/>
      <c r="Q2" s="1057"/>
      <c r="R2" s="1057"/>
      <c r="S2" s="1057"/>
      <c r="T2" s="1057"/>
      <c r="U2" s="1057"/>
      <c r="V2" s="1057"/>
      <c r="W2" s="1057"/>
    </row>
    <row r="3" spans="1:23" ht="16.5" customHeight="1">
      <c r="A3" s="28"/>
      <c r="B3" s="27"/>
      <c r="C3" s="27"/>
      <c r="D3" s="27"/>
      <c r="E3" s="27"/>
      <c r="F3" s="27"/>
      <c r="G3" s="27"/>
      <c r="H3" s="27"/>
      <c r="I3" s="27"/>
      <c r="J3" s="27"/>
      <c r="K3" s="27"/>
      <c r="L3" s="27"/>
      <c r="M3" s="58"/>
      <c r="O3" s="1057"/>
      <c r="P3" s="1057"/>
      <c r="Q3" s="1057"/>
      <c r="R3" s="1057"/>
      <c r="S3" s="1057"/>
      <c r="T3" s="1057"/>
      <c r="U3" s="1057"/>
      <c r="V3" s="1057"/>
      <c r="W3" s="1057"/>
    </row>
    <row r="4" spans="1:23" ht="30" customHeight="1">
      <c r="A4" s="28"/>
      <c r="B4" s="27"/>
      <c r="C4" s="941" t="s">
        <v>47</v>
      </c>
      <c r="D4" s="942"/>
      <c r="E4" s="943"/>
      <c r="F4" s="769" t="str">
        <f>IF(表紙・背表紙!B32="","",表紙・背表紙!B31&amp;表紙・背表紙!B32)</f>
        <v/>
      </c>
      <c r="G4" s="769"/>
      <c r="H4" s="769"/>
      <c r="I4" s="769"/>
      <c r="O4" s="1057"/>
      <c r="P4" s="1057"/>
      <c r="Q4" s="1057"/>
      <c r="R4" s="1057"/>
      <c r="S4" s="1057"/>
      <c r="T4" s="1057"/>
      <c r="U4" s="1057"/>
      <c r="V4" s="1057"/>
      <c r="W4" s="1057"/>
    </row>
    <row r="5" spans="1:23" ht="16.5" customHeight="1">
      <c r="A5" s="28"/>
      <c r="B5" s="27"/>
      <c r="C5" s="27"/>
      <c r="D5" s="27"/>
      <c r="E5" s="27"/>
      <c r="F5" s="27"/>
      <c r="G5" s="27"/>
      <c r="H5" s="27"/>
      <c r="I5" s="27"/>
      <c r="J5" s="27"/>
      <c r="K5" s="27"/>
      <c r="L5" s="27"/>
      <c r="M5" s="58"/>
      <c r="O5" s="1057"/>
      <c r="P5" s="1057"/>
      <c r="Q5" s="1057"/>
      <c r="R5" s="1057"/>
      <c r="S5" s="1057"/>
      <c r="T5" s="1057"/>
      <c r="U5" s="1057"/>
      <c r="V5" s="1057"/>
      <c r="W5" s="1057"/>
    </row>
    <row r="6" spans="1:23" ht="17" thickBot="1">
      <c r="A6" s="28"/>
      <c r="B6" s="1540" t="s">
        <v>3341</v>
      </c>
      <c r="C6" s="1540"/>
      <c r="D6" s="1540"/>
      <c r="E6" s="1540"/>
      <c r="F6" s="1540"/>
      <c r="G6" s="1540"/>
      <c r="H6" s="1540"/>
      <c r="I6" s="1540"/>
      <c r="J6" s="1540"/>
      <c r="K6" s="1540"/>
      <c r="L6" s="1540"/>
      <c r="M6" s="311"/>
      <c r="O6" s="1057"/>
      <c r="P6" s="1057"/>
      <c r="Q6" s="1057"/>
      <c r="R6" s="1057"/>
      <c r="S6" s="1057"/>
      <c r="T6" s="1057"/>
      <c r="U6" s="1057"/>
      <c r="V6" s="1057"/>
      <c r="W6" s="1057"/>
    </row>
    <row r="7" spans="1:23" ht="40" customHeight="1">
      <c r="A7" s="28"/>
      <c r="B7" s="405" t="s">
        <v>68</v>
      </c>
      <c r="C7" s="1851" t="s">
        <v>832</v>
      </c>
      <c r="D7" s="1851"/>
      <c r="E7" s="1851"/>
      <c r="F7" s="1851"/>
      <c r="G7" s="1851"/>
      <c r="H7" s="1851"/>
      <c r="I7" s="1851"/>
      <c r="J7" s="1851"/>
      <c r="K7" s="1851"/>
      <c r="L7" s="646"/>
      <c r="M7" s="312"/>
      <c r="O7" s="1057" t="s">
        <v>3552</v>
      </c>
      <c r="P7" s="1125"/>
      <c r="Q7" s="1125"/>
      <c r="R7" s="1125"/>
      <c r="S7" s="1125"/>
      <c r="T7" s="1125"/>
      <c r="U7" s="1125"/>
      <c r="V7" s="1125"/>
      <c r="W7" s="1125"/>
    </row>
    <row r="8" spans="1:23" ht="28" customHeight="1">
      <c r="A8" s="28"/>
      <c r="B8" s="406" t="s">
        <v>265</v>
      </c>
      <c r="C8" s="1847" t="s">
        <v>830</v>
      </c>
      <c r="D8" s="1847"/>
      <c r="E8" s="1119"/>
      <c r="F8" s="1119"/>
      <c r="G8" s="1119"/>
      <c r="H8" s="1119"/>
      <c r="I8" s="1119"/>
      <c r="J8" s="1119"/>
      <c r="K8" s="1119"/>
      <c r="L8" s="1848"/>
      <c r="M8" s="312"/>
      <c r="O8" s="1057" t="s">
        <v>2951</v>
      </c>
      <c r="P8" s="1125"/>
      <c r="Q8" s="1125"/>
      <c r="R8" s="1125"/>
      <c r="S8" s="1125"/>
      <c r="T8" s="1125"/>
      <c r="U8" s="1125"/>
      <c r="V8" s="1125"/>
      <c r="W8" s="1125"/>
    </row>
    <row r="9" spans="1:23" ht="50" customHeight="1" thickBot="1">
      <c r="A9" s="28"/>
      <c r="B9" s="407" t="s">
        <v>235</v>
      </c>
      <c r="C9" s="1286" t="s">
        <v>831</v>
      </c>
      <c r="D9" s="1286"/>
      <c r="E9" s="1849"/>
      <c r="F9" s="1849"/>
      <c r="G9" s="1849"/>
      <c r="H9" s="1849"/>
      <c r="I9" s="1849"/>
      <c r="J9" s="1849"/>
      <c r="K9" s="1849"/>
      <c r="L9" s="1850"/>
      <c r="M9" s="312"/>
      <c r="O9" s="617"/>
      <c r="P9" s="617"/>
      <c r="Q9" s="617"/>
      <c r="R9" s="617"/>
      <c r="S9" s="617"/>
      <c r="T9" s="617"/>
      <c r="U9" s="617"/>
      <c r="V9" s="617"/>
      <c r="W9" s="617"/>
    </row>
    <row r="10" spans="1:23" ht="40" customHeight="1">
      <c r="A10" s="28"/>
      <c r="B10" s="405" t="s">
        <v>236</v>
      </c>
      <c r="C10" s="1851" t="s">
        <v>833</v>
      </c>
      <c r="D10" s="1851"/>
      <c r="E10" s="1851"/>
      <c r="F10" s="1851"/>
      <c r="G10" s="1851"/>
      <c r="H10" s="1851"/>
      <c r="I10" s="1851"/>
      <c r="J10" s="1851"/>
      <c r="K10" s="1851"/>
      <c r="L10" s="646"/>
      <c r="M10" s="312"/>
      <c r="O10" s="1057" t="str">
        <f>$O$7</f>
        <v>←該当しない場合は「○」を選択しないこと。</v>
      </c>
      <c r="P10" s="1125"/>
      <c r="Q10" s="1125"/>
      <c r="R10" s="1125"/>
      <c r="S10" s="1125"/>
      <c r="T10" s="1125"/>
      <c r="U10" s="1125"/>
      <c r="V10" s="1125"/>
      <c r="W10" s="1125"/>
    </row>
    <row r="11" spans="1:23" ht="28" customHeight="1">
      <c r="A11" s="28"/>
      <c r="B11" s="406" t="s">
        <v>237</v>
      </c>
      <c r="C11" s="1847" t="s">
        <v>830</v>
      </c>
      <c r="D11" s="1847"/>
      <c r="E11" s="1119"/>
      <c r="F11" s="1119"/>
      <c r="G11" s="1119"/>
      <c r="H11" s="1119"/>
      <c r="I11" s="1119"/>
      <c r="J11" s="1119"/>
      <c r="K11" s="1119"/>
      <c r="L11" s="1848"/>
      <c r="M11" s="312"/>
      <c r="O11" s="1057" t="str">
        <f>$O$8</f>
        <v>←上記で「○」を選択する場合、必ずURLを記入すること。</v>
      </c>
      <c r="P11" s="1125"/>
      <c r="Q11" s="1125"/>
      <c r="R11" s="1125"/>
      <c r="S11" s="1125"/>
      <c r="T11" s="1125"/>
      <c r="U11" s="1125"/>
      <c r="V11" s="1125"/>
      <c r="W11" s="1125"/>
    </row>
    <row r="12" spans="1:23" ht="50" customHeight="1" thickBot="1">
      <c r="A12" s="28"/>
      <c r="B12" s="407" t="s">
        <v>238</v>
      </c>
      <c r="C12" s="1286" t="s">
        <v>831</v>
      </c>
      <c r="D12" s="1286"/>
      <c r="E12" s="1849"/>
      <c r="F12" s="1849"/>
      <c r="G12" s="1849"/>
      <c r="H12" s="1849"/>
      <c r="I12" s="1849"/>
      <c r="J12" s="1849"/>
      <c r="K12" s="1849"/>
      <c r="L12" s="1850"/>
      <c r="M12" s="312"/>
      <c r="O12" s="617"/>
      <c r="P12" s="617"/>
      <c r="Q12" s="617"/>
      <c r="R12" s="617"/>
      <c r="S12" s="617"/>
      <c r="T12" s="617"/>
      <c r="U12" s="617"/>
      <c r="V12" s="617"/>
      <c r="W12" s="617"/>
    </row>
    <row r="13" spans="1:23" ht="40" customHeight="1">
      <c r="A13" s="28"/>
      <c r="B13" s="405" t="s">
        <v>754</v>
      </c>
      <c r="C13" s="1851" t="s">
        <v>834</v>
      </c>
      <c r="D13" s="1851"/>
      <c r="E13" s="1851"/>
      <c r="F13" s="1851"/>
      <c r="G13" s="1851"/>
      <c r="H13" s="1851"/>
      <c r="I13" s="1851"/>
      <c r="J13" s="1851"/>
      <c r="K13" s="1851"/>
      <c r="L13" s="646"/>
      <c r="M13" s="312"/>
      <c r="O13" s="1057" t="str">
        <f>$O$7</f>
        <v>←該当しない場合は「○」を選択しないこと。</v>
      </c>
      <c r="P13" s="1125"/>
      <c r="Q13" s="1125"/>
      <c r="R13" s="1125"/>
      <c r="S13" s="1125"/>
      <c r="T13" s="1125"/>
      <c r="U13" s="1125"/>
      <c r="V13" s="1125"/>
      <c r="W13" s="1125"/>
    </row>
    <row r="14" spans="1:23" ht="30" customHeight="1" thickBot="1">
      <c r="A14" s="28"/>
      <c r="B14" s="407" t="s">
        <v>755</v>
      </c>
      <c r="C14" s="1852" t="s">
        <v>830</v>
      </c>
      <c r="D14" s="1852"/>
      <c r="E14" s="1860"/>
      <c r="F14" s="1860"/>
      <c r="G14" s="1860"/>
      <c r="H14" s="1860"/>
      <c r="I14" s="1860"/>
      <c r="J14" s="1860"/>
      <c r="K14" s="1860"/>
      <c r="L14" s="1861"/>
      <c r="M14" s="312"/>
      <c r="O14" s="1057" t="str">
        <f>$O$8</f>
        <v>←上記で「○」を選択する場合、必ずURLを記入すること。</v>
      </c>
      <c r="P14" s="1125"/>
      <c r="Q14" s="1125"/>
      <c r="R14" s="1125"/>
      <c r="S14" s="1125"/>
      <c r="T14" s="1125"/>
      <c r="U14" s="1125"/>
      <c r="V14" s="1125"/>
      <c r="W14" s="1125"/>
    </row>
    <row r="15" spans="1:23" ht="96.5" customHeight="1">
      <c r="A15" s="28"/>
      <c r="B15" s="405" t="s">
        <v>756</v>
      </c>
      <c r="C15" s="1855" t="s">
        <v>3551</v>
      </c>
      <c r="D15" s="1856"/>
      <c r="E15" s="1857"/>
      <c r="F15" s="1858"/>
      <c r="G15" s="1858"/>
      <c r="H15" s="1858"/>
      <c r="I15" s="1858"/>
      <c r="J15" s="1858"/>
      <c r="K15" s="1858"/>
      <c r="L15" s="1859"/>
      <c r="M15" s="312"/>
      <c r="O15" s="1057" t="s">
        <v>3550</v>
      </c>
      <c r="P15" s="1125"/>
      <c r="Q15" s="1125"/>
      <c r="R15" s="1125"/>
      <c r="S15" s="1125"/>
      <c r="T15" s="1125"/>
      <c r="U15" s="1125"/>
      <c r="V15" s="1125"/>
      <c r="W15" s="1125"/>
    </row>
    <row r="16" spans="1:23" ht="28" customHeight="1" thickBot="1">
      <c r="A16" s="28"/>
      <c r="B16" s="407" t="s">
        <v>757</v>
      </c>
      <c r="C16" s="1852" t="s">
        <v>830</v>
      </c>
      <c r="D16" s="1852"/>
      <c r="E16" s="1853"/>
      <c r="F16" s="1853"/>
      <c r="G16" s="1853"/>
      <c r="H16" s="1853"/>
      <c r="I16" s="1853"/>
      <c r="J16" s="1853"/>
      <c r="K16" s="1853"/>
      <c r="L16" s="1854"/>
      <c r="M16" s="312"/>
      <c r="O16" s="1057" t="s">
        <v>3349</v>
      </c>
      <c r="P16" s="1125"/>
      <c r="Q16" s="1125"/>
      <c r="R16" s="1125"/>
      <c r="S16" s="1125"/>
      <c r="T16" s="1125"/>
      <c r="U16" s="1125"/>
      <c r="V16" s="1125"/>
      <c r="W16" s="1125"/>
    </row>
    <row r="17" spans="1:23" ht="30" customHeight="1">
      <c r="A17" s="28"/>
      <c r="B17" s="405" t="s">
        <v>758</v>
      </c>
      <c r="C17" s="1851" t="s">
        <v>3352</v>
      </c>
      <c r="D17" s="1851"/>
      <c r="E17" s="1851"/>
      <c r="F17" s="1851"/>
      <c r="G17" s="1851"/>
      <c r="H17" s="1851"/>
      <c r="I17" s="1851"/>
      <c r="J17" s="1851"/>
      <c r="K17" s="1851"/>
      <c r="L17" s="646"/>
      <c r="M17" s="312"/>
      <c r="O17" s="1057" t="str">
        <f>$O$7</f>
        <v>←該当しない場合は「○」を選択しないこと。</v>
      </c>
      <c r="P17" s="1125"/>
      <c r="Q17" s="1125"/>
      <c r="R17" s="1125"/>
      <c r="S17" s="1125"/>
      <c r="T17" s="1125"/>
      <c r="U17" s="1125"/>
      <c r="V17" s="1125"/>
      <c r="W17" s="1125"/>
    </row>
    <row r="18" spans="1:23" ht="28" customHeight="1">
      <c r="A18" s="28"/>
      <c r="B18" s="631" t="s">
        <v>759</v>
      </c>
      <c r="C18" s="1847" t="s">
        <v>830</v>
      </c>
      <c r="D18" s="1847"/>
      <c r="E18" s="1119"/>
      <c r="F18" s="1119"/>
      <c r="G18" s="1119"/>
      <c r="H18" s="1119"/>
      <c r="I18" s="1119"/>
      <c r="J18" s="1119"/>
      <c r="K18" s="1119"/>
      <c r="L18" s="1848"/>
      <c r="M18" s="312"/>
      <c r="O18" s="1057" t="str">
        <f>$O$8</f>
        <v>←上記で「○」を選択する場合、必ずURLを記入すること。</v>
      </c>
      <c r="P18" s="1125"/>
      <c r="Q18" s="1125"/>
      <c r="R18" s="1125"/>
      <c r="S18" s="1125"/>
      <c r="T18" s="1125"/>
      <c r="U18" s="1125"/>
      <c r="V18" s="1125"/>
      <c r="W18" s="1125"/>
    </row>
    <row r="19" spans="1:23" ht="30" customHeight="1">
      <c r="A19" s="28"/>
      <c r="B19" s="631" t="s">
        <v>760</v>
      </c>
      <c r="C19" s="830" t="s">
        <v>3350</v>
      </c>
      <c r="D19" s="831"/>
      <c r="E19" s="831"/>
      <c r="F19" s="831"/>
      <c r="G19" s="831"/>
      <c r="H19" s="831"/>
      <c r="I19" s="831"/>
      <c r="J19" s="1002"/>
      <c r="K19" s="1845"/>
      <c r="L19" s="1846"/>
      <c r="M19" s="312"/>
      <c r="O19" s="1057" t="s">
        <v>3351</v>
      </c>
      <c r="P19" s="1125"/>
      <c r="Q19" s="1125"/>
      <c r="R19" s="1125"/>
      <c r="S19" s="1125"/>
      <c r="T19" s="1125"/>
      <c r="U19" s="1125"/>
      <c r="V19" s="1125"/>
      <c r="W19" s="1125"/>
    </row>
    <row r="20" spans="1:23" ht="28" customHeight="1">
      <c r="A20" s="28"/>
      <c r="B20" s="631" t="s">
        <v>761</v>
      </c>
      <c r="C20" s="1847" t="s">
        <v>830</v>
      </c>
      <c r="D20" s="1847"/>
      <c r="E20" s="1119"/>
      <c r="F20" s="1119"/>
      <c r="G20" s="1119"/>
      <c r="H20" s="1119"/>
      <c r="I20" s="1119"/>
      <c r="J20" s="1119"/>
      <c r="K20" s="1119"/>
      <c r="L20" s="1848"/>
      <c r="M20" s="312"/>
      <c r="O20" s="1057" t="str">
        <f>$O$8</f>
        <v>←上記で「○」を選択する場合、必ずURLを記入すること。</v>
      </c>
      <c r="P20" s="1125"/>
      <c r="Q20" s="1125"/>
      <c r="R20" s="1125"/>
      <c r="S20" s="1125"/>
      <c r="T20" s="1125"/>
      <c r="U20" s="1125"/>
      <c r="V20" s="1125"/>
      <c r="W20" s="1125"/>
    </row>
    <row r="21" spans="1:23" ht="80" customHeight="1" thickBot="1">
      <c r="A21" s="28"/>
      <c r="B21" s="632" t="s">
        <v>762</v>
      </c>
      <c r="C21" s="1286" t="s">
        <v>3353</v>
      </c>
      <c r="D21" s="1286"/>
      <c r="E21" s="1849"/>
      <c r="F21" s="1849"/>
      <c r="G21" s="1849"/>
      <c r="H21" s="1849"/>
      <c r="I21" s="1849"/>
      <c r="J21" s="1849"/>
      <c r="K21" s="1849"/>
      <c r="L21" s="1850"/>
      <c r="M21" s="312"/>
      <c r="O21" s="1057" t="s">
        <v>3354</v>
      </c>
      <c r="P21" s="1125"/>
      <c r="Q21" s="1125"/>
      <c r="R21" s="1125"/>
      <c r="S21" s="1125"/>
      <c r="T21" s="1125"/>
      <c r="U21" s="1125"/>
      <c r="V21" s="1125"/>
      <c r="W21" s="1125"/>
    </row>
    <row r="22" spans="1:23" ht="16.5"/>
    <row r="23" spans="1:23" ht="16.5"/>
    <row r="24" spans="1:23" ht="16.5" hidden="1"/>
  </sheetData>
  <sheetProtection sheet="1" objects="1" scenarios="1" selectLockedCells="1"/>
  <mergeCells count="43">
    <mergeCell ref="C7:K7"/>
    <mergeCell ref="C4:E4"/>
    <mergeCell ref="B6:L6"/>
    <mergeCell ref="F4:I4"/>
    <mergeCell ref="O14:W14"/>
    <mergeCell ref="O8:W8"/>
    <mergeCell ref="O10:W10"/>
    <mergeCell ref="O11:W11"/>
    <mergeCell ref="O7:W7"/>
    <mergeCell ref="O13:W13"/>
    <mergeCell ref="O2:W6"/>
    <mergeCell ref="C13:K13"/>
    <mergeCell ref="C14:D14"/>
    <mergeCell ref="E14:L14"/>
    <mergeCell ref="C9:D9"/>
    <mergeCell ref="E9:L9"/>
    <mergeCell ref="C12:D12"/>
    <mergeCell ref="E12:L12"/>
    <mergeCell ref="C8:D8"/>
    <mergeCell ref="E8:L8"/>
    <mergeCell ref="C10:K10"/>
    <mergeCell ref="C11:D11"/>
    <mergeCell ref="E11:L11"/>
    <mergeCell ref="O16:W16"/>
    <mergeCell ref="O15:W15"/>
    <mergeCell ref="C17:K17"/>
    <mergeCell ref="O17:W17"/>
    <mergeCell ref="C18:D18"/>
    <mergeCell ref="E18:L18"/>
    <mergeCell ref="C16:D16"/>
    <mergeCell ref="E16:L16"/>
    <mergeCell ref="C15:D15"/>
    <mergeCell ref="E15:L15"/>
    <mergeCell ref="O21:W21"/>
    <mergeCell ref="O20:W20"/>
    <mergeCell ref="K19:L19"/>
    <mergeCell ref="C19:J19"/>
    <mergeCell ref="O18:W18"/>
    <mergeCell ref="O19:W19"/>
    <mergeCell ref="C20:D20"/>
    <mergeCell ref="E20:L20"/>
    <mergeCell ref="C21:D21"/>
    <mergeCell ref="E21:L21"/>
  </mergeCells>
  <phoneticPr fontId="3"/>
  <conditionalFormatting sqref="E15">
    <cfRule type="containsBlanks" dxfId="7" priority="14">
      <formula>LEN(TRIM(E15))=0</formula>
    </cfRule>
  </conditionalFormatting>
  <conditionalFormatting sqref="E8:L9 E11:L12 E14:L14 E16:L16 E18:L18 E20:L21">
    <cfRule type="containsBlanks" dxfId="6" priority="1">
      <formula>LEN(TRIM(E8))=0</formula>
    </cfRule>
  </conditionalFormatting>
  <conditionalFormatting sqref="K19:L19">
    <cfRule type="containsBlanks" dxfId="5" priority="16">
      <formula>LEN(TRIM(K19))=0</formula>
    </cfRule>
  </conditionalFormatting>
  <conditionalFormatting sqref="L7">
    <cfRule type="containsBlanks" dxfId="4" priority="17">
      <formula>LEN(TRIM(L7))=0</formula>
    </cfRule>
  </conditionalFormatting>
  <conditionalFormatting sqref="L10">
    <cfRule type="containsBlanks" dxfId="3" priority="18">
      <formula>LEN(TRIM(L10))=0</formula>
    </cfRule>
  </conditionalFormatting>
  <conditionalFormatting sqref="L13">
    <cfRule type="containsBlanks" dxfId="2" priority="19">
      <formula>LEN(TRIM(L13))=0</formula>
    </cfRule>
  </conditionalFormatting>
  <conditionalFormatting sqref="L17">
    <cfRule type="containsBlanks" dxfId="1" priority="20">
      <formula>LEN(TRIM(L17))=0</formula>
    </cfRule>
  </conditionalFormatting>
  <dataValidations count="2">
    <dataValidation imeMode="halfAlpha" allowBlank="1" showInputMessage="1" showErrorMessage="1" sqref="E8:L8 E11:L11 E14:L14 E16:L16 E20:L20 E18:L18" xr:uid="{50EFAB73-66EE-4456-BDB1-CC12D49FA4C2}"/>
    <dataValidation type="list" allowBlank="1" showInputMessage="1" showErrorMessage="1" sqref="L7 L10 L13 L17" xr:uid="{00FCACE9-E3A8-46DC-9730-2634D8A9B591}">
      <formula1>"〇"</formula1>
    </dataValidation>
  </dataValidations>
  <pageMargins left="0.70866141732283472" right="0.70866141732283472" top="0.55118110236220474" bottom="0.55118110236220474" header="0.31496062992125984" footer="0.31496062992125984"/>
  <pageSetup paperSize="9" scale="96"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0B912F-FD00-4B02-9AE7-3C8FDB9A9202}">
  <sheetPr codeName="Sheet41">
    <tabColor rgb="FF0070C0"/>
    <pageSetUpPr fitToPage="1"/>
  </sheetPr>
  <dimension ref="A1:X11"/>
  <sheetViews>
    <sheetView showGridLines="0" zoomScaleNormal="100" zoomScaleSheetLayoutView="100" workbookViewId="0">
      <selection activeCell="L7" sqref="L7"/>
    </sheetView>
  </sheetViews>
  <sheetFormatPr defaultColWidth="0" defaultRowHeight="16.5" zeroHeight="1"/>
  <cols>
    <col min="1" max="1" width="2.69921875" customWidth="1"/>
    <col min="2" max="11" width="8.69921875" customWidth="1"/>
    <col min="12" max="12" width="8.8984375" customWidth="1"/>
    <col min="13" max="14" width="2.69921875" customWidth="1"/>
    <col min="15" max="23" width="8.8984375" style="28" customWidth="1"/>
    <col min="24" max="24" width="3.09765625" customWidth="1"/>
    <col min="25" max="16384" width="8.8984375" hidden="1"/>
  </cols>
  <sheetData>
    <row r="1" spans="1:23" ht="20">
      <c r="A1" s="40"/>
      <c r="C1" s="40"/>
      <c r="D1" s="40"/>
      <c r="E1" s="40"/>
      <c r="F1" s="51"/>
      <c r="G1" s="40"/>
      <c r="H1" s="37"/>
      <c r="I1" s="37"/>
      <c r="J1" s="37"/>
      <c r="K1" s="37"/>
      <c r="L1" s="705" t="str" cm="1">
        <f t="array" aca="1" ref="L1" ca="1">RIGHT(CELL("filename",L1),LEN(CELL("filename",L1))-FIND("]",CELL("filename",L1)))</f>
        <v>D7</v>
      </c>
      <c r="M1" s="37"/>
      <c r="O1" s="560"/>
      <c r="P1" s="560"/>
      <c r="Q1" s="560"/>
      <c r="R1" s="560"/>
      <c r="S1" s="560"/>
      <c r="T1" s="560"/>
      <c r="U1" s="560"/>
      <c r="V1" s="560"/>
      <c r="W1" s="560"/>
    </row>
    <row r="2" spans="1:23" ht="26.5">
      <c r="A2" s="28"/>
      <c r="B2" s="260" t="s">
        <v>2758</v>
      </c>
      <c r="C2" s="28"/>
      <c r="D2" s="28"/>
      <c r="E2" s="28"/>
      <c r="F2" s="28"/>
      <c r="G2" s="28"/>
      <c r="H2" s="28"/>
      <c r="I2" s="28"/>
      <c r="J2" s="28"/>
      <c r="K2" s="28"/>
      <c r="L2" s="28"/>
      <c r="M2" s="28"/>
      <c r="O2" s="560"/>
      <c r="P2" s="560"/>
      <c r="Q2" s="560"/>
      <c r="R2" s="560"/>
      <c r="S2" s="560"/>
      <c r="T2" s="560"/>
      <c r="U2" s="560"/>
      <c r="V2" s="560"/>
      <c r="W2" s="560"/>
    </row>
    <row r="3" spans="1:23">
      <c r="A3" s="28"/>
      <c r="B3" s="27"/>
      <c r="C3" s="27"/>
      <c r="D3" s="27"/>
      <c r="E3" s="27"/>
      <c r="F3" s="27"/>
      <c r="G3" s="27"/>
      <c r="H3" s="27"/>
      <c r="I3" s="27"/>
      <c r="J3" s="27"/>
      <c r="K3" s="27"/>
      <c r="L3" s="27"/>
      <c r="M3" s="58"/>
      <c r="O3" s="560"/>
      <c r="P3" s="560"/>
      <c r="Q3" s="560"/>
      <c r="R3" s="560"/>
      <c r="S3" s="560"/>
      <c r="T3" s="560"/>
      <c r="U3" s="560"/>
      <c r="V3" s="560"/>
      <c r="W3" s="560"/>
    </row>
    <row r="4" spans="1:23" ht="30" customHeight="1">
      <c r="A4" s="28"/>
      <c r="B4" s="27"/>
      <c r="C4" s="941" t="s">
        <v>47</v>
      </c>
      <c r="D4" s="942"/>
      <c r="E4" s="943"/>
      <c r="F4" s="769" t="str">
        <f>IF(表紙・背表紙!B32="","",表紙・背表紙!B31&amp;表紙・背表紙!B32)</f>
        <v/>
      </c>
      <c r="G4" s="769"/>
      <c r="H4" s="769"/>
      <c r="I4" s="769"/>
      <c r="O4" s="1105" t="s">
        <v>3549</v>
      </c>
      <c r="P4" s="1125"/>
      <c r="Q4" s="1125"/>
      <c r="R4" s="1125"/>
      <c r="S4" s="1125"/>
      <c r="T4" s="1125"/>
      <c r="U4" s="1125"/>
      <c r="V4" s="1125"/>
      <c r="W4" s="1125"/>
    </row>
    <row r="5" spans="1:23" ht="16.5" customHeight="1">
      <c r="A5" s="28"/>
      <c r="B5" s="27"/>
      <c r="C5" s="27"/>
      <c r="D5" s="27"/>
      <c r="E5" s="27"/>
      <c r="F5" s="27"/>
      <c r="G5" s="27"/>
      <c r="H5" s="27"/>
      <c r="I5" s="27"/>
      <c r="J5" s="27"/>
      <c r="K5" s="27"/>
      <c r="L5" s="27"/>
      <c r="M5" s="58"/>
      <c r="O5" s="1125"/>
      <c r="P5" s="1125"/>
      <c r="Q5" s="1125"/>
      <c r="R5" s="1125"/>
      <c r="S5" s="1125"/>
      <c r="T5" s="1125"/>
      <c r="U5" s="1125"/>
      <c r="V5" s="1125"/>
      <c r="W5" s="1125"/>
    </row>
    <row r="6" spans="1:23">
      <c r="A6" s="28"/>
      <c r="B6" s="1540" t="s">
        <v>3341</v>
      </c>
      <c r="C6" s="1540"/>
      <c r="D6" s="1540"/>
      <c r="E6" s="1540"/>
      <c r="F6" s="1540"/>
      <c r="G6" s="1540"/>
      <c r="H6" s="1540"/>
      <c r="I6" s="1540"/>
      <c r="J6" s="1540"/>
      <c r="K6" s="1540"/>
      <c r="L6" s="1540"/>
      <c r="M6" s="311"/>
      <c r="O6" s="1125"/>
      <c r="P6" s="1125"/>
      <c r="Q6" s="1125"/>
      <c r="R6" s="1125"/>
      <c r="S6" s="1125"/>
      <c r="T6" s="1125"/>
      <c r="U6" s="1125"/>
      <c r="V6" s="1125"/>
      <c r="W6" s="1125"/>
    </row>
    <row r="7" spans="1:23" ht="87.5" customHeight="1">
      <c r="A7" s="28"/>
      <c r="B7" s="178" t="s">
        <v>68</v>
      </c>
      <c r="C7" s="1864" t="s">
        <v>3317</v>
      </c>
      <c r="D7" s="1132"/>
      <c r="E7" s="1132"/>
      <c r="F7" s="1132"/>
      <c r="G7" s="1113"/>
      <c r="H7" s="1113"/>
      <c r="I7" s="1113"/>
      <c r="J7" s="1113"/>
      <c r="K7" s="1113"/>
      <c r="L7" s="57"/>
      <c r="M7" s="312"/>
      <c r="O7" s="1125"/>
      <c r="P7" s="1125"/>
      <c r="Q7" s="1125"/>
      <c r="R7" s="1125"/>
      <c r="S7" s="1125"/>
      <c r="T7" s="1125"/>
      <c r="U7" s="1125"/>
      <c r="V7" s="1125"/>
      <c r="W7" s="1125"/>
    </row>
    <row r="8" spans="1:23" ht="86.5" customHeight="1">
      <c r="A8" s="28"/>
      <c r="B8" s="178" t="s">
        <v>265</v>
      </c>
      <c r="C8" s="1865" t="s">
        <v>3318</v>
      </c>
      <c r="D8" s="1866"/>
      <c r="E8" s="1867"/>
      <c r="F8" s="1868"/>
      <c r="G8" s="1869"/>
      <c r="H8" s="1869"/>
      <c r="I8" s="1869"/>
      <c r="J8" s="1869"/>
      <c r="K8" s="1869"/>
      <c r="L8" s="1870"/>
      <c r="M8" s="312"/>
      <c r="O8" s="1057" t="s">
        <v>2951</v>
      </c>
      <c r="P8" s="1125"/>
      <c r="Q8" s="1125"/>
      <c r="R8" s="1125"/>
      <c r="S8" s="1125"/>
      <c r="T8" s="1125"/>
      <c r="U8" s="1125"/>
      <c r="V8" s="1125"/>
      <c r="W8" s="1125"/>
    </row>
    <row r="9" spans="1:23" ht="206.5" customHeight="1">
      <c r="A9" s="28"/>
      <c r="B9" s="178" t="s">
        <v>235</v>
      </c>
      <c r="C9" s="810" t="s">
        <v>828</v>
      </c>
      <c r="D9" s="1862"/>
      <c r="E9" s="1863"/>
      <c r="F9" s="927"/>
      <c r="G9" s="928"/>
      <c r="H9" s="928"/>
      <c r="I9" s="928"/>
      <c r="J9" s="928"/>
      <c r="K9" s="928"/>
      <c r="L9" s="929"/>
      <c r="M9" s="312"/>
      <c r="O9" s="1057" t="s">
        <v>2952</v>
      </c>
      <c r="P9" s="1125"/>
      <c r="Q9" s="1125"/>
      <c r="R9" s="1125"/>
      <c r="S9" s="1125"/>
      <c r="T9" s="1125"/>
      <c r="U9" s="1125"/>
      <c r="V9" s="1125"/>
      <c r="W9" s="1125"/>
    </row>
    <row r="10" spans="1:23"/>
    <row r="11" spans="1:23"/>
  </sheetData>
  <sheetProtection sheet="1" objects="1" scenarios="1" selectLockedCells="1"/>
  <mergeCells count="11">
    <mergeCell ref="C9:E9"/>
    <mergeCell ref="F9:L9"/>
    <mergeCell ref="F4:I4"/>
    <mergeCell ref="O8:W8"/>
    <mergeCell ref="O4:W7"/>
    <mergeCell ref="O9:W9"/>
    <mergeCell ref="C4:E4"/>
    <mergeCell ref="B6:L6"/>
    <mergeCell ref="C7:K7"/>
    <mergeCell ref="C8:E8"/>
    <mergeCell ref="F8:L8"/>
  </mergeCells>
  <phoneticPr fontId="3"/>
  <conditionalFormatting sqref="L7 F8:L9">
    <cfRule type="containsBlanks" dxfId="0" priority="1">
      <formula>LEN(TRIM(F7))=0</formula>
    </cfRule>
  </conditionalFormatting>
  <dataValidations count="2">
    <dataValidation imeMode="halfAlpha" allowBlank="1" showInputMessage="1" showErrorMessage="1" sqref="F8:L8" xr:uid="{35765415-0458-4D21-B5DC-A620FF444AEA}"/>
    <dataValidation type="list" allowBlank="1" showInputMessage="1" showErrorMessage="1" sqref="L7" xr:uid="{CD2EA4A5-63CD-4273-B9CA-DF6C326EAC8B}">
      <formula1>"〇"</formula1>
    </dataValidation>
  </dataValidations>
  <pageMargins left="0.70866141732283472" right="0.70866141732283472" top="0.55118110236220474" bottom="0.55118110236220474" header="0.31496062992125984" footer="0.31496062992125984"/>
  <pageSetup paperSize="9" scale="96" fitToHeight="0"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068E06-7F2F-46A6-A317-3CA02EE7FBB7}">
  <sheetPr codeName="Sheet42">
    <tabColor rgb="FF0070C0"/>
    <pageSetUpPr fitToPage="1"/>
  </sheetPr>
  <dimension ref="A1:Y20"/>
  <sheetViews>
    <sheetView showGridLines="0" zoomScale="85" zoomScaleNormal="85" zoomScaleSheetLayoutView="100" workbookViewId="0">
      <selection activeCell="F7" sqref="F7:L7"/>
    </sheetView>
  </sheetViews>
  <sheetFormatPr defaultColWidth="0" defaultRowHeight="15" customHeight="1" zeroHeight="1"/>
  <cols>
    <col min="1" max="1" width="2.69921875" customWidth="1"/>
    <col min="2" max="2" width="6.69921875" customWidth="1"/>
    <col min="3" max="12" width="8.8984375" customWidth="1"/>
    <col min="13" max="14" width="2.69921875" customWidth="1"/>
    <col min="15" max="18" width="20.69921875" customWidth="1"/>
    <col min="19" max="19" width="8.8984375" customWidth="1"/>
    <col min="20" max="25" width="8.8984375" hidden="1" customWidth="1"/>
    <col min="26" max="26" width="0" hidden="1" customWidth="1"/>
  </cols>
  <sheetData>
    <row r="1" spans="1:24"/>
    <row r="2" spans="1:24" ht="60.5" customHeight="1">
      <c r="A2" s="7"/>
      <c r="B2" s="1833" t="s">
        <v>722</v>
      </c>
      <c r="C2" s="1833"/>
      <c r="D2" s="1833"/>
      <c r="E2" s="1833"/>
      <c r="F2" s="1833"/>
      <c r="G2" s="1833"/>
      <c r="H2" s="1833"/>
      <c r="I2" s="1833"/>
      <c r="J2" s="1833"/>
      <c r="K2" s="1833"/>
      <c r="L2" s="1833"/>
      <c r="M2" s="7"/>
      <c r="O2" s="229"/>
      <c r="P2" s="229"/>
      <c r="Q2" s="229"/>
      <c r="R2" s="229"/>
      <c r="S2" s="39"/>
      <c r="T2" s="39"/>
      <c r="U2" s="39"/>
      <c r="V2" s="39"/>
      <c r="W2" s="39"/>
      <c r="X2" s="39"/>
    </row>
    <row r="3" spans="1:24" ht="15" customHeight="1">
      <c r="O3" s="229"/>
      <c r="P3" s="229"/>
      <c r="Q3" s="229"/>
      <c r="R3" s="229"/>
    </row>
    <row r="4" spans="1:24" ht="40" customHeight="1">
      <c r="A4" s="4"/>
      <c r="B4" s="17">
        <v>1</v>
      </c>
      <c r="C4" s="830" t="s">
        <v>233</v>
      </c>
      <c r="D4" s="831"/>
      <c r="E4" s="1002"/>
      <c r="F4" s="1765" t="str">
        <f>IF(A2代共需!F10="","",A2代共需!F10)</f>
        <v/>
      </c>
      <c r="G4" s="1766"/>
      <c r="H4" s="1766"/>
      <c r="I4" s="1766"/>
      <c r="J4" s="1766"/>
      <c r="K4" s="1766"/>
      <c r="L4" s="1767"/>
      <c r="M4" s="3"/>
      <c r="N4" s="3"/>
      <c r="O4" s="840" t="s">
        <v>675</v>
      </c>
      <c r="P4" s="840"/>
      <c r="Q4" s="840"/>
      <c r="R4" s="840"/>
      <c r="S4" s="3"/>
      <c r="T4" s="3"/>
      <c r="U4" s="3"/>
      <c r="V4" s="3"/>
    </row>
    <row r="5" spans="1:24" ht="40" customHeight="1">
      <c r="A5" s="4"/>
      <c r="B5" s="17">
        <v>2</v>
      </c>
      <c r="C5" s="830" t="s">
        <v>669</v>
      </c>
      <c r="D5" s="831"/>
      <c r="E5" s="1002"/>
      <c r="F5" s="1765" t="str">
        <f>IF(A2代共需!F36="","―",A2代共需!F36)</f>
        <v>―</v>
      </c>
      <c r="G5" s="1766"/>
      <c r="H5" s="1766"/>
      <c r="I5" s="1766"/>
      <c r="J5" s="1766"/>
      <c r="K5" s="1766"/>
      <c r="L5" s="1767"/>
      <c r="M5" s="3"/>
      <c r="N5" s="3"/>
      <c r="O5" s="840"/>
      <c r="P5" s="840"/>
      <c r="Q5" s="840"/>
      <c r="R5" s="840"/>
      <c r="S5" s="3"/>
      <c r="T5" s="3"/>
      <c r="U5" s="3"/>
      <c r="V5" s="3"/>
    </row>
    <row r="6" spans="1:24" ht="40" customHeight="1">
      <c r="A6" s="4"/>
      <c r="B6" s="17">
        <v>3</v>
      </c>
      <c r="C6" s="830" t="s">
        <v>670</v>
      </c>
      <c r="D6" s="831"/>
      <c r="E6" s="1002"/>
      <c r="F6" s="1765" t="str">
        <f>IF(A2代共需!F62="","―",A2代共需!F62)</f>
        <v>―</v>
      </c>
      <c r="G6" s="1766"/>
      <c r="H6" s="1766"/>
      <c r="I6" s="1766"/>
      <c r="J6" s="1766"/>
      <c r="K6" s="1766"/>
      <c r="L6" s="1767"/>
      <c r="M6" s="3"/>
      <c r="N6" s="3"/>
      <c r="O6" s="840"/>
      <c r="P6" s="840"/>
      <c r="Q6" s="840"/>
      <c r="R6" s="840"/>
      <c r="S6" s="3"/>
      <c r="T6" s="3"/>
      <c r="U6" s="3"/>
      <c r="V6" s="3"/>
    </row>
    <row r="7" spans="1:24" ht="50.15" customHeight="1">
      <c r="A7" s="4"/>
      <c r="B7" s="17">
        <v>4</v>
      </c>
      <c r="C7" s="830" t="s">
        <v>671</v>
      </c>
      <c r="D7" s="831"/>
      <c r="E7" s="1002"/>
      <c r="F7" s="1765" t="e">
        <f>IF(A2代共需!#REF!="","",A2代共需!#REF!&amp;A2代共需!#REF!)</f>
        <v>#REF!</v>
      </c>
      <c r="G7" s="1766"/>
      <c r="H7" s="1766"/>
      <c r="I7" s="1766"/>
      <c r="J7" s="1766"/>
      <c r="K7" s="1766"/>
      <c r="L7" s="1767"/>
      <c r="M7" s="3"/>
      <c r="N7" s="3"/>
      <c r="O7" s="840"/>
      <c r="P7" s="840"/>
      <c r="Q7" s="840"/>
      <c r="R7" s="840"/>
      <c r="S7" s="3"/>
      <c r="T7" s="3"/>
      <c r="U7" s="3"/>
      <c r="V7" s="3"/>
    </row>
    <row r="8" spans="1:24" ht="40" customHeight="1">
      <c r="B8" s="17">
        <v>5</v>
      </c>
      <c r="C8" s="830" t="s">
        <v>234</v>
      </c>
      <c r="D8" s="831"/>
      <c r="E8" s="1002"/>
      <c r="F8" s="1768" t="str">
        <f>IF(A0完!E4="","",A0完!E4)</f>
        <v/>
      </c>
      <c r="G8" s="1769"/>
      <c r="H8" s="1769"/>
      <c r="I8" s="1769"/>
      <c r="J8" s="1769"/>
      <c r="K8" s="1769"/>
      <c r="L8" s="1770"/>
      <c r="O8" s="840"/>
      <c r="P8" s="840"/>
      <c r="Q8" s="840"/>
      <c r="R8" s="840"/>
    </row>
    <row r="9" spans="1:24" ht="40" customHeight="1">
      <c r="A9" s="4"/>
      <c r="B9" s="17">
        <v>6</v>
      </c>
      <c r="C9" s="830" t="s">
        <v>69</v>
      </c>
      <c r="D9" s="831"/>
      <c r="E9" s="1002"/>
      <c r="F9" s="1871" t="e">
        <f>IF(A2代共需!#REF!="","",A2代共需!#REF!)</f>
        <v>#REF!</v>
      </c>
      <c r="G9" s="1872"/>
      <c r="H9" s="1872"/>
      <c r="I9" s="1872"/>
      <c r="J9" s="1872"/>
      <c r="K9" s="1872"/>
      <c r="L9" s="1873"/>
      <c r="M9" s="3"/>
      <c r="O9" s="840"/>
      <c r="P9" s="840"/>
      <c r="Q9" s="840"/>
      <c r="R9" s="840"/>
      <c r="S9" s="3"/>
      <c r="T9" s="3"/>
      <c r="U9" s="3"/>
      <c r="V9" s="3"/>
    </row>
    <row r="10" spans="1:24" ht="40" customHeight="1">
      <c r="A10" s="7"/>
      <c r="B10" s="17">
        <v>7</v>
      </c>
      <c r="C10" s="1307" t="s">
        <v>673</v>
      </c>
      <c r="D10" s="1021" t="s">
        <v>672</v>
      </c>
      <c r="E10" s="1021"/>
      <c r="F10" s="1877">
        <f>'C1'!E14</f>
        <v>0</v>
      </c>
      <c r="G10" s="1877"/>
      <c r="H10" t="s">
        <v>333</v>
      </c>
      <c r="M10" s="7"/>
      <c r="N10" s="7"/>
      <c r="O10" s="840"/>
      <c r="P10" s="840"/>
      <c r="Q10" s="840"/>
      <c r="R10" s="840"/>
      <c r="S10" s="7"/>
      <c r="T10" s="7"/>
      <c r="U10" s="7"/>
      <c r="V10" s="7"/>
    </row>
    <row r="11" spans="1:24" ht="40" customHeight="1">
      <c r="A11" s="7"/>
      <c r="B11" s="17">
        <v>8</v>
      </c>
      <c r="C11" s="1307"/>
      <c r="D11" s="1021" t="s">
        <v>447</v>
      </c>
      <c r="E11" s="1021"/>
      <c r="F11" s="1878" t="e">
        <f>'C1'!#REF!</f>
        <v>#REF!</v>
      </c>
      <c r="G11" s="1878"/>
      <c r="H11" t="s">
        <v>332</v>
      </c>
      <c r="M11" s="7"/>
      <c r="N11" s="7"/>
      <c r="O11" s="840"/>
      <c r="P11" s="840"/>
      <c r="Q11" s="840"/>
      <c r="R11" s="840"/>
      <c r="S11" s="7"/>
      <c r="T11" s="7"/>
      <c r="U11" s="7"/>
      <c r="V11" s="7"/>
    </row>
    <row r="12" spans="1:24" ht="40" customHeight="1">
      <c r="A12" s="7"/>
      <c r="B12" s="17">
        <v>9</v>
      </c>
      <c r="C12" s="1307"/>
      <c r="D12" s="1021" t="s">
        <v>674</v>
      </c>
      <c r="E12" s="1021"/>
      <c r="F12" s="1879" t="s">
        <v>19</v>
      </c>
      <c r="G12" s="1880"/>
      <c r="H12" s="928"/>
      <c r="I12" s="928"/>
      <c r="J12" s="928"/>
      <c r="K12" s="928"/>
      <c r="L12" s="929"/>
      <c r="M12" s="7"/>
      <c r="N12" s="7"/>
      <c r="O12" s="840"/>
      <c r="P12" s="840"/>
      <c r="Q12" s="840"/>
      <c r="R12" s="840"/>
      <c r="S12" s="7"/>
      <c r="T12" s="7"/>
      <c r="U12" s="7"/>
      <c r="V12" s="7"/>
    </row>
    <row r="13" spans="1:24" ht="40" customHeight="1">
      <c r="A13" s="7"/>
      <c r="B13" s="17">
        <v>10</v>
      </c>
      <c r="C13" s="830" t="s">
        <v>714</v>
      </c>
      <c r="D13" s="831"/>
      <c r="E13" s="831"/>
      <c r="F13" s="1874" t="str">
        <f>IF('B1-2'!J17="","",'B1-2'!J17)</f>
        <v/>
      </c>
      <c r="G13" s="1874"/>
      <c r="H13" s="38"/>
      <c r="I13" s="38"/>
      <c r="J13" s="38"/>
      <c r="K13" s="38"/>
      <c r="L13" s="38"/>
      <c r="M13" s="7"/>
      <c r="N13" s="7"/>
      <c r="O13" s="262"/>
      <c r="P13" s="262"/>
      <c r="Q13" s="262"/>
      <c r="R13" s="262"/>
      <c r="S13" s="7"/>
      <c r="T13" s="7"/>
      <c r="U13" s="7"/>
      <c r="V13" s="7"/>
    </row>
    <row r="14" spans="1:24" ht="40" customHeight="1">
      <c r="A14" s="7"/>
      <c r="B14" s="17">
        <v>11</v>
      </c>
      <c r="C14" s="830" t="s">
        <v>676</v>
      </c>
      <c r="D14" s="831"/>
      <c r="E14" s="1002"/>
      <c r="F14" s="1875">
        <f>'B5'!J11</f>
        <v>0</v>
      </c>
      <c r="G14" s="1875"/>
      <c r="H14" t="s">
        <v>678</v>
      </c>
      <c r="M14" s="7"/>
      <c r="N14" s="7"/>
      <c r="O14" s="262"/>
      <c r="P14" s="262"/>
      <c r="Q14" s="262"/>
      <c r="R14" s="262"/>
      <c r="S14" s="7"/>
      <c r="T14" s="7"/>
      <c r="U14" s="7"/>
      <c r="V14" s="7"/>
    </row>
    <row r="15" spans="1:24" ht="40" customHeight="1">
      <c r="A15" s="7"/>
      <c r="B15" s="17">
        <v>12</v>
      </c>
      <c r="C15" s="830" t="s">
        <v>677</v>
      </c>
      <c r="D15" s="831"/>
      <c r="E15" s="831"/>
      <c r="F15" s="1876"/>
      <c r="G15" s="1876"/>
      <c r="H15" s="1876"/>
      <c r="I15" s="1876"/>
      <c r="J15" s="1876"/>
      <c r="K15" s="1876"/>
      <c r="L15" s="1876"/>
      <c r="M15" s="7"/>
      <c r="N15" s="7"/>
      <c r="O15" s="840" t="s">
        <v>728</v>
      </c>
      <c r="P15" s="840"/>
      <c r="Q15" s="840"/>
      <c r="R15" s="840"/>
      <c r="S15" s="7"/>
      <c r="T15" s="7"/>
      <c r="U15" s="7"/>
      <c r="V15" s="7"/>
    </row>
    <row r="16" spans="1:24" ht="89.5" customHeight="1">
      <c r="A16" s="3"/>
      <c r="F16" s="1876"/>
      <c r="G16" s="1876"/>
      <c r="H16" s="1876"/>
      <c r="I16" s="1876"/>
      <c r="J16" s="1876"/>
      <c r="K16" s="1876"/>
      <c r="L16" s="1876"/>
      <c r="M16" s="3"/>
      <c r="N16" s="3"/>
      <c r="O16" s="840"/>
      <c r="P16" s="840"/>
      <c r="Q16" s="840"/>
      <c r="R16" s="840"/>
      <c r="S16" s="3"/>
      <c r="T16" s="3"/>
      <c r="U16" s="3"/>
      <c r="V16" s="3"/>
    </row>
    <row r="17" spans="1:22" ht="89.5" customHeight="1">
      <c r="A17" s="3"/>
      <c r="F17" s="1876"/>
      <c r="G17" s="1876"/>
      <c r="H17" s="1876"/>
      <c r="I17" s="1876"/>
      <c r="J17" s="1876"/>
      <c r="K17" s="1876"/>
      <c r="L17" s="1876"/>
      <c r="M17" s="3"/>
      <c r="N17" s="3"/>
      <c r="O17" s="840"/>
      <c r="P17" s="840"/>
      <c r="Q17" s="840"/>
      <c r="R17" s="840"/>
      <c r="S17" s="3"/>
      <c r="T17" s="3"/>
      <c r="U17" s="3"/>
      <c r="V17" s="3"/>
    </row>
    <row r="18" spans="1:22" ht="14.5" customHeight="1">
      <c r="A18" s="3"/>
      <c r="B18" s="3"/>
      <c r="C18" s="3"/>
      <c r="D18" s="3"/>
      <c r="E18" s="3"/>
      <c r="F18" s="4"/>
      <c r="G18" s="9"/>
      <c r="H18" s="3"/>
      <c r="I18" s="3"/>
      <c r="J18" s="3"/>
      <c r="K18" s="3"/>
      <c r="L18" s="3"/>
      <c r="M18" s="3"/>
      <c r="N18" s="3"/>
      <c r="O18" s="3"/>
      <c r="P18" s="3"/>
      <c r="Q18" s="3"/>
      <c r="R18" s="3"/>
      <c r="S18" s="3"/>
      <c r="T18" s="3"/>
      <c r="U18" s="3"/>
      <c r="V18" s="3"/>
    </row>
    <row r="19" spans="1:22" ht="20">
      <c r="A19" s="3"/>
      <c r="B19" s="3"/>
      <c r="C19" s="3"/>
      <c r="D19" s="3"/>
      <c r="E19" s="3"/>
      <c r="F19" s="4"/>
      <c r="G19" s="9"/>
      <c r="H19" s="3"/>
      <c r="I19" s="3"/>
      <c r="J19" s="3"/>
      <c r="K19" s="3"/>
      <c r="L19" s="3"/>
      <c r="M19" s="3"/>
      <c r="N19" s="3"/>
      <c r="O19" s="3"/>
      <c r="P19" s="3"/>
      <c r="Q19" s="3"/>
      <c r="R19" s="3"/>
      <c r="S19" s="3"/>
      <c r="T19" s="3"/>
      <c r="U19" s="3"/>
      <c r="V19" s="3"/>
    </row>
    <row r="20" spans="1:22" ht="15" customHeight="1"/>
  </sheetData>
  <sheetProtection selectLockedCells="1"/>
  <mergeCells count="28">
    <mergeCell ref="C7:E7"/>
    <mergeCell ref="F7:L7"/>
    <mergeCell ref="C13:E13"/>
    <mergeCell ref="F13:G13"/>
    <mergeCell ref="O15:R17"/>
    <mergeCell ref="O4:R12"/>
    <mergeCell ref="F14:G14"/>
    <mergeCell ref="F15:L17"/>
    <mergeCell ref="C15:E15"/>
    <mergeCell ref="C10:C12"/>
    <mergeCell ref="D10:E10"/>
    <mergeCell ref="D11:E11"/>
    <mergeCell ref="D12:E12"/>
    <mergeCell ref="F10:G10"/>
    <mergeCell ref="F11:G11"/>
    <mergeCell ref="F12:L12"/>
    <mergeCell ref="B2:L2"/>
    <mergeCell ref="C5:E5"/>
    <mergeCell ref="F5:L5"/>
    <mergeCell ref="C6:E6"/>
    <mergeCell ref="F6:L6"/>
    <mergeCell ref="C4:E4"/>
    <mergeCell ref="F4:L4"/>
    <mergeCell ref="C14:E14"/>
    <mergeCell ref="C8:E8"/>
    <mergeCell ref="F8:L8"/>
    <mergeCell ref="C9:E9"/>
    <mergeCell ref="F9:L9"/>
  </mergeCells>
  <phoneticPr fontId="3"/>
  <pageMargins left="0.70866141732283472" right="0.51181102362204722" top="0.55118110236220474" bottom="0.55118110236220474" header="0.31496062992125984" footer="0.31496062992125984"/>
  <pageSetup paperSize="9" scale="98"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42</vt:i4>
      </vt:variant>
      <vt:variant>
        <vt:lpstr>名前付き一覧</vt:lpstr>
      </vt:variant>
      <vt:variant>
        <vt:i4>50</vt:i4>
      </vt:variant>
    </vt:vector>
  </HeadingPairs>
  <TitlesOfParts>
    <vt:vector size="92" baseType="lpstr">
      <vt:lpstr>表紙・背表紙</vt:lpstr>
      <vt:lpstr>A0</vt:lpstr>
      <vt:lpstr>A0完</vt:lpstr>
      <vt:lpstr>A1</vt:lpstr>
      <vt:lpstr>A1完</vt:lpstr>
      <vt:lpstr>A1-2</vt:lpstr>
      <vt:lpstr>A1-3</vt:lpstr>
      <vt:lpstr>A2代共需</vt:lpstr>
      <vt:lpstr>A2需要地</vt:lpstr>
      <vt:lpstr>A3</vt:lpstr>
      <vt:lpstr>JSIC</vt:lpstr>
      <vt:lpstr>B1</vt:lpstr>
      <vt:lpstr>B1-1</vt:lpstr>
      <vt:lpstr>B1-2</vt:lpstr>
      <vt:lpstr>B2太</vt:lpstr>
      <vt:lpstr>B2蓄</vt:lpstr>
      <vt:lpstr>B2車充</vt:lpstr>
      <vt:lpstr>B3</vt:lpstr>
      <vt:lpstr>B5</vt:lpstr>
      <vt:lpstr>B6</vt:lpstr>
      <vt:lpstr>C1</vt:lpstr>
      <vt:lpstr>C1-1</vt:lpstr>
      <vt:lpstr>C1-2</vt:lpstr>
      <vt:lpstr>C2太</vt:lpstr>
      <vt:lpstr>C2蓄</vt:lpstr>
      <vt:lpstr>C2-1</vt:lpstr>
      <vt:lpstr>C2-1例</vt:lpstr>
      <vt:lpstr>C2車充</vt:lpstr>
      <vt:lpstr>C3</vt:lpstr>
      <vt:lpstr>C3完</vt:lpstr>
      <vt:lpstr>C3-2</vt:lpstr>
      <vt:lpstr>C4</vt:lpstr>
      <vt:lpstr>D1完</vt:lpstr>
      <vt:lpstr>D1-1</vt:lpstr>
      <vt:lpstr>D2</vt:lpstr>
      <vt:lpstr>D2-1</vt:lpstr>
      <vt:lpstr>D4P</vt:lpstr>
      <vt:lpstr>D4L</vt:lpstr>
      <vt:lpstr>D4-1</vt:lpstr>
      <vt:lpstr>D6</vt:lpstr>
      <vt:lpstr>D7</vt:lpstr>
      <vt:lpstr>D11</vt:lpstr>
      <vt:lpstr>A0!Print_Area</vt:lpstr>
      <vt:lpstr>A0完!Print_Area</vt:lpstr>
      <vt:lpstr>'A1'!Print_Area</vt:lpstr>
      <vt:lpstr>'A1-2'!Print_Area</vt:lpstr>
      <vt:lpstr>'A1-3'!Print_Area</vt:lpstr>
      <vt:lpstr>A1完!Print_Area</vt:lpstr>
      <vt:lpstr>A2需要地!Print_Area</vt:lpstr>
      <vt:lpstr>A2代共需!Print_Area</vt:lpstr>
      <vt:lpstr>'A3'!Print_Area</vt:lpstr>
      <vt:lpstr>'B1'!Print_Area</vt:lpstr>
      <vt:lpstr>'B1-1'!Print_Area</vt:lpstr>
      <vt:lpstr>'B1-2'!Print_Area</vt:lpstr>
      <vt:lpstr>B2車充!Print_Area</vt:lpstr>
      <vt:lpstr>B2太!Print_Area</vt:lpstr>
      <vt:lpstr>B2蓄!Print_Area</vt:lpstr>
      <vt:lpstr>'B3'!Print_Area</vt:lpstr>
      <vt:lpstr>'B5'!Print_Area</vt:lpstr>
      <vt:lpstr>'B6'!Print_Area</vt:lpstr>
      <vt:lpstr>'C1'!Print_Area</vt:lpstr>
      <vt:lpstr>'C1-1'!Print_Area</vt:lpstr>
      <vt:lpstr>'C1-2'!Print_Area</vt:lpstr>
      <vt:lpstr>'C2-1'!Print_Area</vt:lpstr>
      <vt:lpstr>'C2-1例'!Print_Area</vt:lpstr>
      <vt:lpstr>'C2車充'!Print_Area</vt:lpstr>
      <vt:lpstr>'C2太'!Print_Area</vt:lpstr>
      <vt:lpstr>'C2蓄'!Print_Area</vt:lpstr>
      <vt:lpstr>'C3'!Print_Area</vt:lpstr>
      <vt:lpstr>'C3-2'!Print_Area</vt:lpstr>
      <vt:lpstr>'C3完'!Print_Area</vt:lpstr>
      <vt:lpstr>'C4'!Print_Area</vt:lpstr>
      <vt:lpstr>'D11'!Print_Area</vt:lpstr>
      <vt:lpstr>'D1-1'!Print_Area</vt:lpstr>
      <vt:lpstr>D1完!Print_Area</vt:lpstr>
      <vt:lpstr>'D2'!Print_Area</vt:lpstr>
      <vt:lpstr>'D2-1'!Print_Area</vt:lpstr>
      <vt:lpstr>'D4-1'!Print_Area</vt:lpstr>
      <vt:lpstr>D4L!Print_Area</vt:lpstr>
      <vt:lpstr>D4P!Print_Area</vt:lpstr>
      <vt:lpstr>'D6'!Print_Area</vt:lpstr>
      <vt:lpstr>'D7'!Print_Area</vt:lpstr>
      <vt:lpstr>JSIC!Print_Area</vt:lpstr>
      <vt:lpstr>表紙・背表紙!Print_Area</vt:lpstr>
      <vt:lpstr>A0!Print_Titles</vt:lpstr>
      <vt:lpstr>A0完!Print_Titles</vt:lpstr>
      <vt:lpstr>'A1-2'!Print_Titles</vt:lpstr>
      <vt:lpstr>'A1-3'!Print_Titles</vt:lpstr>
      <vt:lpstr>'B3'!Print_Titles</vt:lpstr>
      <vt:lpstr>'C3完'!Print_Titles</vt:lpstr>
      <vt:lpstr>'D2'!Print_Titles</vt:lpstr>
      <vt:lpstr>'D4-1'!Print_Titles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2023-02-06T12:00:44Z</dcterms:created>
  <dcterms:modified xsi:type="dcterms:W3CDTF">2024-04-16T05:09:52Z</dcterms:modified>
  <cp:category/>
  <cp:contentStatus/>
</cp:coreProperties>
</file>